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U:\Datastore\CMVM\smgphs\groups\ratherto-JOGH\Submissions 2018\Parisa resubmissions\"/>
    </mc:Choice>
  </mc:AlternateContent>
  <bookViews>
    <workbookView xWindow="0" yWindow="0" windowWidth="17790" windowHeight="10605" tabRatio="939"/>
  </bookViews>
  <sheets>
    <sheet name="Calculations" sheetId="1" r:id="rId1"/>
    <sheet name="Final results" sheetId="9" r:id="rId2"/>
    <sheet name="Ranked by RPS per criterion" sheetId="11" r:id="rId3"/>
    <sheet name="Ranked by AEA" sheetId="12" r:id="rId4"/>
    <sheet name="Total scores for 128" sheetId="5" state="hidden" r:id="rId5"/>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S5" i="1" l="1"/>
  <c r="J2" i="9"/>
  <c r="J3" i="9"/>
  <c r="J130" i="9" s="1"/>
  <c r="J4" i="9"/>
  <c r="J5" i="9"/>
  <c r="J6" i="9"/>
  <c r="J7" i="9"/>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05" i="9"/>
  <c r="J106" i="9"/>
  <c r="J107" i="9"/>
  <c r="J108" i="9"/>
  <c r="J109" i="9"/>
  <c r="J110" i="9"/>
  <c r="J111" i="9"/>
  <c r="J112" i="9"/>
  <c r="J113" i="9"/>
  <c r="J114" i="9"/>
  <c r="J115" i="9"/>
  <c r="J116" i="9"/>
  <c r="J117" i="9"/>
  <c r="J118" i="9"/>
  <c r="J119" i="9"/>
  <c r="J120" i="9"/>
  <c r="J121" i="9"/>
  <c r="J122" i="9"/>
  <c r="J123" i="9"/>
  <c r="J124" i="9"/>
  <c r="J125" i="9"/>
  <c r="J126" i="9"/>
  <c r="J127" i="9"/>
  <c r="J128" i="9"/>
  <c r="J129" i="9"/>
  <c r="K6" i="9"/>
  <c r="K29" i="9"/>
  <c r="K4" i="9"/>
  <c r="K3" i="9"/>
  <c r="K110" i="9"/>
  <c r="K40" i="9"/>
  <c r="K57" i="9"/>
  <c r="K41" i="9"/>
  <c r="K8" i="9"/>
  <c r="K105" i="9"/>
  <c r="K117" i="9"/>
  <c r="K99" i="9"/>
  <c r="K66" i="9"/>
  <c r="K20" i="9"/>
  <c r="K93" i="9"/>
  <c r="K97" i="9"/>
  <c r="K62" i="9"/>
  <c r="K103" i="9"/>
  <c r="K53" i="9"/>
  <c r="K101" i="9"/>
  <c r="K120" i="9"/>
  <c r="K69" i="9"/>
  <c r="K114" i="9"/>
  <c r="K106" i="9"/>
  <c r="K95" i="9"/>
  <c r="K61" i="9"/>
  <c r="K112" i="9"/>
  <c r="K42" i="9"/>
  <c r="K16" i="9"/>
  <c r="K107" i="9"/>
  <c r="K124" i="9"/>
  <c r="K90" i="9"/>
  <c r="K84" i="9"/>
  <c r="K14" i="9"/>
  <c r="K39" i="9"/>
  <c r="K30" i="9"/>
  <c r="K9" i="9"/>
  <c r="K102" i="9"/>
  <c r="K33" i="9"/>
  <c r="K91" i="9"/>
  <c r="K82" i="9"/>
  <c r="K15" i="9"/>
  <c r="K35" i="9"/>
  <c r="K81" i="9"/>
  <c r="K65" i="9"/>
  <c r="K79" i="9"/>
  <c r="K27" i="9"/>
  <c r="K60" i="9"/>
  <c r="K52" i="9"/>
  <c r="K77" i="9"/>
  <c r="K115" i="9"/>
  <c r="K100" i="9"/>
  <c r="K59" i="9"/>
  <c r="K10" i="9"/>
  <c r="K71" i="9"/>
  <c r="K34" i="9"/>
  <c r="K87" i="9"/>
  <c r="K64" i="9"/>
  <c r="K109" i="9"/>
  <c r="K67" i="9"/>
  <c r="K19" i="9"/>
  <c r="K83" i="9"/>
  <c r="K80" i="9"/>
  <c r="K24" i="9"/>
  <c r="K89" i="9"/>
  <c r="K118" i="9"/>
  <c r="K70" i="9"/>
  <c r="K36" i="9"/>
  <c r="K94" i="9"/>
  <c r="K28" i="9"/>
  <c r="K49" i="9"/>
  <c r="K54" i="9"/>
  <c r="K31" i="9"/>
  <c r="K63" i="9"/>
  <c r="K76" i="9"/>
  <c r="K86" i="9"/>
  <c r="K96" i="9"/>
  <c r="K56" i="9"/>
  <c r="K18" i="9"/>
  <c r="K72" i="9"/>
  <c r="K12" i="9"/>
  <c r="K119" i="9"/>
  <c r="K113" i="9"/>
  <c r="K104" i="9"/>
  <c r="K17" i="9"/>
  <c r="K43" i="9"/>
  <c r="K55" i="9"/>
  <c r="K111" i="9"/>
  <c r="K26" i="9"/>
  <c r="K7" i="9"/>
  <c r="K85" i="9"/>
  <c r="K47" i="9"/>
  <c r="K46" i="9"/>
  <c r="K11" i="9"/>
  <c r="K38" i="9"/>
  <c r="K25" i="9"/>
  <c r="K37" i="9"/>
  <c r="K50" i="9"/>
  <c r="K21" i="9"/>
  <c r="K32" i="9"/>
  <c r="K23" i="9"/>
  <c r="K2" i="9"/>
  <c r="K78" i="9"/>
  <c r="K98" i="9"/>
  <c r="K74" i="9"/>
  <c r="K51" i="9"/>
  <c r="K44" i="9"/>
  <c r="K92" i="9"/>
  <c r="K45" i="9"/>
  <c r="K22" i="9"/>
  <c r="K48" i="9"/>
  <c r="K75" i="9"/>
  <c r="K5" i="9"/>
  <c r="K123" i="9"/>
  <c r="K68" i="9"/>
  <c r="K116" i="9"/>
  <c r="K73" i="9"/>
  <c r="K126" i="9"/>
  <c r="K125" i="9"/>
  <c r="K129" i="9"/>
  <c r="K127" i="9"/>
  <c r="K122" i="9"/>
  <c r="K88" i="9"/>
  <c r="K121" i="9"/>
  <c r="K128" i="9"/>
  <c r="K108" i="9"/>
  <c r="K58" i="9"/>
  <c r="K13" i="9"/>
  <c r="BY6" i="1"/>
  <c r="BZ6" i="1"/>
  <c r="CA6" i="1" s="1"/>
  <c r="CB6" i="1"/>
  <c r="CC6" i="1" s="1"/>
  <c r="CD6" i="1"/>
  <c r="CE6" i="1" s="1"/>
  <c r="CF6" i="1"/>
  <c r="CG6" i="1" s="1"/>
  <c r="BY7" i="1"/>
  <c r="BZ7" i="1"/>
  <c r="CA7" i="1" s="1"/>
  <c r="CB7" i="1"/>
  <c r="CC7" i="1"/>
  <c r="CD7" i="1"/>
  <c r="CE7" i="1" s="1"/>
  <c r="CF7" i="1"/>
  <c r="CG7" i="1" s="1"/>
  <c r="BY8" i="1"/>
  <c r="BZ8" i="1"/>
  <c r="CA8" i="1"/>
  <c r="CB8" i="1"/>
  <c r="CC8" i="1"/>
  <c r="CD8" i="1"/>
  <c r="CE8" i="1"/>
  <c r="CF8" i="1"/>
  <c r="CG8" i="1"/>
  <c r="BY9" i="1"/>
  <c r="BZ9" i="1"/>
  <c r="CA9" i="1" s="1"/>
  <c r="CB9" i="1"/>
  <c r="CC9" i="1" s="1"/>
  <c r="CD9" i="1"/>
  <c r="CE9" i="1" s="1"/>
  <c r="CF9" i="1"/>
  <c r="CG9" i="1" s="1"/>
  <c r="BY10" i="1"/>
  <c r="BZ10" i="1"/>
  <c r="CA10" i="1"/>
  <c r="CB10" i="1"/>
  <c r="CC10" i="1"/>
  <c r="CD10" i="1"/>
  <c r="CE10" i="1" s="1"/>
  <c r="CF10" i="1"/>
  <c r="CG10" i="1"/>
  <c r="BY11" i="1"/>
  <c r="BZ11" i="1"/>
  <c r="CA11" i="1" s="1"/>
  <c r="CB11" i="1"/>
  <c r="CC11" i="1" s="1"/>
  <c r="CD11" i="1"/>
  <c r="CE11" i="1" s="1"/>
  <c r="CF11" i="1"/>
  <c r="CG11" i="1" s="1"/>
  <c r="BY12" i="1"/>
  <c r="BZ12" i="1"/>
  <c r="CA12" i="1"/>
  <c r="CB12" i="1"/>
  <c r="CC12" i="1" s="1"/>
  <c r="CD12" i="1"/>
  <c r="CE12" i="1"/>
  <c r="CF12" i="1"/>
  <c r="CG12" i="1" s="1"/>
  <c r="BY13" i="1"/>
  <c r="BZ13" i="1"/>
  <c r="CA13" i="1" s="1"/>
  <c r="CB13" i="1"/>
  <c r="CC13" i="1" s="1"/>
  <c r="CD13" i="1"/>
  <c r="CE13" i="1" s="1"/>
  <c r="CF13" i="1"/>
  <c r="CG13" i="1" s="1"/>
  <c r="BY14" i="1"/>
  <c r="BZ14" i="1"/>
  <c r="CA14" i="1" s="1"/>
  <c r="CB14" i="1"/>
  <c r="CC14" i="1"/>
  <c r="CD14" i="1"/>
  <c r="CE14" i="1" s="1"/>
  <c r="CF14" i="1"/>
  <c r="CG14" i="1"/>
  <c r="BY15" i="1"/>
  <c r="BZ15" i="1"/>
  <c r="CA15" i="1" s="1"/>
  <c r="CB15" i="1"/>
  <c r="CC15" i="1" s="1"/>
  <c r="CD15" i="1"/>
  <c r="CE15" i="1" s="1"/>
  <c r="CF15" i="1"/>
  <c r="CG15" i="1" s="1"/>
  <c r="BY16" i="1"/>
  <c r="BZ16" i="1"/>
  <c r="CA16" i="1"/>
  <c r="CB16" i="1"/>
  <c r="CC16" i="1" s="1"/>
  <c r="CD16" i="1"/>
  <c r="CE16" i="1"/>
  <c r="CF16" i="1"/>
  <c r="CG16" i="1" s="1"/>
  <c r="BY17" i="1"/>
  <c r="BZ17" i="1"/>
  <c r="CA17" i="1" s="1"/>
  <c r="CB17" i="1"/>
  <c r="CC17" i="1" s="1"/>
  <c r="CD17" i="1"/>
  <c r="CE17" i="1" s="1"/>
  <c r="CF17" i="1"/>
  <c r="CG17" i="1" s="1"/>
  <c r="BY18" i="1"/>
  <c r="BZ18" i="1"/>
  <c r="CA18" i="1" s="1"/>
  <c r="CB18" i="1"/>
  <c r="CC18" i="1"/>
  <c r="CD18" i="1"/>
  <c r="CE18" i="1" s="1"/>
  <c r="CF18" i="1"/>
  <c r="CG18" i="1"/>
  <c r="BY19" i="1"/>
  <c r="BZ19" i="1"/>
  <c r="CA19" i="1" s="1"/>
  <c r="CB19" i="1"/>
  <c r="CC19" i="1" s="1"/>
  <c r="CD19" i="1"/>
  <c r="CE19" i="1" s="1"/>
  <c r="CF19" i="1"/>
  <c r="CG19" i="1" s="1"/>
  <c r="BY20" i="1"/>
  <c r="BZ20" i="1"/>
  <c r="CA20" i="1"/>
  <c r="CB20" i="1"/>
  <c r="CC20" i="1" s="1"/>
  <c r="CD20" i="1"/>
  <c r="CE20" i="1"/>
  <c r="CF20" i="1"/>
  <c r="CG20" i="1" s="1"/>
  <c r="BY21" i="1"/>
  <c r="BZ21" i="1"/>
  <c r="CA21" i="1" s="1"/>
  <c r="CB21" i="1"/>
  <c r="CC21" i="1" s="1"/>
  <c r="CD21" i="1"/>
  <c r="CE21" i="1" s="1"/>
  <c r="CF21" i="1"/>
  <c r="CG21" i="1" s="1"/>
  <c r="BY22" i="1"/>
  <c r="BZ22" i="1"/>
  <c r="CA22" i="1" s="1"/>
  <c r="CB22" i="1"/>
  <c r="CC22" i="1"/>
  <c r="CD22" i="1"/>
  <c r="CE22" i="1" s="1"/>
  <c r="CF22" i="1"/>
  <c r="CG22" i="1"/>
  <c r="BY23" i="1"/>
  <c r="BZ23" i="1"/>
  <c r="CA23" i="1" s="1"/>
  <c r="CB23" i="1"/>
  <c r="CC23" i="1" s="1"/>
  <c r="CD23" i="1"/>
  <c r="CE23" i="1" s="1"/>
  <c r="CF23" i="1"/>
  <c r="CG23" i="1" s="1"/>
  <c r="BY24" i="1"/>
  <c r="BZ24" i="1"/>
  <c r="CA24" i="1"/>
  <c r="CB24" i="1"/>
  <c r="CC24" i="1" s="1"/>
  <c r="CD24" i="1"/>
  <c r="CE24" i="1"/>
  <c r="CF24" i="1"/>
  <c r="CG24" i="1" s="1"/>
  <c r="BY25" i="1"/>
  <c r="BZ25" i="1"/>
  <c r="CA25" i="1" s="1"/>
  <c r="CH25" i="1" s="1"/>
  <c r="CI25" i="1" s="1"/>
  <c r="CB25" i="1"/>
  <c r="CC25" i="1" s="1"/>
  <c r="CD25" i="1"/>
  <c r="CE25" i="1" s="1"/>
  <c r="CF25" i="1"/>
  <c r="CG25" i="1" s="1"/>
  <c r="BY26" i="1"/>
  <c r="BZ26" i="1"/>
  <c r="CA26" i="1" s="1"/>
  <c r="CB26" i="1"/>
  <c r="CC26" i="1"/>
  <c r="CD26" i="1"/>
  <c r="CE26" i="1" s="1"/>
  <c r="CF26" i="1"/>
  <c r="CG26" i="1"/>
  <c r="BY27" i="1"/>
  <c r="BZ27" i="1"/>
  <c r="CA27" i="1" s="1"/>
  <c r="CB27" i="1"/>
  <c r="CC27" i="1" s="1"/>
  <c r="CD27" i="1"/>
  <c r="CE27" i="1" s="1"/>
  <c r="CF27" i="1"/>
  <c r="CG27" i="1" s="1"/>
  <c r="BY28" i="1"/>
  <c r="BZ28" i="1"/>
  <c r="CA28" i="1"/>
  <c r="CB28" i="1"/>
  <c r="CC28" i="1" s="1"/>
  <c r="CD28" i="1"/>
  <c r="CE28" i="1"/>
  <c r="CF28" i="1"/>
  <c r="CG28" i="1" s="1"/>
  <c r="BY29" i="1"/>
  <c r="BZ29" i="1"/>
  <c r="CA29" i="1" s="1"/>
  <c r="CH29" i="1" s="1"/>
  <c r="CI29" i="1" s="1"/>
  <c r="CB29" i="1"/>
  <c r="CC29" i="1" s="1"/>
  <c r="CD29" i="1"/>
  <c r="CE29" i="1" s="1"/>
  <c r="CF29" i="1"/>
  <c r="CG29" i="1" s="1"/>
  <c r="BY30" i="1"/>
  <c r="BZ30" i="1"/>
  <c r="CA30" i="1" s="1"/>
  <c r="CB30" i="1"/>
  <c r="CC30" i="1"/>
  <c r="CD30" i="1"/>
  <c r="CE30" i="1" s="1"/>
  <c r="CF30" i="1"/>
  <c r="CG30" i="1"/>
  <c r="BY31" i="1"/>
  <c r="BZ31" i="1"/>
  <c r="CA31" i="1" s="1"/>
  <c r="CB31" i="1"/>
  <c r="CC31" i="1" s="1"/>
  <c r="CD31" i="1"/>
  <c r="CE31" i="1" s="1"/>
  <c r="CF31" i="1"/>
  <c r="CG31" i="1" s="1"/>
  <c r="BY32" i="1"/>
  <c r="BZ32" i="1"/>
  <c r="CA32" i="1"/>
  <c r="CB32" i="1"/>
  <c r="CC32" i="1" s="1"/>
  <c r="CD32" i="1"/>
  <c r="CE32" i="1"/>
  <c r="CF32" i="1"/>
  <c r="CG32" i="1" s="1"/>
  <c r="BY33" i="1"/>
  <c r="BZ33" i="1"/>
  <c r="CA33" i="1" s="1"/>
  <c r="CH33" i="1" s="1"/>
  <c r="CI33" i="1" s="1"/>
  <c r="CB33" i="1"/>
  <c r="CC33" i="1" s="1"/>
  <c r="CD33" i="1"/>
  <c r="CE33" i="1" s="1"/>
  <c r="CF33" i="1"/>
  <c r="CG33" i="1" s="1"/>
  <c r="BY34" i="1"/>
  <c r="BZ34" i="1"/>
  <c r="CA34" i="1" s="1"/>
  <c r="CB34" i="1"/>
  <c r="CC34" i="1"/>
  <c r="CD34" i="1"/>
  <c r="CE34" i="1" s="1"/>
  <c r="CF34" i="1"/>
  <c r="CG34" i="1"/>
  <c r="BY35" i="1"/>
  <c r="BZ35" i="1"/>
  <c r="CA35" i="1" s="1"/>
  <c r="CB35" i="1"/>
  <c r="CC35" i="1" s="1"/>
  <c r="CD35" i="1"/>
  <c r="CE35" i="1" s="1"/>
  <c r="CF35" i="1"/>
  <c r="CG35" i="1" s="1"/>
  <c r="BY36" i="1"/>
  <c r="BZ36" i="1"/>
  <c r="CA36" i="1"/>
  <c r="CB36" i="1"/>
  <c r="CC36" i="1" s="1"/>
  <c r="CD36" i="1"/>
  <c r="CE36" i="1"/>
  <c r="CF36" i="1"/>
  <c r="CG36" i="1" s="1"/>
  <c r="BY37" i="1"/>
  <c r="BZ37" i="1"/>
  <c r="CA37" i="1" s="1"/>
  <c r="CH37" i="1" s="1"/>
  <c r="CI37" i="1" s="1"/>
  <c r="CB37" i="1"/>
  <c r="CC37" i="1" s="1"/>
  <c r="CD37" i="1"/>
  <c r="CE37" i="1" s="1"/>
  <c r="CF37" i="1"/>
  <c r="CG37" i="1" s="1"/>
  <c r="BY38" i="1"/>
  <c r="BZ38" i="1"/>
  <c r="CA38" i="1" s="1"/>
  <c r="CB38" i="1"/>
  <c r="CC38" i="1"/>
  <c r="CD38" i="1"/>
  <c r="CE38" i="1" s="1"/>
  <c r="CF38" i="1"/>
  <c r="CG38" i="1"/>
  <c r="BY39" i="1"/>
  <c r="BZ39" i="1"/>
  <c r="CA39" i="1" s="1"/>
  <c r="CB39" i="1"/>
  <c r="CC39" i="1" s="1"/>
  <c r="CD39" i="1"/>
  <c r="CE39" i="1" s="1"/>
  <c r="CF39" i="1"/>
  <c r="CG39" i="1" s="1"/>
  <c r="BY40" i="1"/>
  <c r="BZ40" i="1"/>
  <c r="CA40" i="1"/>
  <c r="CB40" i="1"/>
  <c r="CC40" i="1" s="1"/>
  <c r="CD40" i="1"/>
  <c r="CE40" i="1"/>
  <c r="CF40" i="1"/>
  <c r="CG40" i="1" s="1"/>
  <c r="BY41" i="1"/>
  <c r="BZ41" i="1"/>
  <c r="CA41" i="1" s="1"/>
  <c r="CB41" i="1"/>
  <c r="CC41" i="1" s="1"/>
  <c r="CD41" i="1"/>
  <c r="CE41" i="1" s="1"/>
  <c r="CF41" i="1"/>
  <c r="CG41" i="1" s="1"/>
  <c r="BY42" i="1"/>
  <c r="BZ42" i="1"/>
  <c r="CA42" i="1" s="1"/>
  <c r="CB42" i="1"/>
  <c r="CC42" i="1"/>
  <c r="CD42" i="1"/>
  <c r="CE42" i="1" s="1"/>
  <c r="CF42" i="1"/>
  <c r="CG42" i="1"/>
  <c r="BY43" i="1"/>
  <c r="BZ43" i="1"/>
  <c r="CA43" i="1" s="1"/>
  <c r="CB43" i="1"/>
  <c r="CC43" i="1" s="1"/>
  <c r="CD43" i="1"/>
  <c r="CE43" i="1" s="1"/>
  <c r="CF43" i="1"/>
  <c r="CG43" i="1" s="1"/>
  <c r="BY44" i="1"/>
  <c r="BZ44" i="1"/>
  <c r="CA44" i="1"/>
  <c r="CB44" i="1"/>
  <c r="CC44" i="1" s="1"/>
  <c r="CD44" i="1"/>
  <c r="CE44" i="1"/>
  <c r="CF44" i="1"/>
  <c r="CG44" i="1" s="1"/>
  <c r="BY45" i="1"/>
  <c r="BZ45" i="1"/>
  <c r="CA45" i="1" s="1"/>
  <c r="CB45" i="1"/>
  <c r="CC45" i="1" s="1"/>
  <c r="CD45" i="1"/>
  <c r="CE45" i="1" s="1"/>
  <c r="CF45" i="1"/>
  <c r="CG45" i="1" s="1"/>
  <c r="BY46" i="1"/>
  <c r="BZ46" i="1"/>
  <c r="CA46" i="1" s="1"/>
  <c r="CB46" i="1"/>
  <c r="CC46" i="1"/>
  <c r="CD46" i="1"/>
  <c r="CE46" i="1" s="1"/>
  <c r="CF46" i="1"/>
  <c r="CG46" i="1"/>
  <c r="BY47" i="1"/>
  <c r="BZ47" i="1"/>
  <c r="CA47" i="1" s="1"/>
  <c r="CB47" i="1"/>
  <c r="CC47" i="1" s="1"/>
  <c r="CD47" i="1"/>
  <c r="CE47" i="1" s="1"/>
  <c r="CF47" i="1"/>
  <c r="CG47" i="1" s="1"/>
  <c r="BY48" i="1"/>
  <c r="BZ48" i="1"/>
  <c r="CA48" i="1" s="1"/>
  <c r="CB48" i="1"/>
  <c r="CC48" i="1"/>
  <c r="CD48" i="1"/>
  <c r="CE48" i="1" s="1"/>
  <c r="CF48" i="1"/>
  <c r="CG48" i="1"/>
  <c r="BY49" i="1"/>
  <c r="BZ49" i="1"/>
  <c r="CA49" i="1" s="1"/>
  <c r="CB49" i="1"/>
  <c r="CC49" i="1" s="1"/>
  <c r="CD49" i="1"/>
  <c r="CE49" i="1" s="1"/>
  <c r="CF49" i="1"/>
  <c r="CG49" i="1" s="1"/>
  <c r="BY50" i="1"/>
  <c r="BZ50" i="1"/>
  <c r="CA50" i="1"/>
  <c r="CB50" i="1"/>
  <c r="CC50" i="1" s="1"/>
  <c r="CD50" i="1"/>
  <c r="CE50" i="1"/>
  <c r="CF50" i="1"/>
  <c r="CG50" i="1" s="1"/>
  <c r="BY51" i="1"/>
  <c r="BZ51" i="1"/>
  <c r="CA51" i="1" s="1"/>
  <c r="CB51" i="1"/>
  <c r="CC51" i="1" s="1"/>
  <c r="CH51" i="1" s="1"/>
  <c r="CI51" i="1" s="1"/>
  <c r="CD51" i="1"/>
  <c r="CE51" i="1" s="1"/>
  <c r="CF51" i="1"/>
  <c r="CG51" i="1" s="1"/>
  <c r="BY52" i="1"/>
  <c r="BZ52" i="1"/>
  <c r="CA52" i="1" s="1"/>
  <c r="CB52" i="1"/>
  <c r="CC52" i="1"/>
  <c r="CD52" i="1"/>
  <c r="CE52" i="1" s="1"/>
  <c r="CF52" i="1"/>
  <c r="CG52" i="1"/>
  <c r="BY53" i="1"/>
  <c r="BZ53" i="1"/>
  <c r="CA53" i="1" s="1"/>
  <c r="CB53" i="1"/>
  <c r="CC53" i="1" s="1"/>
  <c r="CD53" i="1"/>
  <c r="CE53" i="1" s="1"/>
  <c r="CF53" i="1"/>
  <c r="CG53" i="1" s="1"/>
  <c r="BY54" i="1"/>
  <c r="BZ54" i="1"/>
  <c r="CA54" i="1"/>
  <c r="CB54" i="1"/>
  <c r="CC54" i="1" s="1"/>
  <c r="CD54" i="1"/>
  <c r="CE54" i="1"/>
  <c r="CF54" i="1"/>
  <c r="CG54" i="1" s="1"/>
  <c r="BY55" i="1"/>
  <c r="BZ55" i="1"/>
  <c r="CA55" i="1" s="1"/>
  <c r="CB55" i="1"/>
  <c r="CC55" i="1" s="1"/>
  <c r="CH55" i="1" s="1"/>
  <c r="CI55" i="1" s="1"/>
  <c r="CD55" i="1"/>
  <c r="CE55" i="1" s="1"/>
  <c r="CF55" i="1"/>
  <c r="CG55" i="1" s="1"/>
  <c r="BY56" i="1"/>
  <c r="BZ56" i="1"/>
  <c r="CA56" i="1" s="1"/>
  <c r="CB56" i="1"/>
  <c r="CC56" i="1"/>
  <c r="CD56" i="1"/>
  <c r="CE56" i="1" s="1"/>
  <c r="CF56" i="1"/>
  <c r="CG56" i="1"/>
  <c r="BY57" i="1"/>
  <c r="BZ57" i="1"/>
  <c r="CA57" i="1" s="1"/>
  <c r="CB57" i="1"/>
  <c r="CC57" i="1" s="1"/>
  <c r="CD57" i="1"/>
  <c r="CE57" i="1" s="1"/>
  <c r="CF57" i="1"/>
  <c r="CG57" i="1" s="1"/>
  <c r="BY58" i="1"/>
  <c r="BZ58" i="1"/>
  <c r="CA58" i="1"/>
  <c r="CB58" i="1"/>
  <c r="CC58" i="1" s="1"/>
  <c r="CD58" i="1"/>
  <c r="CE58" i="1"/>
  <c r="CF58" i="1"/>
  <c r="CG58" i="1" s="1"/>
  <c r="BY59" i="1"/>
  <c r="BZ59" i="1"/>
  <c r="CA59" i="1" s="1"/>
  <c r="CB59" i="1"/>
  <c r="CC59" i="1" s="1"/>
  <c r="CD59" i="1"/>
  <c r="CE59" i="1" s="1"/>
  <c r="CF59" i="1"/>
  <c r="CG59" i="1" s="1"/>
  <c r="BY60" i="1"/>
  <c r="BZ60" i="1"/>
  <c r="CA60" i="1" s="1"/>
  <c r="CB60" i="1"/>
  <c r="CC60" i="1" s="1"/>
  <c r="CD60" i="1"/>
  <c r="CE60" i="1" s="1"/>
  <c r="CF60" i="1"/>
  <c r="CG60" i="1" s="1"/>
  <c r="BY61" i="1"/>
  <c r="BZ61" i="1"/>
  <c r="CA61" i="1"/>
  <c r="CB61" i="1"/>
  <c r="CC61" i="1" s="1"/>
  <c r="CD61" i="1"/>
  <c r="CE61" i="1" s="1"/>
  <c r="CF61" i="1"/>
  <c r="CG61" i="1" s="1"/>
  <c r="BY62" i="1"/>
  <c r="BZ62" i="1"/>
  <c r="CA62" i="1" s="1"/>
  <c r="CB62" i="1"/>
  <c r="CC62" i="1" s="1"/>
  <c r="CD62" i="1"/>
  <c r="CE62" i="1" s="1"/>
  <c r="CF62" i="1"/>
  <c r="CG62" i="1" s="1"/>
  <c r="BY63" i="1"/>
  <c r="BZ63" i="1"/>
  <c r="CA63" i="1"/>
  <c r="CB63" i="1"/>
  <c r="CC63" i="1" s="1"/>
  <c r="CD63" i="1"/>
  <c r="CE63" i="1"/>
  <c r="CF63" i="1"/>
  <c r="CG63" i="1" s="1"/>
  <c r="BY64" i="1"/>
  <c r="BZ64" i="1"/>
  <c r="CA64" i="1" s="1"/>
  <c r="CB64" i="1"/>
  <c r="CC64" i="1" s="1"/>
  <c r="CD64" i="1"/>
  <c r="CE64" i="1" s="1"/>
  <c r="CF64" i="1"/>
  <c r="CG64" i="1" s="1"/>
  <c r="BY65" i="1"/>
  <c r="BZ65" i="1"/>
  <c r="CA65" i="1" s="1"/>
  <c r="CB65" i="1"/>
  <c r="CC65" i="1"/>
  <c r="CD65" i="1"/>
  <c r="CE65" i="1" s="1"/>
  <c r="CF65" i="1"/>
  <c r="CG65" i="1"/>
  <c r="BY66" i="1"/>
  <c r="BZ66" i="1"/>
  <c r="CA66" i="1" s="1"/>
  <c r="CB66" i="1"/>
  <c r="CC66" i="1" s="1"/>
  <c r="CD66" i="1"/>
  <c r="CE66" i="1" s="1"/>
  <c r="CF66" i="1"/>
  <c r="CG66" i="1" s="1"/>
  <c r="BY67" i="1"/>
  <c r="BZ67" i="1"/>
  <c r="CA67" i="1"/>
  <c r="CB67" i="1"/>
  <c r="CC67" i="1" s="1"/>
  <c r="CD67" i="1"/>
  <c r="CE67" i="1"/>
  <c r="CF67" i="1"/>
  <c r="CG67" i="1" s="1"/>
  <c r="BY68" i="1"/>
  <c r="BZ68" i="1"/>
  <c r="CA68" i="1" s="1"/>
  <c r="CB68" i="1"/>
  <c r="CC68" i="1" s="1"/>
  <c r="CD68" i="1"/>
  <c r="CE68" i="1" s="1"/>
  <c r="CF68" i="1"/>
  <c r="CG68" i="1" s="1"/>
  <c r="BY69" i="1"/>
  <c r="BZ69" i="1"/>
  <c r="CA69" i="1" s="1"/>
  <c r="CB69" i="1"/>
  <c r="CC69" i="1"/>
  <c r="CD69" i="1"/>
  <c r="CE69" i="1" s="1"/>
  <c r="CF69" i="1"/>
  <c r="CG69" i="1"/>
  <c r="BY70" i="1"/>
  <c r="BZ70" i="1"/>
  <c r="CA70" i="1" s="1"/>
  <c r="CB70" i="1"/>
  <c r="CC70" i="1" s="1"/>
  <c r="CD70" i="1"/>
  <c r="CE70" i="1" s="1"/>
  <c r="CF70" i="1"/>
  <c r="CG70" i="1" s="1"/>
  <c r="BY71" i="1"/>
  <c r="BZ71" i="1"/>
  <c r="CA71" i="1"/>
  <c r="CB71" i="1"/>
  <c r="CC71" i="1" s="1"/>
  <c r="CD71" i="1"/>
  <c r="CE71" i="1"/>
  <c r="CF71" i="1"/>
  <c r="CG71" i="1" s="1"/>
  <c r="BY72" i="1"/>
  <c r="BZ72" i="1"/>
  <c r="CA72" i="1" s="1"/>
  <c r="CB72" i="1"/>
  <c r="CC72" i="1" s="1"/>
  <c r="CD72" i="1"/>
  <c r="CE72" i="1" s="1"/>
  <c r="CF72" i="1"/>
  <c r="CG72" i="1" s="1"/>
  <c r="BY73" i="1"/>
  <c r="BZ73" i="1"/>
  <c r="CA73" i="1" s="1"/>
  <c r="CB73" i="1"/>
  <c r="CC73" i="1"/>
  <c r="CD73" i="1"/>
  <c r="CE73" i="1" s="1"/>
  <c r="CF73" i="1"/>
  <c r="CG73" i="1"/>
  <c r="BY74" i="1"/>
  <c r="BZ74" i="1"/>
  <c r="CA74" i="1" s="1"/>
  <c r="CB74" i="1"/>
  <c r="CC74" i="1" s="1"/>
  <c r="CD74" i="1"/>
  <c r="CE74" i="1" s="1"/>
  <c r="CF74" i="1"/>
  <c r="CG74" i="1" s="1"/>
  <c r="BY75" i="1"/>
  <c r="BZ75" i="1"/>
  <c r="CA75" i="1"/>
  <c r="CB75" i="1"/>
  <c r="CC75" i="1" s="1"/>
  <c r="CD75" i="1"/>
  <c r="CE75" i="1"/>
  <c r="CF75" i="1"/>
  <c r="CG75" i="1" s="1"/>
  <c r="BY76" i="1"/>
  <c r="BZ76" i="1"/>
  <c r="CA76" i="1" s="1"/>
  <c r="CB76" i="1"/>
  <c r="CC76" i="1" s="1"/>
  <c r="CD76" i="1"/>
  <c r="CE76" i="1" s="1"/>
  <c r="CF76" i="1"/>
  <c r="CG76" i="1" s="1"/>
  <c r="BY77" i="1"/>
  <c r="BZ77" i="1"/>
  <c r="CA77" i="1" s="1"/>
  <c r="CB77" i="1"/>
  <c r="CC77" i="1"/>
  <c r="CD77" i="1"/>
  <c r="CE77" i="1" s="1"/>
  <c r="CF77" i="1"/>
  <c r="CG77" i="1"/>
  <c r="BY78" i="1"/>
  <c r="BZ78" i="1"/>
  <c r="CA78" i="1" s="1"/>
  <c r="CB78" i="1"/>
  <c r="CC78" i="1" s="1"/>
  <c r="CD78" i="1"/>
  <c r="CE78" i="1" s="1"/>
  <c r="CF78" i="1"/>
  <c r="CG78" i="1" s="1"/>
  <c r="BY79" i="1"/>
  <c r="BZ79" i="1"/>
  <c r="CA79" i="1"/>
  <c r="CB79" i="1"/>
  <c r="CC79" i="1" s="1"/>
  <c r="CD79" i="1"/>
  <c r="CE79" i="1"/>
  <c r="CF79" i="1"/>
  <c r="CG79" i="1" s="1"/>
  <c r="BY80" i="1"/>
  <c r="BZ80" i="1"/>
  <c r="CA80" i="1" s="1"/>
  <c r="CB80" i="1"/>
  <c r="CC80" i="1" s="1"/>
  <c r="CD80" i="1"/>
  <c r="CE80" i="1" s="1"/>
  <c r="CF80" i="1"/>
  <c r="CG80" i="1" s="1"/>
  <c r="BY81" i="1"/>
  <c r="BZ81" i="1"/>
  <c r="CA81" i="1" s="1"/>
  <c r="CB81" i="1"/>
  <c r="CC81" i="1"/>
  <c r="CD81" i="1"/>
  <c r="CE81" i="1" s="1"/>
  <c r="CF81" i="1"/>
  <c r="CG81" i="1"/>
  <c r="BY82" i="1"/>
  <c r="BZ82" i="1"/>
  <c r="CA82" i="1" s="1"/>
  <c r="CB82" i="1"/>
  <c r="CC82" i="1" s="1"/>
  <c r="CD82" i="1"/>
  <c r="CE82" i="1" s="1"/>
  <c r="AK617" i="1"/>
  <c r="CF82" i="1" s="1"/>
  <c r="CG82" i="1" s="1"/>
  <c r="BY83" i="1"/>
  <c r="BZ83" i="1"/>
  <c r="CA83" i="1" s="1"/>
  <c r="CB83" i="1"/>
  <c r="CC83" i="1" s="1"/>
  <c r="CD83" i="1"/>
  <c r="CE83" i="1" s="1"/>
  <c r="CF83" i="1"/>
  <c r="CG83" i="1" s="1"/>
  <c r="BY84" i="1"/>
  <c r="BZ84" i="1"/>
  <c r="CA84" i="1"/>
  <c r="CB84" i="1"/>
  <c r="CC84" i="1" s="1"/>
  <c r="CD84" i="1"/>
  <c r="CE84" i="1"/>
  <c r="CF84" i="1"/>
  <c r="CG84" i="1" s="1"/>
  <c r="BY85" i="1"/>
  <c r="BZ85" i="1"/>
  <c r="CA85" i="1" s="1"/>
  <c r="CB85" i="1"/>
  <c r="CC85" i="1" s="1"/>
  <c r="CD85" i="1"/>
  <c r="CE85" i="1" s="1"/>
  <c r="CF85" i="1"/>
  <c r="CG85" i="1" s="1"/>
  <c r="BY86" i="1"/>
  <c r="BZ86" i="1"/>
  <c r="CA86" i="1" s="1"/>
  <c r="CB86" i="1"/>
  <c r="CC86" i="1"/>
  <c r="CD86" i="1"/>
  <c r="CE86" i="1" s="1"/>
  <c r="CF86" i="1"/>
  <c r="CG86" i="1"/>
  <c r="BY87" i="1"/>
  <c r="BZ87" i="1"/>
  <c r="CA87" i="1" s="1"/>
  <c r="CB87" i="1"/>
  <c r="CC87" i="1" s="1"/>
  <c r="CD87" i="1"/>
  <c r="CE87" i="1" s="1"/>
  <c r="CF87" i="1"/>
  <c r="CG87" i="1" s="1"/>
  <c r="BY88" i="1"/>
  <c r="BZ88" i="1"/>
  <c r="CA88" i="1"/>
  <c r="CB88" i="1"/>
  <c r="CC88" i="1" s="1"/>
  <c r="CD88" i="1"/>
  <c r="CE88" i="1"/>
  <c r="CF88" i="1"/>
  <c r="CG88" i="1" s="1"/>
  <c r="BY89" i="1"/>
  <c r="BZ89" i="1"/>
  <c r="CA89" i="1" s="1"/>
  <c r="CB89" i="1"/>
  <c r="CC89" i="1" s="1"/>
  <c r="CD89" i="1"/>
  <c r="CE89" i="1" s="1"/>
  <c r="CF89" i="1"/>
  <c r="CG89" i="1" s="1"/>
  <c r="BY90" i="1"/>
  <c r="BZ90" i="1"/>
  <c r="CA90" i="1" s="1"/>
  <c r="CB90" i="1"/>
  <c r="CC90" i="1"/>
  <c r="CD90" i="1"/>
  <c r="CE90" i="1" s="1"/>
  <c r="CF90" i="1"/>
  <c r="CG90" i="1"/>
  <c r="BY91" i="1"/>
  <c r="BZ91" i="1"/>
  <c r="CA91" i="1" s="1"/>
  <c r="CB91" i="1"/>
  <c r="CC91" i="1" s="1"/>
  <c r="CD91" i="1"/>
  <c r="CE91" i="1" s="1"/>
  <c r="CF91" i="1"/>
  <c r="CG91" i="1" s="1"/>
  <c r="BY92" i="1"/>
  <c r="BZ92" i="1"/>
  <c r="CA92" i="1"/>
  <c r="CB92" i="1"/>
  <c r="CC92" i="1" s="1"/>
  <c r="CD92" i="1"/>
  <c r="CE92" i="1"/>
  <c r="CF92" i="1"/>
  <c r="CG92" i="1" s="1"/>
  <c r="BY93" i="1"/>
  <c r="BZ93" i="1"/>
  <c r="CA93" i="1" s="1"/>
  <c r="CB93" i="1"/>
  <c r="CC93" i="1" s="1"/>
  <c r="CD93" i="1"/>
  <c r="CE93" i="1" s="1"/>
  <c r="CF93" i="1"/>
  <c r="CG93" i="1" s="1"/>
  <c r="BY94" i="1"/>
  <c r="BZ94" i="1"/>
  <c r="CA94" i="1" s="1"/>
  <c r="CB94" i="1"/>
  <c r="CC94" i="1"/>
  <c r="CD94" i="1"/>
  <c r="CE94" i="1" s="1"/>
  <c r="CF94" i="1"/>
  <c r="CG94" i="1"/>
  <c r="BY95" i="1"/>
  <c r="BZ95" i="1"/>
  <c r="CA95" i="1" s="1"/>
  <c r="CB95" i="1"/>
  <c r="CC95" i="1" s="1"/>
  <c r="CD95" i="1"/>
  <c r="CE95" i="1" s="1"/>
  <c r="CF95" i="1"/>
  <c r="CG95" i="1" s="1"/>
  <c r="BY96" i="1"/>
  <c r="BZ96" i="1"/>
  <c r="CA96" i="1"/>
  <c r="CB96" i="1"/>
  <c r="CC96" i="1" s="1"/>
  <c r="CD96" i="1"/>
  <c r="CE96" i="1"/>
  <c r="CF96" i="1"/>
  <c r="CG96" i="1" s="1"/>
  <c r="BY97" i="1"/>
  <c r="BZ97" i="1"/>
  <c r="CA97" i="1" s="1"/>
  <c r="CB97" i="1"/>
  <c r="CC97" i="1" s="1"/>
  <c r="CD97" i="1"/>
  <c r="CE97" i="1" s="1"/>
  <c r="CF97" i="1"/>
  <c r="CG97" i="1" s="1"/>
  <c r="CH97" i="1"/>
  <c r="CI97" i="1" s="1"/>
  <c r="BY98" i="1"/>
  <c r="BZ98" i="1"/>
  <c r="CA98" i="1"/>
  <c r="CB98" i="1"/>
  <c r="CC98" i="1" s="1"/>
  <c r="CD98" i="1"/>
  <c r="CE98" i="1"/>
  <c r="CF98" i="1"/>
  <c r="CG98" i="1" s="1"/>
  <c r="BY99" i="1"/>
  <c r="BZ99" i="1"/>
  <c r="CA99" i="1" s="1"/>
  <c r="CB99" i="1"/>
  <c r="CC99" i="1" s="1"/>
  <c r="CH99" i="1" s="1"/>
  <c r="CI99" i="1" s="1"/>
  <c r="CD99" i="1"/>
  <c r="CE99" i="1" s="1"/>
  <c r="CF99" i="1"/>
  <c r="CG99" i="1" s="1"/>
  <c r="BY100" i="1"/>
  <c r="BZ100" i="1"/>
  <c r="CA100" i="1" s="1"/>
  <c r="CB100" i="1"/>
  <c r="CC100" i="1"/>
  <c r="CD100" i="1"/>
  <c r="CE100" i="1" s="1"/>
  <c r="CF100" i="1"/>
  <c r="CG100" i="1"/>
  <c r="BY101" i="1"/>
  <c r="CH101" i="1" s="1"/>
  <c r="CI101" i="1" s="1"/>
  <c r="BZ101" i="1"/>
  <c r="CA101" i="1" s="1"/>
  <c r="CB101" i="1"/>
  <c r="CC101" i="1" s="1"/>
  <c r="CD101" i="1"/>
  <c r="CE101" i="1" s="1"/>
  <c r="CF101" i="1"/>
  <c r="CG101" i="1" s="1"/>
  <c r="BY102" i="1"/>
  <c r="BZ102" i="1"/>
  <c r="CA102" i="1" s="1"/>
  <c r="CB102" i="1"/>
  <c r="CC102" i="1"/>
  <c r="CD102" i="1"/>
  <c r="CE102" i="1" s="1"/>
  <c r="CF102" i="1"/>
  <c r="CG102" i="1"/>
  <c r="BY103" i="1"/>
  <c r="BZ103" i="1"/>
  <c r="CA103" i="1" s="1"/>
  <c r="CB103" i="1"/>
  <c r="CC103" i="1" s="1"/>
  <c r="CD103" i="1"/>
  <c r="CE103" i="1" s="1"/>
  <c r="CF103" i="1"/>
  <c r="CG103" i="1" s="1"/>
  <c r="BY104" i="1"/>
  <c r="BZ104" i="1"/>
  <c r="CA104" i="1"/>
  <c r="CB104" i="1"/>
  <c r="CC104" i="1" s="1"/>
  <c r="CD104" i="1"/>
  <c r="CE104" i="1"/>
  <c r="CF104" i="1"/>
  <c r="CG104" i="1" s="1"/>
  <c r="BY105" i="1"/>
  <c r="BZ105" i="1"/>
  <c r="CA105" i="1" s="1"/>
  <c r="CB105" i="1"/>
  <c r="CC105" i="1" s="1"/>
  <c r="CH105" i="1" s="1"/>
  <c r="CI105" i="1" s="1"/>
  <c r="CD105" i="1"/>
  <c r="CE105" i="1" s="1"/>
  <c r="CF105" i="1"/>
  <c r="CG105" i="1" s="1"/>
  <c r="BY106" i="1"/>
  <c r="BZ106" i="1"/>
  <c r="CA106" i="1" s="1"/>
  <c r="CB106" i="1"/>
  <c r="CC106" i="1"/>
  <c r="CD106" i="1"/>
  <c r="CE106" i="1" s="1"/>
  <c r="CF106" i="1"/>
  <c r="CG106" i="1"/>
  <c r="BY107" i="1"/>
  <c r="BZ107" i="1"/>
  <c r="CA107" i="1" s="1"/>
  <c r="CB107" i="1"/>
  <c r="CC107" i="1" s="1"/>
  <c r="CD107" i="1"/>
  <c r="CE107" i="1" s="1"/>
  <c r="CF107" i="1"/>
  <c r="CG107" i="1" s="1"/>
  <c r="BY108" i="1"/>
  <c r="BZ108" i="1"/>
  <c r="CA108" i="1"/>
  <c r="CB108" i="1"/>
  <c r="CC108" i="1" s="1"/>
  <c r="CD108" i="1"/>
  <c r="CE108" i="1"/>
  <c r="CF108" i="1"/>
  <c r="CG108" i="1" s="1"/>
  <c r="BY109" i="1"/>
  <c r="BZ109" i="1"/>
  <c r="CA109" i="1" s="1"/>
  <c r="CB109" i="1"/>
  <c r="CC109" i="1" s="1"/>
  <c r="CH109" i="1" s="1"/>
  <c r="CI109" i="1" s="1"/>
  <c r="CD109" i="1"/>
  <c r="CE109" i="1" s="1"/>
  <c r="CF109" i="1"/>
  <c r="CG109" i="1" s="1"/>
  <c r="BY110" i="1"/>
  <c r="BZ110" i="1"/>
  <c r="CA110" i="1" s="1"/>
  <c r="CB110" i="1"/>
  <c r="CC110" i="1"/>
  <c r="CD110" i="1"/>
  <c r="CE110" i="1" s="1"/>
  <c r="CF110" i="1"/>
  <c r="CG110" i="1"/>
  <c r="BY111" i="1"/>
  <c r="BZ111" i="1"/>
  <c r="CA111" i="1" s="1"/>
  <c r="CB111" i="1"/>
  <c r="CC111" i="1" s="1"/>
  <c r="CD111" i="1"/>
  <c r="CE111" i="1" s="1"/>
  <c r="CF111" i="1"/>
  <c r="CG111" i="1" s="1"/>
  <c r="BY112" i="1"/>
  <c r="BZ112" i="1"/>
  <c r="CA112" i="1"/>
  <c r="CB112" i="1"/>
  <c r="CC112" i="1" s="1"/>
  <c r="CD112" i="1"/>
  <c r="CE112" i="1"/>
  <c r="CF112" i="1"/>
  <c r="CG112" i="1" s="1"/>
  <c r="BY113" i="1"/>
  <c r="BZ113" i="1"/>
  <c r="CA113" i="1" s="1"/>
  <c r="CB113" i="1"/>
  <c r="CC113" i="1" s="1"/>
  <c r="CD113" i="1"/>
  <c r="CE113" i="1" s="1"/>
  <c r="CF113" i="1"/>
  <c r="CG113" i="1" s="1"/>
  <c r="BY114" i="1"/>
  <c r="BZ114" i="1"/>
  <c r="CA114" i="1" s="1"/>
  <c r="CB114" i="1"/>
  <c r="CC114" i="1"/>
  <c r="CD114" i="1"/>
  <c r="CE114" i="1" s="1"/>
  <c r="CF114" i="1"/>
  <c r="CG114" i="1"/>
  <c r="BY115" i="1"/>
  <c r="BZ115" i="1"/>
  <c r="CA115" i="1" s="1"/>
  <c r="CB115" i="1"/>
  <c r="CC115" i="1" s="1"/>
  <c r="CD115" i="1"/>
  <c r="CE115" i="1" s="1"/>
  <c r="CF115" i="1"/>
  <c r="CG115" i="1" s="1"/>
  <c r="BY116" i="1"/>
  <c r="BZ116" i="1"/>
  <c r="CA116" i="1"/>
  <c r="CB116" i="1"/>
  <c r="CC116" i="1" s="1"/>
  <c r="CD116" i="1"/>
  <c r="CE116" i="1"/>
  <c r="CF116" i="1"/>
  <c r="CG116" i="1" s="1"/>
  <c r="BY117" i="1"/>
  <c r="BZ117" i="1"/>
  <c r="CA117" i="1" s="1"/>
  <c r="CB117" i="1"/>
  <c r="CC117" i="1" s="1"/>
  <c r="CD117" i="1"/>
  <c r="CE117" i="1" s="1"/>
  <c r="CF117" i="1"/>
  <c r="CG117" i="1" s="1"/>
  <c r="BY118" i="1"/>
  <c r="BZ118" i="1"/>
  <c r="CA118" i="1" s="1"/>
  <c r="CB118" i="1"/>
  <c r="CC118" i="1"/>
  <c r="CD118" i="1"/>
  <c r="CE118" i="1" s="1"/>
  <c r="CF118" i="1"/>
  <c r="CG118" i="1"/>
  <c r="BY119" i="1"/>
  <c r="BZ119" i="1"/>
  <c r="CA119" i="1" s="1"/>
  <c r="CB119" i="1"/>
  <c r="CC119" i="1" s="1"/>
  <c r="CD119" i="1"/>
  <c r="CE119" i="1" s="1"/>
  <c r="CF119" i="1"/>
  <c r="CG119" i="1" s="1"/>
  <c r="BY120" i="1"/>
  <c r="BZ120" i="1"/>
  <c r="CA120" i="1"/>
  <c r="CB120" i="1"/>
  <c r="CC120" i="1" s="1"/>
  <c r="CD120" i="1"/>
  <c r="CE120" i="1"/>
  <c r="CF120" i="1"/>
  <c r="CG120" i="1" s="1"/>
  <c r="BY121" i="1"/>
  <c r="BZ121" i="1"/>
  <c r="CA121" i="1" s="1"/>
  <c r="CB121" i="1"/>
  <c r="CC121" i="1" s="1"/>
  <c r="CD121" i="1"/>
  <c r="CE121" i="1" s="1"/>
  <c r="CF121" i="1"/>
  <c r="CG121" i="1" s="1"/>
  <c r="BY122" i="1"/>
  <c r="BZ122" i="1"/>
  <c r="CA122" i="1" s="1"/>
  <c r="CB122" i="1"/>
  <c r="CC122" i="1"/>
  <c r="CD122" i="1"/>
  <c r="CE122" i="1" s="1"/>
  <c r="CF122" i="1"/>
  <c r="CG122" i="1"/>
  <c r="BY123" i="1"/>
  <c r="BZ123" i="1"/>
  <c r="CA123" i="1" s="1"/>
  <c r="CB123" i="1"/>
  <c r="CC123" i="1" s="1"/>
  <c r="CD123" i="1"/>
  <c r="CE123" i="1" s="1"/>
  <c r="CF123" i="1"/>
  <c r="CG123" i="1" s="1"/>
  <c r="BY124" i="1"/>
  <c r="BZ124" i="1"/>
  <c r="CA124" i="1"/>
  <c r="CB124" i="1"/>
  <c r="CC124" i="1" s="1"/>
  <c r="CD124" i="1"/>
  <c r="CE124" i="1"/>
  <c r="CF124" i="1"/>
  <c r="CG124" i="1" s="1"/>
  <c r="BY125" i="1"/>
  <c r="BZ125" i="1"/>
  <c r="CA125" i="1" s="1"/>
  <c r="CB125" i="1"/>
  <c r="CC125" i="1" s="1"/>
  <c r="CD125" i="1"/>
  <c r="CE125" i="1" s="1"/>
  <c r="CF125" i="1"/>
  <c r="CG125" i="1" s="1"/>
  <c r="BY126" i="1"/>
  <c r="BZ126" i="1"/>
  <c r="CA126" i="1" s="1"/>
  <c r="CB126" i="1"/>
  <c r="CC126" i="1"/>
  <c r="CD126" i="1"/>
  <c r="CE126" i="1" s="1"/>
  <c r="CF126" i="1"/>
  <c r="CG126" i="1"/>
  <c r="BY127" i="1"/>
  <c r="BZ127" i="1"/>
  <c r="CA127" i="1" s="1"/>
  <c r="CB127" i="1"/>
  <c r="CC127" i="1" s="1"/>
  <c r="CD127" i="1"/>
  <c r="CE127" i="1" s="1"/>
  <c r="CF127" i="1"/>
  <c r="CG127" i="1" s="1"/>
  <c r="BY128" i="1"/>
  <c r="BZ128" i="1"/>
  <c r="CA128" i="1" s="1"/>
  <c r="CB128" i="1"/>
  <c r="CC128" i="1" s="1"/>
  <c r="CD128" i="1"/>
  <c r="CE128" i="1"/>
  <c r="CF128" i="1"/>
  <c r="CG128" i="1" s="1"/>
  <c r="BY129" i="1"/>
  <c r="BZ129" i="1"/>
  <c r="CA129" i="1" s="1"/>
  <c r="CB129" i="1"/>
  <c r="CC129" i="1" s="1"/>
  <c r="CD129" i="1"/>
  <c r="CE129" i="1" s="1"/>
  <c r="CF129" i="1"/>
  <c r="CG129" i="1" s="1"/>
  <c r="BY130" i="1"/>
  <c r="BZ130" i="1"/>
  <c r="CA130" i="1" s="1"/>
  <c r="CB130" i="1"/>
  <c r="CC130" i="1"/>
  <c r="CD130" i="1"/>
  <c r="CE130" i="1" s="1"/>
  <c r="CF130" i="1"/>
  <c r="CG130" i="1" s="1"/>
  <c r="BY131" i="1"/>
  <c r="BZ131" i="1"/>
  <c r="CA131" i="1" s="1"/>
  <c r="CB131" i="1"/>
  <c r="CC131" i="1" s="1"/>
  <c r="CD131" i="1"/>
  <c r="CE131" i="1" s="1"/>
  <c r="CF131" i="1"/>
  <c r="CG131" i="1" s="1"/>
  <c r="BY132" i="1"/>
  <c r="BZ132" i="1"/>
  <c r="CA132" i="1" s="1"/>
  <c r="CB132" i="1"/>
  <c r="CC132" i="1" s="1"/>
  <c r="CD132" i="1"/>
  <c r="CE132" i="1"/>
  <c r="CF132" i="1"/>
  <c r="CG132" i="1"/>
  <c r="BY5" i="1"/>
  <c r="BZ5" i="1"/>
  <c r="CA5" i="1" s="1"/>
  <c r="CB5" i="1"/>
  <c r="CC5" i="1" s="1"/>
  <c r="CD5" i="1"/>
  <c r="CE5" i="1" s="1"/>
  <c r="CF5" i="1"/>
  <c r="CG5" i="1" s="1"/>
  <c r="BS6" i="1"/>
  <c r="BS7" i="1"/>
  <c r="BS8" i="1"/>
  <c r="BS9" i="1"/>
  <c r="BS10" i="1"/>
  <c r="BS11" i="1"/>
  <c r="BS12" i="1"/>
  <c r="BS13" i="1"/>
  <c r="BS14" i="1"/>
  <c r="BS15" i="1"/>
  <c r="BS16" i="1"/>
  <c r="BS17" i="1"/>
  <c r="BS18" i="1"/>
  <c r="BS19" i="1"/>
  <c r="BS20" i="1"/>
  <c r="BS21" i="1"/>
  <c r="BS22" i="1"/>
  <c r="BS23" i="1"/>
  <c r="BS24" i="1"/>
  <c r="BS25" i="1"/>
  <c r="BS26" i="1"/>
  <c r="BS27" i="1"/>
  <c r="BS28" i="1"/>
  <c r="BS29" i="1"/>
  <c r="BS30" i="1"/>
  <c r="BS31" i="1"/>
  <c r="BS32" i="1"/>
  <c r="BS33" i="1"/>
  <c r="BS34" i="1"/>
  <c r="BS35" i="1"/>
  <c r="BS36" i="1"/>
  <c r="BS37" i="1"/>
  <c r="BS38" i="1"/>
  <c r="BS39" i="1"/>
  <c r="BS40" i="1"/>
  <c r="BS41" i="1"/>
  <c r="BS42" i="1"/>
  <c r="BS43" i="1"/>
  <c r="BS44" i="1"/>
  <c r="BS45" i="1"/>
  <c r="BS46" i="1"/>
  <c r="BS47" i="1"/>
  <c r="BS48" i="1"/>
  <c r="BS49" i="1"/>
  <c r="BS50" i="1"/>
  <c r="BS51" i="1"/>
  <c r="BS52" i="1"/>
  <c r="BS53" i="1"/>
  <c r="BS54" i="1"/>
  <c r="BS55" i="1"/>
  <c r="BS56" i="1"/>
  <c r="BS57" i="1"/>
  <c r="BS58" i="1"/>
  <c r="BS59" i="1"/>
  <c r="BS60" i="1"/>
  <c r="BS61" i="1"/>
  <c r="BS62" i="1"/>
  <c r="BS63" i="1"/>
  <c r="BS64" i="1"/>
  <c r="BS65" i="1"/>
  <c r="BS66" i="1"/>
  <c r="BS67" i="1"/>
  <c r="BS68" i="1"/>
  <c r="BS69" i="1"/>
  <c r="BS70" i="1"/>
  <c r="BS71" i="1"/>
  <c r="BS72" i="1"/>
  <c r="BS73" i="1"/>
  <c r="BS74" i="1"/>
  <c r="BS75" i="1"/>
  <c r="BS76" i="1"/>
  <c r="BS77" i="1"/>
  <c r="BS78" i="1"/>
  <c r="BS79" i="1"/>
  <c r="BS80" i="1"/>
  <c r="BS81" i="1"/>
  <c r="BS82" i="1"/>
  <c r="BS83" i="1"/>
  <c r="BS84" i="1"/>
  <c r="BS85" i="1"/>
  <c r="BS86" i="1"/>
  <c r="BS87" i="1"/>
  <c r="BS88" i="1"/>
  <c r="BS89" i="1"/>
  <c r="BS90" i="1"/>
  <c r="BS91" i="1"/>
  <c r="BS92" i="1"/>
  <c r="BS93" i="1"/>
  <c r="BS94" i="1"/>
  <c r="BS95" i="1"/>
  <c r="BS96" i="1"/>
  <c r="BS97" i="1"/>
  <c r="BS98" i="1"/>
  <c r="BS99" i="1"/>
  <c r="BS100" i="1"/>
  <c r="BS101" i="1"/>
  <c r="BS102" i="1"/>
  <c r="BS103" i="1"/>
  <c r="BS104" i="1"/>
  <c r="BS105" i="1"/>
  <c r="BS106" i="1"/>
  <c r="BS107" i="1"/>
  <c r="BS108" i="1"/>
  <c r="BS109" i="1"/>
  <c r="BS110" i="1"/>
  <c r="BS111" i="1"/>
  <c r="BS112" i="1"/>
  <c r="BS113" i="1"/>
  <c r="BS114" i="1"/>
  <c r="BS115" i="1"/>
  <c r="BS116" i="1"/>
  <c r="BS117" i="1"/>
  <c r="BS118" i="1"/>
  <c r="BS119" i="1"/>
  <c r="BS120" i="1"/>
  <c r="BS121" i="1"/>
  <c r="BS122" i="1"/>
  <c r="BS123" i="1"/>
  <c r="BS124" i="1"/>
  <c r="BS125" i="1"/>
  <c r="BS126" i="1"/>
  <c r="BS127" i="1"/>
  <c r="BS128" i="1"/>
  <c r="BS129" i="1"/>
  <c r="BS130" i="1"/>
  <c r="BS131" i="1"/>
  <c r="BS132" i="1"/>
  <c r="BV10" i="1"/>
  <c r="BE5" i="1"/>
  <c r="BX6" i="1"/>
  <c r="BX7" i="1"/>
  <c r="BX8" i="1"/>
  <c r="BX9" i="1"/>
  <c r="BX10" i="1"/>
  <c r="BX11" i="1"/>
  <c r="BX12" i="1"/>
  <c r="BX13" i="1"/>
  <c r="BX14" i="1"/>
  <c r="BX15" i="1"/>
  <c r="BX16" i="1"/>
  <c r="BX17" i="1"/>
  <c r="BX18" i="1"/>
  <c r="BX19" i="1"/>
  <c r="BX20" i="1"/>
  <c r="BX21" i="1"/>
  <c r="BX22" i="1"/>
  <c r="BX23" i="1"/>
  <c r="BX24" i="1"/>
  <c r="BX25" i="1"/>
  <c r="BX26" i="1"/>
  <c r="BX27" i="1"/>
  <c r="BX28" i="1"/>
  <c r="BX29" i="1"/>
  <c r="BX30" i="1"/>
  <c r="BX31" i="1"/>
  <c r="BX32" i="1"/>
  <c r="BX33" i="1"/>
  <c r="BX34" i="1"/>
  <c r="BX35" i="1"/>
  <c r="BX36" i="1"/>
  <c r="BX37" i="1"/>
  <c r="BX38" i="1"/>
  <c r="BX39" i="1"/>
  <c r="BX40" i="1"/>
  <c r="BX41" i="1"/>
  <c r="BX42" i="1"/>
  <c r="BX43" i="1"/>
  <c r="BX44" i="1"/>
  <c r="BX45" i="1"/>
  <c r="BX46" i="1"/>
  <c r="BX47" i="1"/>
  <c r="BX48" i="1"/>
  <c r="BX49" i="1"/>
  <c r="BX50" i="1"/>
  <c r="BX51" i="1"/>
  <c r="BX52" i="1"/>
  <c r="BX53" i="1"/>
  <c r="BX54" i="1"/>
  <c r="BX55" i="1"/>
  <c r="BX56" i="1"/>
  <c r="BX57" i="1"/>
  <c r="BX58" i="1"/>
  <c r="BX59" i="1"/>
  <c r="BX60" i="1"/>
  <c r="BX61" i="1"/>
  <c r="BX62" i="1"/>
  <c r="BX63" i="1"/>
  <c r="BX64" i="1"/>
  <c r="BX65" i="1"/>
  <c r="BX66" i="1"/>
  <c r="BX67" i="1"/>
  <c r="BX68" i="1"/>
  <c r="BX69" i="1"/>
  <c r="BX70" i="1"/>
  <c r="BX71" i="1"/>
  <c r="BX72" i="1"/>
  <c r="BX73" i="1"/>
  <c r="BX74" i="1"/>
  <c r="BX75" i="1"/>
  <c r="BX76" i="1"/>
  <c r="BX77" i="1"/>
  <c r="BX78" i="1"/>
  <c r="BX79" i="1"/>
  <c r="BX80" i="1"/>
  <c r="BX81" i="1"/>
  <c r="BX82" i="1"/>
  <c r="BX83" i="1"/>
  <c r="BX84" i="1"/>
  <c r="BX85" i="1"/>
  <c r="BX86" i="1"/>
  <c r="BX87" i="1"/>
  <c r="BX88" i="1"/>
  <c r="BX89" i="1"/>
  <c r="BX90" i="1"/>
  <c r="BX91" i="1"/>
  <c r="BX92" i="1"/>
  <c r="BX93" i="1"/>
  <c r="BX94" i="1"/>
  <c r="BX95" i="1"/>
  <c r="BX96" i="1"/>
  <c r="BX97" i="1"/>
  <c r="BX98" i="1"/>
  <c r="BX99" i="1"/>
  <c r="BX100" i="1"/>
  <c r="BX101" i="1"/>
  <c r="BX102" i="1"/>
  <c r="BX103" i="1"/>
  <c r="BX104" i="1"/>
  <c r="BX105" i="1"/>
  <c r="BX106" i="1"/>
  <c r="BX107" i="1"/>
  <c r="BX108" i="1"/>
  <c r="BX109" i="1"/>
  <c r="BX110" i="1"/>
  <c r="BX111" i="1"/>
  <c r="BX112" i="1"/>
  <c r="BX113" i="1"/>
  <c r="BX114" i="1"/>
  <c r="BX115" i="1"/>
  <c r="BX116" i="1"/>
  <c r="BX117" i="1"/>
  <c r="BX118" i="1"/>
  <c r="BX119" i="1"/>
  <c r="BX120" i="1"/>
  <c r="BX121" i="1"/>
  <c r="BX122" i="1"/>
  <c r="BX123" i="1"/>
  <c r="BX124" i="1"/>
  <c r="BX125" i="1"/>
  <c r="BX126" i="1"/>
  <c r="BX127" i="1"/>
  <c r="BX128" i="1"/>
  <c r="BX129" i="1"/>
  <c r="BX130" i="1"/>
  <c r="BX131" i="1"/>
  <c r="BX132" i="1"/>
  <c r="BX5" i="1"/>
  <c r="BB5" i="1"/>
  <c r="BR57" i="1"/>
  <c r="BR110" i="1"/>
  <c r="BR130" i="1"/>
  <c r="BR124" i="1"/>
  <c r="BR82" i="1"/>
  <c r="BR125" i="1"/>
  <c r="BR131" i="1"/>
  <c r="BR132" i="1"/>
  <c r="BR127" i="1"/>
  <c r="BR129" i="1"/>
  <c r="BR64" i="1"/>
  <c r="BR113" i="1"/>
  <c r="BR55" i="1"/>
  <c r="BR126" i="1"/>
  <c r="BR8" i="1"/>
  <c r="BR68" i="1"/>
  <c r="BR45" i="1"/>
  <c r="BR24" i="1"/>
  <c r="BR37" i="1"/>
  <c r="BR84" i="1"/>
  <c r="BR44" i="1"/>
  <c r="BR47" i="1"/>
  <c r="BR75" i="1"/>
  <c r="BR89" i="1"/>
  <c r="BR70" i="1"/>
  <c r="BR5" i="1"/>
  <c r="BR29" i="1"/>
  <c r="BR31" i="1"/>
  <c r="BR19" i="1"/>
  <c r="BR61" i="1"/>
  <c r="BR42" i="1"/>
  <c r="BR22" i="1"/>
  <c r="BR41" i="1"/>
  <c r="BR10" i="1"/>
  <c r="BR52" i="1"/>
  <c r="BR46" i="1"/>
  <c r="BR92" i="1"/>
  <c r="BR12" i="1"/>
  <c r="BR36" i="1"/>
  <c r="BR118" i="1"/>
  <c r="BR62" i="1"/>
  <c r="BR54" i="1"/>
  <c r="BR20" i="1"/>
  <c r="BR103" i="1"/>
  <c r="BR117" i="1"/>
  <c r="BR122" i="1"/>
  <c r="BR11" i="1"/>
  <c r="BR56" i="1"/>
  <c r="BR21" i="1"/>
  <c r="BR66" i="1"/>
  <c r="BR98" i="1"/>
  <c r="BR91" i="1"/>
  <c r="BR76" i="1"/>
  <c r="BR48" i="1"/>
  <c r="BR35" i="1"/>
  <c r="BR60" i="1"/>
  <c r="BR49" i="1"/>
  <c r="BR27" i="1"/>
  <c r="BR95" i="1"/>
  <c r="BR30" i="1"/>
  <c r="BR79" i="1"/>
  <c r="BR120" i="1"/>
  <c r="BR93" i="1"/>
  <c r="BR34" i="1"/>
  <c r="BR83" i="1"/>
  <c r="BR87" i="1"/>
  <c r="BR26" i="1"/>
  <c r="BR73" i="1"/>
  <c r="BR111" i="1"/>
  <c r="BR72" i="1"/>
  <c r="BR97" i="1"/>
  <c r="BR40" i="1"/>
  <c r="BR86" i="1"/>
  <c r="BR13" i="1"/>
  <c r="BR67" i="1"/>
  <c r="BR94" i="1"/>
  <c r="BR114" i="1"/>
  <c r="BR71" i="1"/>
  <c r="BR53" i="1"/>
  <c r="BR63" i="1"/>
  <c r="BR38" i="1"/>
  <c r="BR80" i="1"/>
  <c r="BR69" i="1"/>
  <c r="BR88" i="1"/>
  <c r="BR39" i="1"/>
  <c r="BR25" i="1"/>
  <c r="BR85" i="1"/>
  <c r="BR96" i="1"/>
  <c r="BR43" i="1"/>
  <c r="BR104" i="1"/>
  <c r="BR16" i="1"/>
  <c r="BR32" i="1"/>
  <c r="BR33" i="1"/>
  <c r="BR14" i="1"/>
  <c r="BR90" i="1"/>
  <c r="BR101" i="1"/>
  <c r="BR128" i="1"/>
  <c r="BR109" i="1"/>
  <c r="BR18" i="1"/>
  <c r="BR58" i="1"/>
  <c r="BR116" i="1"/>
  <c r="BR77" i="1"/>
  <c r="BR102" i="1"/>
  <c r="BR112" i="1"/>
  <c r="BR119" i="1"/>
  <c r="BR81" i="1"/>
  <c r="BR123" i="1"/>
  <c r="BR107" i="1"/>
  <c r="BR59" i="1"/>
  <c r="BR105" i="1"/>
  <c r="BR74" i="1"/>
  <c r="BR100" i="1"/>
  <c r="BR99" i="1"/>
  <c r="BR28" i="1"/>
  <c r="BR78" i="1"/>
  <c r="BR106" i="1"/>
  <c r="BR121" i="1"/>
  <c r="BR108" i="1"/>
  <c r="BR15" i="1"/>
  <c r="BR50" i="1"/>
  <c r="BR65" i="1"/>
  <c r="BR51" i="1"/>
  <c r="BR115" i="1"/>
  <c r="BR7" i="1"/>
  <c r="BR6" i="1"/>
  <c r="BR23" i="1"/>
  <c r="BR9" i="1"/>
  <c r="BR17" i="1"/>
  <c r="BE533" i="1"/>
  <c r="BF533" i="1"/>
  <c r="BG533" i="1"/>
  <c r="BE532" i="1"/>
  <c r="BF532" i="1"/>
  <c r="BG532" i="1" s="1"/>
  <c r="BE531" i="1"/>
  <c r="BF531" i="1"/>
  <c r="BE530" i="1"/>
  <c r="BF530" i="1"/>
  <c r="BE529" i="1"/>
  <c r="BG529" i="1" s="1"/>
  <c r="BF529" i="1"/>
  <c r="BE528" i="1"/>
  <c r="BF528" i="1"/>
  <c r="BE527" i="1"/>
  <c r="BG527" i="1" s="1"/>
  <c r="BF527" i="1"/>
  <c r="BE526" i="1"/>
  <c r="BG526" i="1" s="1"/>
  <c r="BF526" i="1"/>
  <c r="BE525" i="1"/>
  <c r="BG525" i="1" s="1"/>
  <c r="BF525" i="1"/>
  <c r="BE524" i="1"/>
  <c r="BF524" i="1"/>
  <c r="BG524" i="1" s="1"/>
  <c r="BE523" i="1"/>
  <c r="BF523" i="1"/>
  <c r="BE522" i="1"/>
  <c r="BF522" i="1"/>
  <c r="BE521" i="1"/>
  <c r="BF521" i="1"/>
  <c r="BG521" i="1" s="1"/>
  <c r="BE520" i="1"/>
  <c r="BF520" i="1"/>
  <c r="BE519" i="1"/>
  <c r="BG519" i="1" s="1"/>
  <c r="BF519" i="1"/>
  <c r="BE518" i="1"/>
  <c r="BG518" i="1" s="1"/>
  <c r="BF518" i="1"/>
  <c r="BE517" i="1"/>
  <c r="BF517" i="1"/>
  <c r="BG517" i="1"/>
  <c r="BE516" i="1"/>
  <c r="BF516" i="1"/>
  <c r="BG516" i="1" s="1"/>
  <c r="BE515" i="1"/>
  <c r="BF515" i="1"/>
  <c r="BE514" i="1"/>
  <c r="BF514" i="1"/>
  <c r="BE513" i="1"/>
  <c r="BG513" i="1" s="1"/>
  <c r="BF513" i="1"/>
  <c r="BE512" i="1"/>
  <c r="BF512" i="1"/>
  <c r="BE511" i="1"/>
  <c r="BG511" i="1" s="1"/>
  <c r="BF511" i="1"/>
  <c r="BE510" i="1"/>
  <c r="BG510" i="1" s="1"/>
  <c r="BF510" i="1"/>
  <c r="BE509" i="1"/>
  <c r="BG509" i="1" s="1"/>
  <c r="BF509" i="1"/>
  <c r="BE508" i="1"/>
  <c r="BF508" i="1"/>
  <c r="BG508" i="1" s="1"/>
  <c r="BE507" i="1"/>
  <c r="BF507" i="1"/>
  <c r="BE506" i="1"/>
  <c r="BF506" i="1"/>
  <c r="BE505" i="1"/>
  <c r="BF505" i="1"/>
  <c r="BG505" i="1" s="1"/>
  <c r="BE504" i="1"/>
  <c r="BF504" i="1"/>
  <c r="BE503" i="1"/>
  <c r="BG503" i="1" s="1"/>
  <c r="BF503" i="1"/>
  <c r="BE502" i="1"/>
  <c r="BG502" i="1" s="1"/>
  <c r="BF502" i="1"/>
  <c r="BE501" i="1"/>
  <c r="BF501" i="1"/>
  <c r="BG501" i="1"/>
  <c r="BE500" i="1"/>
  <c r="BF500" i="1"/>
  <c r="BG500" i="1" s="1"/>
  <c r="BE499" i="1"/>
  <c r="BF499" i="1"/>
  <c r="BE498" i="1"/>
  <c r="BF498" i="1"/>
  <c r="BE497" i="1"/>
  <c r="BG497" i="1" s="1"/>
  <c r="BF497" i="1"/>
  <c r="BE496" i="1"/>
  <c r="BF496" i="1"/>
  <c r="BE495" i="1"/>
  <c r="BG495" i="1" s="1"/>
  <c r="BF495" i="1"/>
  <c r="BE494" i="1"/>
  <c r="BG494" i="1" s="1"/>
  <c r="BF494" i="1"/>
  <c r="BE493" i="1"/>
  <c r="BG493" i="1" s="1"/>
  <c r="BF493" i="1"/>
  <c r="BE492" i="1"/>
  <c r="BF492" i="1"/>
  <c r="BG492" i="1" s="1"/>
  <c r="BE491" i="1"/>
  <c r="BF491" i="1"/>
  <c r="BE490" i="1"/>
  <c r="BF490" i="1"/>
  <c r="BE489" i="1"/>
  <c r="BF489" i="1"/>
  <c r="BG489" i="1" s="1"/>
  <c r="BE488" i="1"/>
  <c r="BF488" i="1"/>
  <c r="BE487" i="1"/>
  <c r="BG487" i="1" s="1"/>
  <c r="BF487" i="1"/>
  <c r="BE486" i="1"/>
  <c r="BG486" i="1" s="1"/>
  <c r="BF486" i="1"/>
  <c r="BE485" i="1"/>
  <c r="BF485" i="1"/>
  <c r="BG485" i="1"/>
  <c r="BE484" i="1"/>
  <c r="BF484" i="1"/>
  <c r="BG484" i="1" s="1"/>
  <c r="BE483" i="1"/>
  <c r="BF483" i="1"/>
  <c r="BE482" i="1"/>
  <c r="BF482" i="1"/>
  <c r="BE481" i="1"/>
  <c r="BG481" i="1" s="1"/>
  <c r="BF481" i="1"/>
  <c r="BE480" i="1"/>
  <c r="BF480" i="1"/>
  <c r="BE479" i="1"/>
  <c r="BG479" i="1" s="1"/>
  <c r="BF479" i="1"/>
  <c r="BE478" i="1"/>
  <c r="BG478" i="1" s="1"/>
  <c r="BF478" i="1"/>
  <c r="BE477" i="1"/>
  <c r="BG477" i="1" s="1"/>
  <c r="BF477" i="1"/>
  <c r="BE476" i="1"/>
  <c r="BF476" i="1"/>
  <c r="BG476" i="1" s="1"/>
  <c r="BE475" i="1"/>
  <c r="BF475" i="1"/>
  <c r="BE474" i="1"/>
  <c r="BF474" i="1"/>
  <c r="BE473" i="1"/>
  <c r="BF473" i="1"/>
  <c r="BG473" i="1" s="1"/>
  <c r="BE472" i="1"/>
  <c r="BF472" i="1"/>
  <c r="BE471" i="1"/>
  <c r="BG471" i="1" s="1"/>
  <c r="BF471" i="1"/>
  <c r="BE470" i="1"/>
  <c r="BG470" i="1" s="1"/>
  <c r="BF470" i="1"/>
  <c r="BE469" i="1"/>
  <c r="BF469" i="1"/>
  <c r="BG469" i="1"/>
  <c r="BE468" i="1"/>
  <c r="BF468" i="1"/>
  <c r="BG468" i="1" s="1"/>
  <c r="BE467" i="1"/>
  <c r="BF467" i="1"/>
  <c r="BE466" i="1"/>
  <c r="BF466" i="1"/>
  <c r="BE465" i="1"/>
  <c r="BG465" i="1" s="1"/>
  <c r="BF465" i="1"/>
  <c r="BE464" i="1"/>
  <c r="BF464" i="1"/>
  <c r="BE463" i="1"/>
  <c r="BG463" i="1" s="1"/>
  <c r="BF463" i="1"/>
  <c r="BE462" i="1"/>
  <c r="BG462" i="1" s="1"/>
  <c r="BF462" i="1"/>
  <c r="BE461" i="1"/>
  <c r="BG461" i="1" s="1"/>
  <c r="BF461" i="1"/>
  <c r="BE460" i="1"/>
  <c r="BF460" i="1"/>
  <c r="BG460" i="1" s="1"/>
  <c r="BE459" i="1"/>
  <c r="BF459" i="1"/>
  <c r="BE458" i="1"/>
  <c r="BF458" i="1"/>
  <c r="BE457" i="1"/>
  <c r="BF457" i="1"/>
  <c r="BG457" i="1" s="1"/>
  <c r="BE456" i="1"/>
  <c r="BF456" i="1"/>
  <c r="BE455" i="1"/>
  <c r="BG455" i="1" s="1"/>
  <c r="BF455" i="1"/>
  <c r="BE454" i="1"/>
  <c r="BG454" i="1" s="1"/>
  <c r="BF454" i="1"/>
  <c r="BE453" i="1"/>
  <c r="BF453" i="1"/>
  <c r="BG453" i="1"/>
  <c r="BE452" i="1"/>
  <c r="BF452" i="1"/>
  <c r="BG452" i="1" s="1"/>
  <c r="BE451" i="1"/>
  <c r="BF451" i="1"/>
  <c r="BE450" i="1"/>
  <c r="BF450" i="1"/>
  <c r="BE449" i="1"/>
  <c r="BG449" i="1" s="1"/>
  <c r="BF449" i="1"/>
  <c r="BE448" i="1"/>
  <c r="BF448" i="1"/>
  <c r="BE447" i="1"/>
  <c r="BG447" i="1" s="1"/>
  <c r="BF447" i="1"/>
  <c r="BE446" i="1"/>
  <c r="BG446" i="1" s="1"/>
  <c r="BF446" i="1"/>
  <c r="BE445" i="1"/>
  <c r="BG445" i="1" s="1"/>
  <c r="BF445" i="1"/>
  <c r="BE444" i="1"/>
  <c r="BF444" i="1"/>
  <c r="BG444" i="1" s="1"/>
  <c r="BE443" i="1"/>
  <c r="BF443" i="1"/>
  <c r="BE442" i="1"/>
  <c r="BF442" i="1"/>
  <c r="BE441" i="1"/>
  <c r="BF441" i="1"/>
  <c r="BG441" i="1" s="1"/>
  <c r="BE440" i="1"/>
  <c r="BF440" i="1"/>
  <c r="BE439" i="1"/>
  <c r="BG439" i="1" s="1"/>
  <c r="BF439" i="1"/>
  <c r="BE438" i="1"/>
  <c r="BG438" i="1" s="1"/>
  <c r="BF438" i="1"/>
  <c r="BE437" i="1"/>
  <c r="BF437" i="1"/>
  <c r="BG437" i="1"/>
  <c r="BE436" i="1"/>
  <c r="BF436" i="1"/>
  <c r="BG436" i="1" s="1"/>
  <c r="BE435" i="1"/>
  <c r="BF435" i="1"/>
  <c r="BE434" i="1"/>
  <c r="BF434" i="1"/>
  <c r="BE433" i="1"/>
  <c r="BG433" i="1" s="1"/>
  <c r="BF433" i="1"/>
  <c r="BE432" i="1"/>
  <c r="BF432" i="1"/>
  <c r="BE431" i="1"/>
  <c r="BG431" i="1" s="1"/>
  <c r="BF431" i="1"/>
  <c r="BE430" i="1"/>
  <c r="BG430" i="1" s="1"/>
  <c r="BF430" i="1"/>
  <c r="BE429" i="1"/>
  <c r="BG429" i="1" s="1"/>
  <c r="BF429" i="1"/>
  <c r="BE428" i="1"/>
  <c r="BF428" i="1"/>
  <c r="BG428" i="1" s="1"/>
  <c r="BE427" i="1"/>
  <c r="BF427" i="1"/>
  <c r="BE426" i="1"/>
  <c r="BF426" i="1"/>
  <c r="BE425" i="1"/>
  <c r="BF425" i="1"/>
  <c r="BG425" i="1" s="1"/>
  <c r="BE424" i="1"/>
  <c r="BF424" i="1"/>
  <c r="BE423" i="1"/>
  <c r="BG423" i="1" s="1"/>
  <c r="BF423" i="1"/>
  <c r="BE422" i="1"/>
  <c r="BG422" i="1" s="1"/>
  <c r="BF422" i="1"/>
  <c r="BE421" i="1"/>
  <c r="BF421" i="1"/>
  <c r="BG421" i="1"/>
  <c r="BE420" i="1"/>
  <c r="BF420" i="1"/>
  <c r="BG420" i="1" s="1"/>
  <c r="BE419" i="1"/>
  <c r="BF419" i="1"/>
  <c r="BE418" i="1"/>
  <c r="BF418" i="1"/>
  <c r="BE417" i="1"/>
  <c r="BG417" i="1" s="1"/>
  <c r="BF417" i="1"/>
  <c r="BE416" i="1"/>
  <c r="BF416" i="1"/>
  <c r="BE415" i="1"/>
  <c r="BG415" i="1" s="1"/>
  <c r="BF415" i="1"/>
  <c r="BE414" i="1"/>
  <c r="BG414" i="1" s="1"/>
  <c r="BF414" i="1"/>
  <c r="BE413" i="1"/>
  <c r="BG413" i="1" s="1"/>
  <c r="BF413" i="1"/>
  <c r="BE412" i="1"/>
  <c r="BF412" i="1"/>
  <c r="BG412" i="1" s="1"/>
  <c r="BE411" i="1"/>
  <c r="BF411" i="1"/>
  <c r="BE410" i="1"/>
  <c r="BF410" i="1"/>
  <c r="BE409" i="1"/>
  <c r="BF409" i="1"/>
  <c r="BG409" i="1" s="1"/>
  <c r="BE408" i="1"/>
  <c r="BF408" i="1"/>
  <c r="BE407" i="1"/>
  <c r="BG407" i="1" s="1"/>
  <c r="BF407" i="1"/>
  <c r="BE406" i="1"/>
  <c r="BG406" i="1" s="1"/>
  <c r="BF406" i="1"/>
  <c r="BE400" i="1"/>
  <c r="BF400" i="1"/>
  <c r="BG400" i="1"/>
  <c r="BE399" i="1"/>
  <c r="BF399" i="1"/>
  <c r="BG399" i="1" s="1"/>
  <c r="BE398" i="1"/>
  <c r="BF398" i="1"/>
  <c r="BE397" i="1"/>
  <c r="BF397" i="1"/>
  <c r="BE396" i="1"/>
  <c r="BG396" i="1" s="1"/>
  <c r="BF396" i="1"/>
  <c r="BE395" i="1"/>
  <c r="BF395" i="1"/>
  <c r="BE394" i="1"/>
  <c r="BG394" i="1" s="1"/>
  <c r="BF394" i="1"/>
  <c r="BE393" i="1"/>
  <c r="BG393" i="1" s="1"/>
  <c r="BF393" i="1"/>
  <c r="BE392" i="1"/>
  <c r="BG392" i="1" s="1"/>
  <c r="BF392" i="1"/>
  <c r="BE391" i="1"/>
  <c r="BF391" i="1"/>
  <c r="BG391" i="1" s="1"/>
  <c r="BE390" i="1"/>
  <c r="BF390" i="1"/>
  <c r="BE389" i="1"/>
  <c r="BF389" i="1"/>
  <c r="BE388" i="1"/>
  <c r="BF388" i="1"/>
  <c r="BG388" i="1" s="1"/>
  <c r="BE387" i="1"/>
  <c r="BF387" i="1"/>
  <c r="BE386" i="1"/>
  <c r="BG386" i="1" s="1"/>
  <c r="BF386" i="1"/>
  <c r="BE385" i="1"/>
  <c r="BF385" i="1"/>
  <c r="BE384" i="1"/>
  <c r="BF384" i="1"/>
  <c r="BG384" i="1"/>
  <c r="BE383" i="1"/>
  <c r="BF383" i="1"/>
  <c r="BG383" i="1" s="1"/>
  <c r="BE382" i="1"/>
  <c r="BF382" i="1"/>
  <c r="BE381" i="1"/>
  <c r="BF381" i="1"/>
  <c r="BE380" i="1"/>
  <c r="BG380" i="1" s="1"/>
  <c r="BF380" i="1"/>
  <c r="BE379" i="1"/>
  <c r="BF379" i="1"/>
  <c r="BE378" i="1"/>
  <c r="BG378" i="1" s="1"/>
  <c r="BF378" i="1"/>
  <c r="BE377" i="1"/>
  <c r="BG377" i="1" s="1"/>
  <c r="BF377" i="1"/>
  <c r="BE376" i="1"/>
  <c r="BG376" i="1" s="1"/>
  <c r="BF376" i="1"/>
  <c r="BE375" i="1"/>
  <c r="BF375" i="1"/>
  <c r="BG375" i="1" s="1"/>
  <c r="BE374" i="1"/>
  <c r="BF374" i="1"/>
  <c r="BE373" i="1"/>
  <c r="BF373" i="1"/>
  <c r="BE372" i="1"/>
  <c r="BF372" i="1"/>
  <c r="BG372" i="1" s="1"/>
  <c r="BE371" i="1"/>
  <c r="BF371" i="1"/>
  <c r="BE370" i="1"/>
  <c r="BG370" i="1" s="1"/>
  <c r="BF370" i="1"/>
  <c r="BE369" i="1"/>
  <c r="BF369" i="1"/>
  <c r="BE368" i="1"/>
  <c r="BF368" i="1"/>
  <c r="BG368" i="1"/>
  <c r="BE367" i="1"/>
  <c r="BF367" i="1"/>
  <c r="BG367" i="1" s="1"/>
  <c r="BE366" i="1"/>
  <c r="BF366" i="1"/>
  <c r="BE365" i="1"/>
  <c r="BF365" i="1"/>
  <c r="BE364" i="1"/>
  <c r="BF364" i="1"/>
  <c r="BE363" i="1"/>
  <c r="BF363" i="1"/>
  <c r="BE362" i="1"/>
  <c r="BG362" i="1" s="1"/>
  <c r="BF362" i="1"/>
  <c r="BE361" i="1"/>
  <c r="BG361" i="1" s="1"/>
  <c r="BF361" i="1"/>
  <c r="BE360" i="1"/>
  <c r="BG360" i="1" s="1"/>
  <c r="BF360" i="1"/>
  <c r="BE359" i="1"/>
  <c r="BF359" i="1"/>
  <c r="BG359" i="1" s="1"/>
  <c r="BE358" i="1"/>
  <c r="BF358" i="1"/>
  <c r="BE357" i="1"/>
  <c r="BF357" i="1"/>
  <c r="BE356" i="1"/>
  <c r="BF356" i="1"/>
  <c r="BG356" i="1" s="1"/>
  <c r="BE355" i="1"/>
  <c r="BF355" i="1"/>
  <c r="BE354" i="1"/>
  <c r="BG354" i="1" s="1"/>
  <c r="BF354" i="1"/>
  <c r="BE353" i="1"/>
  <c r="BF353" i="1"/>
  <c r="BE352" i="1"/>
  <c r="BF352" i="1"/>
  <c r="BG352" i="1"/>
  <c r="BE351" i="1"/>
  <c r="BF351" i="1"/>
  <c r="BG351" i="1" s="1"/>
  <c r="BE350" i="1"/>
  <c r="BF350" i="1"/>
  <c r="BE349" i="1"/>
  <c r="BF349" i="1"/>
  <c r="BE348" i="1"/>
  <c r="BG348" i="1" s="1"/>
  <c r="BF348" i="1"/>
  <c r="BE347" i="1"/>
  <c r="BF347" i="1"/>
  <c r="BE346" i="1"/>
  <c r="BG346" i="1" s="1"/>
  <c r="BF346" i="1"/>
  <c r="BE345" i="1"/>
  <c r="BG345" i="1" s="1"/>
  <c r="BF345" i="1"/>
  <c r="BE344" i="1"/>
  <c r="BG344" i="1" s="1"/>
  <c r="BF344" i="1"/>
  <c r="BE343" i="1"/>
  <c r="BF343" i="1"/>
  <c r="BG343" i="1" s="1"/>
  <c r="BE342" i="1"/>
  <c r="BF342" i="1"/>
  <c r="BE341" i="1"/>
  <c r="BF341" i="1"/>
  <c r="BE340" i="1"/>
  <c r="BF340" i="1"/>
  <c r="BG340" i="1" s="1"/>
  <c r="BE339" i="1"/>
  <c r="BF339" i="1"/>
  <c r="BE338" i="1"/>
  <c r="BG338" i="1" s="1"/>
  <c r="BF338" i="1"/>
  <c r="BE337" i="1"/>
  <c r="BF337" i="1"/>
  <c r="BE336" i="1"/>
  <c r="BF336" i="1"/>
  <c r="BG336" i="1"/>
  <c r="BE335" i="1"/>
  <c r="BF335" i="1"/>
  <c r="BG335" i="1" s="1"/>
  <c r="BE334" i="1"/>
  <c r="BF334" i="1"/>
  <c r="BE333" i="1"/>
  <c r="BF333" i="1"/>
  <c r="BE332" i="1"/>
  <c r="BF332" i="1"/>
  <c r="BE331" i="1"/>
  <c r="BF331" i="1"/>
  <c r="BE330" i="1"/>
  <c r="BG330" i="1" s="1"/>
  <c r="BF330" i="1"/>
  <c r="BE329" i="1"/>
  <c r="BG329" i="1" s="1"/>
  <c r="BF329" i="1"/>
  <c r="BE328" i="1"/>
  <c r="BG328" i="1" s="1"/>
  <c r="BF328" i="1"/>
  <c r="BE327" i="1"/>
  <c r="BF327" i="1"/>
  <c r="BG327" i="1" s="1"/>
  <c r="BE326" i="1"/>
  <c r="BF326" i="1"/>
  <c r="BE325" i="1"/>
  <c r="BF325" i="1"/>
  <c r="BE324" i="1"/>
  <c r="BF324" i="1"/>
  <c r="BG324" i="1" s="1"/>
  <c r="BE323" i="1"/>
  <c r="BF323" i="1"/>
  <c r="BE322" i="1"/>
  <c r="BG322" i="1" s="1"/>
  <c r="BF322" i="1"/>
  <c r="BE321" i="1"/>
  <c r="BF321" i="1"/>
  <c r="BE320" i="1"/>
  <c r="BF320" i="1"/>
  <c r="BG320" i="1"/>
  <c r="BE319" i="1"/>
  <c r="BF319" i="1"/>
  <c r="BG319" i="1" s="1"/>
  <c r="BE318" i="1"/>
  <c r="BF318" i="1"/>
  <c r="BE317" i="1"/>
  <c r="BF317" i="1"/>
  <c r="BE316" i="1"/>
  <c r="BG316" i="1" s="1"/>
  <c r="BF316" i="1"/>
  <c r="BE315" i="1"/>
  <c r="BF315" i="1"/>
  <c r="BE314" i="1"/>
  <c r="BG314" i="1" s="1"/>
  <c r="BF314" i="1"/>
  <c r="BE313" i="1"/>
  <c r="BG313" i="1" s="1"/>
  <c r="BF313" i="1"/>
  <c r="BE312" i="1"/>
  <c r="BG312" i="1" s="1"/>
  <c r="BF312" i="1"/>
  <c r="BE311" i="1"/>
  <c r="BF311" i="1"/>
  <c r="BG311" i="1" s="1"/>
  <c r="BE310" i="1"/>
  <c r="BF310" i="1"/>
  <c r="BE309" i="1"/>
  <c r="BF309" i="1"/>
  <c r="BE308" i="1"/>
  <c r="BG308" i="1" s="1"/>
  <c r="BF308" i="1"/>
  <c r="BE307" i="1"/>
  <c r="BF307" i="1"/>
  <c r="BE306" i="1"/>
  <c r="BG306" i="1" s="1"/>
  <c r="BF306" i="1"/>
  <c r="BE305" i="1"/>
  <c r="BF305" i="1"/>
  <c r="BE304" i="1"/>
  <c r="BF304" i="1"/>
  <c r="BG304" i="1"/>
  <c r="BE303" i="1"/>
  <c r="BF303" i="1"/>
  <c r="BG303" i="1" s="1"/>
  <c r="BE302" i="1"/>
  <c r="BF302" i="1"/>
  <c r="BE301" i="1"/>
  <c r="BF301" i="1"/>
  <c r="BE300" i="1"/>
  <c r="BF300" i="1"/>
  <c r="BE299" i="1"/>
  <c r="BF299" i="1"/>
  <c r="BE298" i="1"/>
  <c r="BG298" i="1" s="1"/>
  <c r="BF298" i="1"/>
  <c r="BE297" i="1"/>
  <c r="BG297" i="1" s="1"/>
  <c r="BF297" i="1"/>
  <c r="BE296" i="1"/>
  <c r="BG296" i="1" s="1"/>
  <c r="BF296" i="1"/>
  <c r="BE295" i="1"/>
  <c r="BF295" i="1"/>
  <c r="BG295" i="1" s="1"/>
  <c r="BE294" i="1"/>
  <c r="BF294" i="1"/>
  <c r="BE293" i="1"/>
  <c r="BF293" i="1"/>
  <c r="BE292" i="1"/>
  <c r="BF292" i="1"/>
  <c r="BG292" i="1" s="1"/>
  <c r="BE291" i="1"/>
  <c r="BF291" i="1"/>
  <c r="BE290" i="1"/>
  <c r="BG290" i="1" s="1"/>
  <c r="BF290" i="1"/>
  <c r="BE289" i="1"/>
  <c r="BF289" i="1"/>
  <c r="BE288" i="1"/>
  <c r="BF288" i="1"/>
  <c r="BG288" i="1"/>
  <c r="BE287" i="1"/>
  <c r="BF287" i="1"/>
  <c r="BG287" i="1" s="1"/>
  <c r="BE286" i="1"/>
  <c r="BF286" i="1"/>
  <c r="BE285" i="1"/>
  <c r="BF285" i="1"/>
  <c r="BE284" i="1"/>
  <c r="BG284" i="1" s="1"/>
  <c r="BF284" i="1"/>
  <c r="BE283" i="1"/>
  <c r="BF283" i="1"/>
  <c r="BE282" i="1"/>
  <c r="BG282" i="1" s="1"/>
  <c r="BF282" i="1"/>
  <c r="BE281" i="1"/>
  <c r="BG281" i="1" s="1"/>
  <c r="BF281" i="1"/>
  <c r="BE280" i="1"/>
  <c r="BG280" i="1" s="1"/>
  <c r="BF280" i="1"/>
  <c r="BE279" i="1"/>
  <c r="BF279" i="1"/>
  <c r="BG279" i="1" s="1"/>
  <c r="BE278" i="1"/>
  <c r="BF278" i="1"/>
  <c r="BE277" i="1"/>
  <c r="BF277" i="1"/>
  <c r="BE276" i="1"/>
  <c r="BG276" i="1" s="1"/>
  <c r="BF276" i="1"/>
  <c r="BE275" i="1"/>
  <c r="BF275" i="1"/>
  <c r="BE274" i="1"/>
  <c r="BG274" i="1" s="1"/>
  <c r="BF274" i="1"/>
  <c r="BE273" i="1"/>
  <c r="BF273" i="1"/>
  <c r="BE267" i="1"/>
  <c r="BF267" i="1"/>
  <c r="BG267" i="1"/>
  <c r="BE266" i="1"/>
  <c r="BF266" i="1"/>
  <c r="BG266" i="1" s="1"/>
  <c r="BE265" i="1"/>
  <c r="BF265" i="1"/>
  <c r="BE264" i="1"/>
  <c r="BF264" i="1"/>
  <c r="BE263" i="1"/>
  <c r="BF263" i="1"/>
  <c r="BG263" i="1" s="1"/>
  <c r="BE262" i="1"/>
  <c r="BF262" i="1"/>
  <c r="BE261" i="1"/>
  <c r="BG261" i="1" s="1"/>
  <c r="BF261" i="1"/>
  <c r="BE260" i="1"/>
  <c r="BG260" i="1" s="1"/>
  <c r="BF260" i="1"/>
  <c r="BE259" i="1"/>
  <c r="BG259" i="1" s="1"/>
  <c r="BF259" i="1"/>
  <c r="BE258" i="1"/>
  <c r="BF258" i="1"/>
  <c r="BG258" i="1" s="1"/>
  <c r="BE257" i="1"/>
  <c r="BF257" i="1"/>
  <c r="BE256" i="1"/>
  <c r="BF256" i="1"/>
  <c r="BE255" i="1"/>
  <c r="BF255" i="1"/>
  <c r="BE254" i="1"/>
  <c r="BF254" i="1"/>
  <c r="BG254" i="1" s="1"/>
  <c r="BE253" i="1"/>
  <c r="BG253" i="1" s="1"/>
  <c r="BF253" i="1"/>
  <c r="BE252" i="1"/>
  <c r="BG252" i="1" s="1"/>
  <c r="BF252" i="1"/>
  <c r="BE251" i="1"/>
  <c r="BF251" i="1"/>
  <c r="BG251" i="1"/>
  <c r="BE250" i="1"/>
  <c r="BF250" i="1"/>
  <c r="BG250" i="1" s="1"/>
  <c r="BE249" i="1"/>
  <c r="BF249" i="1"/>
  <c r="BE248" i="1"/>
  <c r="BF248" i="1"/>
  <c r="BE247" i="1"/>
  <c r="BF247" i="1"/>
  <c r="BE246" i="1"/>
  <c r="BF246" i="1"/>
  <c r="BG246" i="1" s="1"/>
  <c r="BE245" i="1"/>
  <c r="BG245" i="1" s="1"/>
  <c r="BF245" i="1"/>
  <c r="BE244" i="1"/>
  <c r="BG244" i="1" s="1"/>
  <c r="BF244" i="1"/>
  <c r="BE243" i="1"/>
  <c r="BG243" i="1" s="1"/>
  <c r="BF243" i="1"/>
  <c r="BE242" i="1"/>
  <c r="BF242" i="1"/>
  <c r="BG242" i="1" s="1"/>
  <c r="BE241" i="1"/>
  <c r="BF241" i="1"/>
  <c r="BE240" i="1"/>
  <c r="BF240" i="1"/>
  <c r="BE239" i="1"/>
  <c r="BF239" i="1"/>
  <c r="BE238" i="1"/>
  <c r="BF238" i="1"/>
  <c r="BG238" i="1" s="1"/>
  <c r="BE237" i="1"/>
  <c r="BF237" i="1"/>
  <c r="BE236" i="1"/>
  <c r="BG236" i="1" s="1"/>
  <c r="BF236" i="1"/>
  <c r="BE235" i="1"/>
  <c r="BG235" i="1" s="1"/>
  <c r="BF235" i="1"/>
  <c r="BE234" i="1"/>
  <c r="BF234" i="1"/>
  <c r="BG234" i="1" s="1"/>
  <c r="BE233" i="1"/>
  <c r="BF233" i="1"/>
  <c r="BE232" i="1"/>
  <c r="BF232" i="1"/>
  <c r="BE231" i="1"/>
  <c r="BF231" i="1"/>
  <c r="BE230" i="1"/>
  <c r="BF230" i="1"/>
  <c r="BG230" i="1" s="1"/>
  <c r="BE229" i="1"/>
  <c r="BG229" i="1" s="1"/>
  <c r="BF229" i="1"/>
  <c r="BE228" i="1"/>
  <c r="BG228" i="1" s="1"/>
  <c r="BF228" i="1"/>
  <c r="BE227" i="1"/>
  <c r="BF227" i="1"/>
  <c r="BG227" i="1"/>
  <c r="BE226" i="1"/>
  <c r="BF226" i="1"/>
  <c r="BG226" i="1" s="1"/>
  <c r="BE225" i="1"/>
  <c r="BF225" i="1"/>
  <c r="BE224" i="1"/>
  <c r="BF224" i="1"/>
  <c r="BE223" i="1"/>
  <c r="BF223" i="1"/>
  <c r="BE222" i="1"/>
  <c r="BF222" i="1"/>
  <c r="BG222" i="1" s="1"/>
  <c r="BE221" i="1"/>
  <c r="BF221" i="1"/>
  <c r="BG221" i="1" s="1"/>
  <c r="BE220" i="1"/>
  <c r="BG220" i="1" s="1"/>
  <c r="BF220" i="1"/>
  <c r="BE219" i="1"/>
  <c r="BG219" i="1" s="1"/>
  <c r="BF219" i="1"/>
  <c r="BE218" i="1"/>
  <c r="BF218" i="1"/>
  <c r="BG218" i="1" s="1"/>
  <c r="BE217" i="1"/>
  <c r="BF217" i="1"/>
  <c r="BE216" i="1"/>
  <c r="BF216" i="1"/>
  <c r="BE215" i="1"/>
  <c r="BF215" i="1"/>
  <c r="BE214" i="1"/>
  <c r="BF214" i="1"/>
  <c r="BG214" i="1" s="1"/>
  <c r="BE213" i="1"/>
  <c r="BG213" i="1" s="1"/>
  <c r="BF213" i="1"/>
  <c r="BE212" i="1"/>
  <c r="BG212" i="1" s="1"/>
  <c r="BF212" i="1"/>
  <c r="BE211" i="1"/>
  <c r="BF211" i="1"/>
  <c r="BG211" i="1"/>
  <c r="BE210" i="1"/>
  <c r="BF210" i="1"/>
  <c r="BG210" i="1" s="1"/>
  <c r="BE209" i="1"/>
  <c r="BF209" i="1"/>
  <c r="BE208" i="1"/>
  <c r="BF208" i="1"/>
  <c r="BE207" i="1"/>
  <c r="BF207" i="1"/>
  <c r="BE206" i="1"/>
  <c r="BF206" i="1"/>
  <c r="BG206" i="1" s="1"/>
  <c r="BE205" i="1"/>
  <c r="BF205" i="1"/>
  <c r="BG205" i="1" s="1"/>
  <c r="BE204" i="1"/>
  <c r="BG204" i="1" s="1"/>
  <c r="BF204" i="1"/>
  <c r="BE203" i="1"/>
  <c r="BG203" i="1" s="1"/>
  <c r="BF203" i="1"/>
  <c r="BE202" i="1"/>
  <c r="BF202" i="1"/>
  <c r="BG202" i="1" s="1"/>
  <c r="BE201" i="1"/>
  <c r="BF201" i="1"/>
  <c r="BE200" i="1"/>
  <c r="BF200" i="1"/>
  <c r="BE199" i="1"/>
  <c r="BF199" i="1"/>
  <c r="BE198" i="1"/>
  <c r="BF198" i="1"/>
  <c r="BG198" i="1" s="1"/>
  <c r="BE197" i="1"/>
  <c r="BG197" i="1" s="1"/>
  <c r="BF197" i="1"/>
  <c r="BE196" i="1"/>
  <c r="BG196" i="1" s="1"/>
  <c r="BF196" i="1"/>
  <c r="BE195" i="1"/>
  <c r="BF195" i="1"/>
  <c r="BG195" i="1"/>
  <c r="BE194" i="1"/>
  <c r="BF194" i="1"/>
  <c r="BG194" i="1" s="1"/>
  <c r="BE193" i="1"/>
  <c r="BF193" i="1"/>
  <c r="BE192" i="1"/>
  <c r="BF192" i="1"/>
  <c r="BE191" i="1"/>
  <c r="BF191" i="1"/>
  <c r="BE190" i="1"/>
  <c r="BF190" i="1"/>
  <c r="BG190" i="1" s="1"/>
  <c r="BE189" i="1"/>
  <c r="BF189" i="1"/>
  <c r="BG189" i="1" s="1"/>
  <c r="BE188" i="1"/>
  <c r="BG188" i="1" s="1"/>
  <c r="BF188" i="1"/>
  <c r="BE187" i="1"/>
  <c r="BG187" i="1" s="1"/>
  <c r="BF187" i="1"/>
  <c r="BE186" i="1"/>
  <c r="BF186" i="1"/>
  <c r="BG186" i="1" s="1"/>
  <c r="BE185" i="1"/>
  <c r="BF185" i="1"/>
  <c r="BE184" i="1"/>
  <c r="BF184" i="1"/>
  <c r="BE183" i="1"/>
  <c r="BF183" i="1"/>
  <c r="BE182" i="1"/>
  <c r="BF182" i="1"/>
  <c r="BG182" i="1" s="1"/>
  <c r="BE181" i="1"/>
  <c r="BG181" i="1" s="1"/>
  <c r="BF181" i="1"/>
  <c r="BE180" i="1"/>
  <c r="BG180" i="1" s="1"/>
  <c r="BF180" i="1"/>
  <c r="BE179" i="1"/>
  <c r="BG179" i="1" s="1"/>
  <c r="BF179" i="1"/>
  <c r="BE178" i="1"/>
  <c r="BG178" i="1" s="1"/>
  <c r="BF178" i="1"/>
  <c r="BE177" i="1"/>
  <c r="BF177" i="1"/>
  <c r="BG177" i="1" s="1"/>
  <c r="BE176" i="1"/>
  <c r="BG176" i="1" s="1"/>
  <c r="BF176" i="1"/>
  <c r="BE175" i="1"/>
  <c r="BG175" i="1" s="1"/>
  <c r="BF175" i="1"/>
  <c r="BE174" i="1"/>
  <c r="BF174" i="1"/>
  <c r="BG174" i="1" s="1"/>
  <c r="BE173" i="1"/>
  <c r="BG173" i="1" s="1"/>
  <c r="BF173" i="1"/>
  <c r="BE172" i="1"/>
  <c r="BF172" i="1"/>
  <c r="BE171" i="1"/>
  <c r="BF171" i="1"/>
  <c r="BG171" i="1"/>
  <c r="BE170" i="1"/>
  <c r="BF170" i="1"/>
  <c r="BG170" i="1" s="1"/>
  <c r="BE169" i="1"/>
  <c r="BF169" i="1"/>
  <c r="BE168" i="1"/>
  <c r="BF168" i="1"/>
  <c r="BE167" i="1"/>
  <c r="BF167" i="1"/>
  <c r="BE166" i="1"/>
  <c r="BF166" i="1"/>
  <c r="BG166" i="1" s="1"/>
  <c r="BE165" i="1"/>
  <c r="BF165" i="1"/>
  <c r="BG165" i="1" s="1"/>
  <c r="BE164" i="1"/>
  <c r="BG164" i="1" s="1"/>
  <c r="BF164" i="1"/>
  <c r="BE163" i="1"/>
  <c r="BG163" i="1" s="1"/>
  <c r="BF163" i="1"/>
  <c r="BE162" i="1"/>
  <c r="BF162" i="1"/>
  <c r="BG162" i="1"/>
  <c r="BE161" i="1"/>
  <c r="BG161" i="1" s="1"/>
  <c r="BF161" i="1"/>
  <c r="BE160" i="1"/>
  <c r="BG160" i="1" s="1"/>
  <c r="BF160" i="1"/>
  <c r="BE159" i="1"/>
  <c r="BF159" i="1"/>
  <c r="BG159" i="1"/>
  <c r="BE158" i="1"/>
  <c r="BG158" i="1" s="1"/>
  <c r="BF158" i="1"/>
  <c r="BE157" i="1"/>
  <c r="BG157" i="1" s="1"/>
  <c r="BF157" i="1"/>
  <c r="BE156" i="1"/>
  <c r="BF156" i="1"/>
  <c r="BE155" i="1"/>
  <c r="BG155" i="1" s="1"/>
  <c r="BF155" i="1"/>
  <c r="BE154" i="1"/>
  <c r="BF154" i="1"/>
  <c r="BG154" i="1" s="1"/>
  <c r="BE153" i="1"/>
  <c r="BF153" i="1"/>
  <c r="BE152" i="1"/>
  <c r="BF152" i="1"/>
  <c r="BG152" i="1" s="1"/>
  <c r="BE151" i="1"/>
  <c r="BF151" i="1"/>
  <c r="BG151" i="1"/>
  <c r="BE150" i="1"/>
  <c r="BF150" i="1"/>
  <c r="BE149" i="1"/>
  <c r="BF149" i="1"/>
  <c r="BE148" i="1"/>
  <c r="BG148" i="1" s="1"/>
  <c r="BF148" i="1"/>
  <c r="BE147" i="1"/>
  <c r="BG147" i="1" s="1"/>
  <c r="BF147" i="1"/>
  <c r="BE146" i="1"/>
  <c r="BF146" i="1"/>
  <c r="BE145" i="1"/>
  <c r="BF145" i="1"/>
  <c r="BE144" i="1"/>
  <c r="BF144" i="1"/>
  <c r="BG144" i="1" s="1"/>
  <c r="BE143" i="1"/>
  <c r="BF143" i="1"/>
  <c r="BG143" i="1"/>
  <c r="BE142" i="1"/>
  <c r="BF142" i="1"/>
  <c r="BE141" i="1"/>
  <c r="BF141" i="1"/>
  <c r="BE140" i="1"/>
  <c r="BG140" i="1" s="1"/>
  <c r="BF140" i="1"/>
  <c r="BE132" i="1"/>
  <c r="BG132" i="1" s="1"/>
  <c r="BF132" i="1"/>
  <c r="BE131" i="1"/>
  <c r="BF131" i="1"/>
  <c r="BE130" i="1"/>
  <c r="BG130" i="1" s="1"/>
  <c r="BF130" i="1"/>
  <c r="BE129" i="1"/>
  <c r="BF129" i="1"/>
  <c r="BG129" i="1" s="1"/>
  <c r="BE128" i="1"/>
  <c r="BF128" i="1"/>
  <c r="BG128" i="1"/>
  <c r="BE127" i="1"/>
  <c r="BG127" i="1" s="1"/>
  <c r="BF127" i="1"/>
  <c r="BE126" i="1"/>
  <c r="BF126" i="1"/>
  <c r="BE125" i="1"/>
  <c r="BG125" i="1" s="1"/>
  <c r="BF125" i="1"/>
  <c r="BE124" i="1"/>
  <c r="BG124" i="1" s="1"/>
  <c r="BF124" i="1"/>
  <c r="BE123" i="1"/>
  <c r="BF123" i="1"/>
  <c r="BE122" i="1"/>
  <c r="BG122" i="1" s="1"/>
  <c r="BF122" i="1"/>
  <c r="BE121" i="1"/>
  <c r="BF121" i="1"/>
  <c r="BG121" i="1" s="1"/>
  <c r="BE120" i="1"/>
  <c r="BF120" i="1"/>
  <c r="BG120" i="1"/>
  <c r="BE119" i="1"/>
  <c r="BG119" i="1" s="1"/>
  <c r="BF119" i="1"/>
  <c r="BE118" i="1"/>
  <c r="BF118" i="1"/>
  <c r="BE117" i="1"/>
  <c r="BG117" i="1" s="1"/>
  <c r="BF117" i="1"/>
  <c r="BE116" i="1"/>
  <c r="BG116" i="1" s="1"/>
  <c r="BF116" i="1"/>
  <c r="BE115" i="1"/>
  <c r="BF115" i="1"/>
  <c r="BE114" i="1"/>
  <c r="BG114" i="1" s="1"/>
  <c r="BF114" i="1"/>
  <c r="BE113" i="1"/>
  <c r="BF113" i="1"/>
  <c r="BG113" i="1" s="1"/>
  <c r="BE112" i="1"/>
  <c r="BF112" i="1"/>
  <c r="BG112" i="1"/>
  <c r="BE111" i="1"/>
  <c r="BG111" i="1" s="1"/>
  <c r="BF111" i="1"/>
  <c r="BE110" i="1"/>
  <c r="BF110" i="1"/>
  <c r="BE109" i="1"/>
  <c r="BG109" i="1" s="1"/>
  <c r="BF109" i="1"/>
  <c r="BE108" i="1"/>
  <c r="BG108" i="1" s="1"/>
  <c r="BF108" i="1"/>
  <c r="BE107" i="1"/>
  <c r="BF107" i="1"/>
  <c r="BE106" i="1"/>
  <c r="BG106" i="1" s="1"/>
  <c r="BF106" i="1"/>
  <c r="BE105" i="1"/>
  <c r="BF105" i="1"/>
  <c r="BG105" i="1" s="1"/>
  <c r="BE104" i="1"/>
  <c r="BF104" i="1"/>
  <c r="BG104" i="1"/>
  <c r="BE103" i="1"/>
  <c r="BG103" i="1" s="1"/>
  <c r="BF103" i="1"/>
  <c r="BE102" i="1"/>
  <c r="BF102" i="1"/>
  <c r="BE101" i="1"/>
  <c r="BG101" i="1" s="1"/>
  <c r="BF101" i="1"/>
  <c r="BE100" i="1"/>
  <c r="BG100" i="1" s="1"/>
  <c r="BF100" i="1"/>
  <c r="BE99" i="1"/>
  <c r="BF99" i="1"/>
  <c r="BE98" i="1"/>
  <c r="BG98" i="1" s="1"/>
  <c r="BF98" i="1"/>
  <c r="BE97" i="1"/>
  <c r="BF97" i="1"/>
  <c r="BG97" i="1" s="1"/>
  <c r="BE96" i="1"/>
  <c r="BF96" i="1"/>
  <c r="BG96" i="1"/>
  <c r="BE95" i="1"/>
  <c r="BG95" i="1" s="1"/>
  <c r="BF95" i="1"/>
  <c r="BE94" i="1"/>
  <c r="BF94" i="1"/>
  <c r="BE93" i="1"/>
  <c r="BG93" i="1" s="1"/>
  <c r="BF93" i="1"/>
  <c r="BE92" i="1"/>
  <c r="BG92" i="1" s="1"/>
  <c r="BF92" i="1"/>
  <c r="BE91" i="1"/>
  <c r="BF91" i="1"/>
  <c r="BE90" i="1"/>
  <c r="BG90" i="1" s="1"/>
  <c r="BF90" i="1"/>
  <c r="BE89" i="1"/>
  <c r="BF89" i="1"/>
  <c r="BG89" i="1" s="1"/>
  <c r="BE88" i="1"/>
  <c r="BF88" i="1"/>
  <c r="BG88" i="1"/>
  <c r="BE87" i="1"/>
  <c r="BG87" i="1" s="1"/>
  <c r="BF87" i="1"/>
  <c r="BE86" i="1"/>
  <c r="BF86" i="1"/>
  <c r="BE85" i="1"/>
  <c r="BG85" i="1" s="1"/>
  <c r="BF85" i="1"/>
  <c r="BE84" i="1"/>
  <c r="BG84" i="1" s="1"/>
  <c r="BF84" i="1"/>
  <c r="BE83" i="1"/>
  <c r="BF83" i="1"/>
  <c r="BE82" i="1"/>
  <c r="BG82" i="1" s="1"/>
  <c r="BF82" i="1"/>
  <c r="BE81" i="1"/>
  <c r="BF81" i="1"/>
  <c r="BG81" i="1" s="1"/>
  <c r="BE80" i="1"/>
  <c r="BF80" i="1"/>
  <c r="BG80" i="1"/>
  <c r="BE79" i="1"/>
  <c r="BG79" i="1" s="1"/>
  <c r="BF79" i="1"/>
  <c r="BE78" i="1"/>
  <c r="BF78" i="1"/>
  <c r="BE77" i="1"/>
  <c r="BG77" i="1" s="1"/>
  <c r="BF77" i="1"/>
  <c r="BE76" i="1"/>
  <c r="BG76" i="1" s="1"/>
  <c r="BF76" i="1"/>
  <c r="BE75" i="1"/>
  <c r="BF75" i="1"/>
  <c r="BE74" i="1"/>
  <c r="BG74" i="1" s="1"/>
  <c r="BF74" i="1"/>
  <c r="BE73" i="1"/>
  <c r="BF73" i="1"/>
  <c r="BG73" i="1" s="1"/>
  <c r="BE72" i="1"/>
  <c r="BF72" i="1"/>
  <c r="BG72" i="1"/>
  <c r="BE71" i="1"/>
  <c r="BG71" i="1" s="1"/>
  <c r="BF71" i="1"/>
  <c r="BE70" i="1"/>
  <c r="BF70" i="1"/>
  <c r="BE69" i="1"/>
  <c r="BG69" i="1" s="1"/>
  <c r="BF69" i="1"/>
  <c r="BE68" i="1"/>
  <c r="BG68" i="1" s="1"/>
  <c r="BF68" i="1"/>
  <c r="BE67" i="1"/>
  <c r="BF67" i="1"/>
  <c r="BE66" i="1"/>
  <c r="BG66" i="1" s="1"/>
  <c r="BF66" i="1"/>
  <c r="BE65" i="1"/>
  <c r="BF65" i="1"/>
  <c r="BG65" i="1" s="1"/>
  <c r="BE64" i="1"/>
  <c r="BF64" i="1"/>
  <c r="BG64" i="1"/>
  <c r="BE63" i="1"/>
  <c r="BG63" i="1" s="1"/>
  <c r="BF63" i="1"/>
  <c r="BE62" i="1"/>
  <c r="BF62" i="1"/>
  <c r="BE61" i="1"/>
  <c r="BG61" i="1" s="1"/>
  <c r="BF61" i="1"/>
  <c r="BE60" i="1"/>
  <c r="BG60" i="1" s="1"/>
  <c r="BF60" i="1"/>
  <c r="BE59" i="1"/>
  <c r="BF59" i="1"/>
  <c r="BE58" i="1"/>
  <c r="BG58" i="1" s="1"/>
  <c r="BF58" i="1"/>
  <c r="BE57" i="1"/>
  <c r="BF57" i="1"/>
  <c r="BG57" i="1" s="1"/>
  <c r="BE56" i="1"/>
  <c r="BF56" i="1"/>
  <c r="BG56" i="1"/>
  <c r="BE55" i="1"/>
  <c r="BG55" i="1" s="1"/>
  <c r="BF55" i="1"/>
  <c r="BE54" i="1"/>
  <c r="BF54" i="1"/>
  <c r="BE53" i="1"/>
  <c r="BG53" i="1" s="1"/>
  <c r="BF53" i="1"/>
  <c r="BE52" i="1"/>
  <c r="BG52" i="1" s="1"/>
  <c r="BF52" i="1"/>
  <c r="BE51" i="1"/>
  <c r="BF51" i="1"/>
  <c r="BE50" i="1"/>
  <c r="BG50" i="1" s="1"/>
  <c r="BF50" i="1"/>
  <c r="BE49" i="1"/>
  <c r="BF49" i="1"/>
  <c r="BG49" i="1" s="1"/>
  <c r="BE48" i="1"/>
  <c r="BF48" i="1"/>
  <c r="BG48" i="1"/>
  <c r="BE47" i="1"/>
  <c r="BG47" i="1" s="1"/>
  <c r="BF47" i="1"/>
  <c r="BE46" i="1"/>
  <c r="BF46" i="1"/>
  <c r="BE45" i="1"/>
  <c r="BG45" i="1" s="1"/>
  <c r="BF45" i="1"/>
  <c r="BE44" i="1"/>
  <c r="BG44" i="1" s="1"/>
  <c r="BF44" i="1"/>
  <c r="BE43" i="1"/>
  <c r="BF43" i="1"/>
  <c r="BE42" i="1"/>
  <c r="BG42" i="1" s="1"/>
  <c r="BF42" i="1"/>
  <c r="BE41" i="1"/>
  <c r="BF41" i="1"/>
  <c r="BG41" i="1" s="1"/>
  <c r="BE40" i="1"/>
  <c r="BF40" i="1"/>
  <c r="BG40" i="1"/>
  <c r="BE39" i="1"/>
  <c r="BG39" i="1" s="1"/>
  <c r="BF39" i="1"/>
  <c r="BE38" i="1"/>
  <c r="BF38" i="1"/>
  <c r="BE37" i="1"/>
  <c r="BG37" i="1" s="1"/>
  <c r="BF37" i="1"/>
  <c r="BE36" i="1"/>
  <c r="BG36" i="1" s="1"/>
  <c r="BF36" i="1"/>
  <c r="BE35" i="1"/>
  <c r="BF35" i="1"/>
  <c r="BE34" i="1"/>
  <c r="BG34" i="1" s="1"/>
  <c r="BF34" i="1"/>
  <c r="BE33" i="1"/>
  <c r="BF33" i="1"/>
  <c r="BG33" i="1" s="1"/>
  <c r="BE32" i="1"/>
  <c r="BF32" i="1"/>
  <c r="BG32" i="1"/>
  <c r="BE31" i="1"/>
  <c r="BG31" i="1" s="1"/>
  <c r="BF31" i="1"/>
  <c r="BE30" i="1"/>
  <c r="BF30" i="1"/>
  <c r="BE29" i="1"/>
  <c r="BG29" i="1" s="1"/>
  <c r="BF29" i="1"/>
  <c r="BE28" i="1"/>
  <c r="BG28" i="1" s="1"/>
  <c r="BF28" i="1"/>
  <c r="BE27" i="1"/>
  <c r="BF27" i="1"/>
  <c r="BE26" i="1"/>
  <c r="BG26" i="1" s="1"/>
  <c r="BF26" i="1"/>
  <c r="BE25" i="1"/>
  <c r="BF25" i="1"/>
  <c r="BG25" i="1" s="1"/>
  <c r="BE24" i="1"/>
  <c r="BF24" i="1"/>
  <c r="BG24" i="1"/>
  <c r="BE23" i="1"/>
  <c r="BG23" i="1" s="1"/>
  <c r="BF23" i="1"/>
  <c r="BE22" i="1"/>
  <c r="BF22" i="1"/>
  <c r="BE21" i="1"/>
  <c r="BG21" i="1" s="1"/>
  <c r="BF21" i="1"/>
  <c r="BE20" i="1"/>
  <c r="BG20" i="1" s="1"/>
  <c r="BF20" i="1"/>
  <c r="BE19" i="1"/>
  <c r="BF19" i="1"/>
  <c r="BE18" i="1"/>
  <c r="BG18" i="1" s="1"/>
  <c r="BF18" i="1"/>
  <c r="BE17" i="1"/>
  <c r="BF17" i="1"/>
  <c r="BG17" i="1" s="1"/>
  <c r="BE16" i="1"/>
  <c r="BF16" i="1"/>
  <c r="BG16" i="1"/>
  <c r="BE15" i="1"/>
  <c r="BG15" i="1" s="1"/>
  <c r="BF15" i="1"/>
  <c r="BE14" i="1"/>
  <c r="BF14" i="1"/>
  <c r="BE13" i="1"/>
  <c r="BG13" i="1" s="1"/>
  <c r="BF13" i="1"/>
  <c r="BE12" i="1"/>
  <c r="BG12" i="1" s="1"/>
  <c r="BF12" i="1"/>
  <c r="BE11" i="1"/>
  <c r="BF11" i="1"/>
  <c r="BE10" i="1"/>
  <c r="BG10" i="1" s="1"/>
  <c r="BF10" i="1"/>
  <c r="BE9" i="1"/>
  <c r="BF9" i="1"/>
  <c r="BG9" i="1" s="1"/>
  <c r="BE8" i="1"/>
  <c r="BF8" i="1"/>
  <c r="BG8" i="1"/>
  <c r="BE7" i="1"/>
  <c r="BG7" i="1" s="1"/>
  <c r="BF7" i="1"/>
  <c r="BE6" i="1"/>
  <c r="BF6" i="1"/>
  <c r="BF5" i="1"/>
  <c r="BG5" i="1" s="1"/>
  <c r="R4" i="5"/>
  <c r="S4" i="5" s="1"/>
  <c r="R5" i="5"/>
  <c r="S5" i="5" s="1"/>
  <c r="R6" i="5"/>
  <c r="S6" i="5" s="1"/>
  <c r="R7" i="5"/>
  <c r="S7" i="5"/>
  <c r="R8" i="5"/>
  <c r="S8" i="5" s="1"/>
  <c r="R9" i="5"/>
  <c r="S9" i="5" s="1"/>
  <c r="R10" i="5"/>
  <c r="S10" i="5" s="1"/>
  <c r="R11" i="5"/>
  <c r="S11" i="5" s="1"/>
  <c r="R12" i="5"/>
  <c r="S12" i="5" s="1"/>
  <c r="R13" i="5"/>
  <c r="S13" i="5" s="1"/>
  <c r="R14" i="5"/>
  <c r="S14" i="5" s="1"/>
  <c r="R15" i="5"/>
  <c r="S15" i="5"/>
  <c r="R16" i="5"/>
  <c r="S16" i="5" s="1"/>
  <c r="R17" i="5"/>
  <c r="S17" i="5" s="1"/>
  <c r="R18" i="5"/>
  <c r="S18" i="5" s="1"/>
  <c r="R19" i="5"/>
  <c r="S19" i="5" s="1"/>
  <c r="R20" i="5"/>
  <c r="S20" i="5" s="1"/>
  <c r="R21" i="5"/>
  <c r="S21" i="5" s="1"/>
  <c r="R22" i="5"/>
  <c r="S22" i="5" s="1"/>
  <c r="R23" i="5"/>
  <c r="S23" i="5"/>
  <c r="R24" i="5"/>
  <c r="S24" i="5" s="1"/>
  <c r="R25" i="5"/>
  <c r="S25" i="5" s="1"/>
  <c r="R26" i="5"/>
  <c r="S26" i="5" s="1"/>
  <c r="R27" i="5"/>
  <c r="S27" i="5" s="1"/>
  <c r="R28" i="5"/>
  <c r="S28" i="5" s="1"/>
  <c r="R29" i="5"/>
  <c r="S29" i="5" s="1"/>
  <c r="R30" i="5"/>
  <c r="S30" i="5" s="1"/>
  <c r="R31" i="5"/>
  <c r="S31" i="5"/>
  <c r="R32" i="5"/>
  <c r="S32" i="5" s="1"/>
  <c r="R33" i="5"/>
  <c r="S33" i="5" s="1"/>
  <c r="R34" i="5"/>
  <c r="S34" i="5" s="1"/>
  <c r="R35" i="5"/>
  <c r="S35" i="5" s="1"/>
  <c r="R36" i="5"/>
  <c r="S36" i="5" s="1"/>
  <c r="R37" i="5"/>
  <c r="S37" i="5" s="1"/>
  <c r="R38" i="5"/>
  <c r="S38" i="5" s="1"/>
  <c r="R39" i="5"/>
  <c r="S39" i="5" s="1"/>
  <c r="R40" i="5"/>
  <c r="S40" i="5" s="1"/>
  <c r="R41" i="5"/>
  <c r="S41" i="5" s="1"/>
  <c r="R42" i="5"/>
  <c r="S42" i="5" s="1"/>
  <c r="R43" i="5"/>
  <c r="S43" i="5" s="1"/>
  <c r="R44" i="5"/>
  <c r="S44" i="5" s="1"/>
  <c r="R45" i="5"/>
  <c r="S45" i="5" s="1"/>
  <c r="R46" i="5"/>
  <c r="S46" i="5" s="1"/>
  <c r="R47" i="5"/>
  <c r="S47" i="5" s="1"/>
  <c r="R48" i="5"/>
  <c r="S48" i="5" s="1"/>
  <c r="R49" i="5"/>
  <c r="S49" i="5" s="1"/>
  <c r="R50" i="5"/>
  <c r="S50" i="5" s="1"/>
  <c r="R51" i="5"/>
  <c r="S51" i="5" s="1"/>
  <c r="R52" i="5"/>
  <c r="S52" i="5" s="1"/>
  <c r="R53" i="5"/>
  <c r="S53" i="5" s="1"/>
  <c r="R54" i="5"/>
  <c r="S54" i="5" s="1"/>
  <c r="R55" i="5"/>
  <c r="S55" i="5" s="1"/>
  <c r="R56" i="5"/>
  <c r="S56" i="5" s="1"/>
  <c r="R57" i="5"/>
  <c r="S57" i="5" s="1"/>
  <c r="R58" i="5"/>
  <c r="S58" i="5" s="1"/>
  <c r="R59" i="5"/>
  <c r="S59" i="5" s="1"/>
  <c r="R60" i="5"/>
  <c r="S60" i="5" s="1"/>
  <c r="R61" i="5"/>
  <c r="S61" i="5" s="1"/>
  <c r="R62" i="5"/>
  <c r="S62" i="5" s="1"/>
  <c r="R63" i="5"/>
  <c r="S63" i="5" s="1"/>
  <c r="R64" i="5"/>
  <c r="S64" i="5" s="1"/>
  <c r="R65" i="5"/>
  <c r="S65" i="5" s="1"/>
  <c r="R66" i="5"/>
  <c r="S66" i="5" s="1"/>
  <c r="R67" i="5"/>
  <c r="S67" i="5" s="1"/>
  <c r="R68" i="5"/>
  <c r="S68" i="5" s="1"/>
  <c r="R70" i="5"/>
  <c r="S70" i="5" s="1"/>
  <c r="R71" i="5"/>
  <c r="S71" i="5" s="1"/>
  <c r="R72" i="5"/>
  <c r="S72" i="5" s="1"/>
  <c r="R73" i="5"/>
  <c r="S73" i="5" s="1"/>
  <c r="R74" i="5"/>
  <c r="S74" i="5" s="1"/>
  <c r="R75" i="5"/>
  <c r="S75" i="5" s="1"/>
  <c r="R76" i="5"/>
  <c r="S76" i="5" s="1"/>
  <c r="R77" i="5"/>
  <c r="S77" i="5" s="1"/>
  <c r="R78" i="5"/>
  <c r="S78" i="5" s="1"/>
  <c r="R79" i="5"/>
  <c r="S79" i="5" s="1"/>
  <c r="R80" i="5"/>
  <c r="S80" i="5" s="1"/>
  <c r="R81" i="5"/>
  <c r="S81" i="5" s="1"/>
  <c r="R82" i="5"/>
  <c r="S82" i="5" s="1"/>
  <c r="R83" i="5"/>
  <c r="S83" i="5" s="1"/>
  <c r="R84" i="5"/>
  <c r="S84" i="5" s="1"/>
  <c r="R85" i="5"/>
  <c r="S85" i="5" s="1"/>
  <c r="R86" i="5"/>
  <c r="S86" i="5" s="1"/>
  <c r="R87" i="5"/>
  <c r="S87" i="5" s="1"/>
  <c r="R88" i="5"/>
  <c r="S88" i="5" s="1"/>
  <c r="R89" i="5"/>
  <c r="S89" i="5" s="1"/>
  <c r="R90" i="5"/>
  <c r="S90" i="5" s="1"/>
  <c r="R91" i="5"/>
  <c r="S91" i="5" s="1"/>
  <c r="R92" i="5"/>
  <c r="S92" i="5" s="1"/>
  <c r="R93" i="5"/>
  <c r="S93" i="5" s="1"/>
  <c r="R94" i="5"/>
  <c r="S94" i="5" s="1"/>
  <c r="R95" i="5"/>
  <c r="S95" i="5" s="1"/>
  <c r="R96" i="5"/>
  <c r="S96" i="5" s="1"/>
  <c r="R97" i="5"/>
  <c r="S97" i="5" s="1"/>
  <c r="R98" i="5"/>
  <c r="S98" i="5" s="1"/>
  <c r="R99" i="5"/>
  <c r="S99" i="5" s="1"/>
  <c r="R100" i="5"/>
  <c r="S100" i="5" s="1"/>
  <c r="R101" i="5"/>
  <c r="S101" i="5" s="1"/>
  <c r="R102" i="5"/>
  <c r="S102" i="5" s="1"/>
  <c r="R103" i="5"/>
  <c r="S103" i="5" s="1"/>
  <c r="R104" i="5"/>
  <c r="S104" i="5" s="1"/>
  <c r="R105" i="5"/>
  <c r="S105" i="5" s="1"/>
  <c r="R106" i="5"/>
  <c r="S106" i="5" s="1"/>
  <c r="R107" i="5"/>
  <c r="S107" i="5" s="1"/>
  <c r="R108" i="5"/>
  <c r="S108" i="5" s="1"/>
  <c r="R109" i="5"/>
  <c r="S109" i="5" s="1"/>
  <c r="R110" i="5"/>
  <c r="S110" i="5" s="1"/>
  <c r="R111" i="5"/>
  <c r="S111" i="5" s="1"/>
  <c r="R112" i="5"/>
  <c r="S112" i="5" s="1"/>
  <c r="R113" i="5"/>
  <c r="S113" i="5" s="1"/>
  <c r="R114" i="5"/>
  <c r="S114" i="5" s="1"/>
  <c r="R115" i="5"/>
  <c r="S115" i="5" s="1"/>
  <c r="R116" i="5"/>
  <c r="S116" i="5" s="1"/>
  <c r="R117" i="5"/>
  <c r="S117" i="5" s="1"/>
  <c r="R118" i="5"/>
  <c r="S118" i="5" s="1"/>
  <c r="R119" i="5"/>
  <c r="S119" i="5" s="1"/>
  <c r="R120" i="5"/>
  <c r="S120" i="5" s="1"/>
  <c r="R121" i="5"/>
  <c r="S121" i="5" s="1"/>
  <c r="R122" i="5"/>
  <c r="S122" i="5" s="1"/>
  <c r="R123" i="5"/>
  <c r="S123" i="5" s="1"/>
  <c r="R124" i="5"/>
  <c r="S124" i="5" s="1"/>
  <c r="R125" i="5"/>
  <c r="S125" i="5" s="1"/>
  <c r="R126" i="5"/>
  <c r="S126" i="5" s="1"/>
  <c r="R127" i="5"/>
  <c r="S127" i="5" s="1"/>
  <c r="R128" i="5"/>
  <c r="S128" i="5" s="1"/>
  <c r="R129" i="5"/>
  <c r="S129" i="5" s="1"/>
  <c r="R130" i="5"/>
  <c r="S130" i="5" s="1"/>
  <c r="R131" i="5"/>
  <c r="S131" i="5" s="1"/>
  <c r="R69" i="5"/>
  <c r="S69" i="5" s="1"/>
  <c r="BB541" i="1"/>
  <c r="BB542" i="1"/>
  <c r="BB543" i="1"/>
  <c r="BB544" i="1"/>
  <c r="BB545" i="1"/>
  <c r="BB546" i="1"/>
  <c r="BB547" i="1"/>
  <c r="BB548" i="1"/>
  <c r="BB549" i="1"/>
  <c r="BB550" i="1"/>
  <c r="BB551" i="1"/>
  <c r="BB552" i="1"/>
  <c r="BB553" i="1"/>
  <c r="BB554" i="1"/>
  <c r="BB555" i="1"/>
  <c r="BB556" i="1"/>
  <c r="BB557" i="1"/>
  <c r="BB558" i="1"/>
  <c r="BB559" i="1"/>
  <c r="BB560" i="1"/>
  <c r="BB561" i="1"/>
  <c r="BB562" i="1"/>
  <c r="BB563" i="1"/>
  <c r="BB564" i="1"/>
  <c r="BB565" i="1"/>
  <c r="BB566" i="1"/>
  <c r="BB567" i="1"/>
  <c r="BB568" i="1"/>
  <c r="BB569" i="1"/>
  <c r="BB570" i="1"/>
  <c r="BB571" i="1"/>
  <c r="BB572" i="1"/>
  <c r="BB573" i="1"/>
  <c r="BB574" i="1"/>
  <c r="BB575" i="1"/>
  <c r="BB576" i="1"/>
  <c r="BB577" i="1"/>
  <c r="BB578" i="1"/>
  <c r="BB579" i="1"/>
  <c r="BB580" i="1"/>
  <c r="BB581" i="1"/>
  <c r="BB582" i="1"/>
  <c r="BB583" i="1"/>
  <c r="BB584" i="1"/>
  <c r="BB585" i="1"/>
  <c r="BB586" i="1"/>
  <c r="BB587" i="1"/>
  <c r="BB588" i="1"/>
  <c r="BB589" i="1"/>
  <c r="BB590" i="1"/>
  <c r="BB591" i="1"/>
  <c r="BB592" i="1"/>
  <c r="BB593" i="1"/>
  <c r="BB594" i="1"/>
  <c r="BB595" i="1"/>
  <c r="BB596" i="1"/>
  <c r="BB597" i="1"/>
  <c r="BB598" i="1"/>
  <c r="BB599" i="1"/>
  <c r="BB600" i="1"/>
  <c r="BB601" i="1"/>
  <c r="BB602" i="1"/>
  <c r="BB603" i="1"/>
  <c r="BB604" i="1"/>
  <c r="BB605" i="1"/>
  <c r="BB606" i="1"/>
  <c r="BB607" i="1"/>
  <c r="BB608" i="1"/>
  <c r="BB609" i="1"/>
  <c r="BB610" i="1"/>
  <c r="BB611" i="1"/>
  <c r="BB612" i="1"/>
  <c r="BB613" i="1"/>
  <c r="BB614" i="1"/>
  <c r="BB615" i="1"/>
  <c r="BB616" i="1"/>
  <c r="BB618" i="1"/>
  <c r="BB619" i="1"/>
  <c r="BB620" i="1"/>
  <c r="BB621" i="1"/>
  <c r="BB622" i="1"/>
  <c r="BB623" i="1"/>
  <c r="BB624" i="1"/>
  <c r="BB625" i="1"/>
  <c r="BB626" i="1"/>
  <c r="BB627" i="1"/>
  <c r="BB628" i="1"/>
  <c r="BB629" i="1"/>
  <c r="BB630" i="1"/>
  <c r="BB631" i="1"/>
  <c r="BB632" i="1"/>
  <c r="BB633" i="1"/>
  <c r="BB634" i="1"/>
  <c r="BB635" i="1"/>
  <c r="BB636" i="1"/>
  <c r="BB637" i="1"/>
  <c r="BB638" i="1"/>
  <c r="BB639" i="1"/>
  <c r="BB640" i="1"/>
  <c r="BB641" i="1"/>
  <c r="BB642" i="1"/>
  <c r="BB643" i="1"/>
  <c r="BB644" i="1"/>
  <c r="BB645" i="1"/>
  <c r="BB646" i="1"/>
  <c r="BB647" i="1"/>
  <c r="BB648" i="1"/>
  <c r="BB649" i="1"/>
  <c r="BB650" i="1"/>
  <c r="BB651" i="1"/>
  <c r="BB652" i="1"/>
  <c r="BB653" i="1"/>
  <c r="BB654" i="1"/>
  <c r="BB655" i="1"/>
  <c r="BB656" i="1"/>
  <c r="BB657" i="1"/>
  <c r="BB658" i="1"/>
  <c r="BB659" i="1"/>
  <c r="BB660" i="1"/>
  <c r="BB661" i="1"/>
  <c r="BB662" i="1"/>
  <c r="BB663" i="1"/>
  <c r="BB664" i="1"/>
  <c r="BB665" i="1"/>
  <c r="BB666" i="1"/>
  <c r="BB667" i="1"/>
  <c r="BB540" i="1"/>
  <c r="BB407" i="1"/>
  <c r="BB408" i="1"/>
  <c r="BB409" i="1"/>
  <c r="BB410" i="1"/>
  <c r="BB411" i="1"/>
  <c r="BB412" i="1"/>
  <c r="BB413" i="1"/>
  <c r="BB414" i="1"/>
  <c r="BB415" i="1"/>
  <c r="BB416" i="1"/>
  <c r="BB417" i="1"/>
  <c r="BB418" i="1"/>
  <c r="BB419" i="1"/>
  <c r="BB420" i="1"/>
  <c r="BB421" i="1"/>
  <c r="BB422" i="1"/>
  <c r="BB423" i="1"/>
  <c r="BB424" i="1"/>
  <c r="BB425" i="1"/>
  <c r="BB426" i="1"/>
  <c r="BB427" i="1"/>
  <c r="BB428" i="1"/>
  <c r="BB429" i="1"/>
  <c r="BB430" i="1"/>
  <c r="BB431" i="1"/>
  <c r="BB432" i="1"/>
  <c r="BB433" i="1"/>
  <c r="BB434" i="1"/>
  <c r="BB435" i="1"/>
  <c r="BB436" i="1"/>
  <c r="BB437" i="1"/>
  <c r="BB438" i="1"/>
  <c r="BB439" i="1"/>
  <c r="BB440" i="1"/>
  <c r="BB441" i="1"/>
  <c r="BB442" i="1"/>
  <c r="BB443" i="1"/>
  <c r="BB444" i="1"/>
  <c r="BB445" i="1"/>
  <c r="BB446" i="1"/>
  <c r="BB447" i="1"/>
  <c r="BB448" i="1"/>
  <c r="BB449" i="1"/>
  <c r="BB450" i="1"/>
  <c r="BB451" i="1"/>
  <c r="BB452" i="1"/>
  <c r="BB453" i="1"/>
  <c r="BB454" i="1"/>
  <c r="BB455" i="1"/>
  <c r="BB456" i="1"/>
  <c r="BB457" i="1"/>
  <c r="BB458" i="1"/>
  <c r="BB459" i="1"/>
  <c r="BB460" i="1"/>
  <c r="BB461" i="1"/>
  <c r="BB462" i="1"/>
  <c r="BB463" i="1"/>
  <c r="BB464" i="1"/>
  <c r="BB465" i="1"/>
  <c r="BB466" i="1"/>
  <c r="BB467" i="1"/>
  <c r="BB468" i="1"/>
  <c r="BB469" i="1"/>
  <c r="BB470" i="1"/>
  <c r="BB471" i="1"/>
  <c r="BB472" i="1"/>
  <c r="BB473" i="1"/>
  <c r="BB474" i="1"/>
  <c r="BB475" i="1"/>
  <c r="BB476" i="1"/>
  <c r="BB477" i="1"/>
  <c r="BB478" i="1"/>
  <c r="BB479" i="1"/>
  <c r="BB480" i="1"/>
  <c r="BB481" i="1"/>
  <c r="BB482" i="1"/>
  <c r="BB483" i="1"/>
  <c r="BB484" i="1"/>
  <c r="BB485" i="1"/>
  <c r="BB486" i="1"/>
  <c r="BB487" i="1"/>
  <c r="BB488" i="1"/>
  <c r="BB489" i="1"/>
  <c r="BB490" i="1"/>
  <c r="BB491" i="1"/>
  <c r="BB492" i="1"/>
  <c r="BB493" i="1"/>
  <c r="BB494" i="1"/>
  <c r="BB495" i="1"/>
  <c r="BB496" i="1"/>
  <c r="BB497" i="1"/>
  <c r="BB498" i="1"/>
  <c r="BB499" i="1"/>
  <c r="BB500" i="1"/>
  <c r="BB501" i="1"/>
  <c r="BB502" i="1"/>
  <c r="BB503" i="1"/>
  <c r="BB504" i="1"/>
  <c r="BB505" i="1"/>
  <c r="BB506" i="1"/>
  <c r="BB507" i="1"/>
  <c r="BB508" i="1"/>
  <c r="BB509" i="1"/>
  <c r="BB510" i="1"/>
  <c r="BB511" i="1"/>
  <c r="BB512" i="1"/>
  <c r="BB513" i="1"/>
  <c r="BB514" i="1"/>
  <c r="BB515" i="1"/>
  <c r="BB516" i="1"/>
  <c r="BB517" i="1"/>
  <c r="BB518" i="1"/>
  <c r="BB519" i="1"/>
  <c r="BB520" i="1"/>
  <c r="BB521" i="1"/>
  <c r="BB522" i="1"/>
  <c r="BB523" i="1"/>
  <c r="BB524" i="1"/>
  <c r="BB525" i="1"/>
  <c r="BB526" i="1"/>
  <c r="BB527" i="1"/>
  <c r="BB528" i="1"/>
  <c r="BB529" i="1"/>
  <c r="BB530" i="1"/>
  <c r="BB531" i="1"/>
  <c r="BB532" i="1"/>
  <c r="BB533" i="1"/>
  <c r="BB406" i="1"/>
  <c r="BB274" i="1"/>
  <c r="BB275" i="1"/>
  <c r="BB276" i="1"/>
  <c r="BB277" i="1"/>
  <c r="BB278" i="1"/>
  <c r="BB279" i="1"/>
  <c r="BB280" i="1"/>
  <c r="BB281" i="1"/>
  <c r="BB282" i="1"/>
  <c r="BB283" i="1"/>
  <c r="BB284" i="1"/>
  <c r="BB285" i="1"/>
  <c r="BB286" i="1"/>
  <c r="BB287" i="1"/>
  <c r="BB288" i="1"/>
  <c r="BB289" i="1"/>
  <c r="BB290" i="1"/>
  <c r="BB291" i="1"/>
  <c r="BB292" i="1"/>
  <c r="BB293" i="1"/>
  <c r="BB294" i="1"/>
  <c r="BB295" i="1"/>
  <c r="BB296" i="1"/>
  <c r="BB297" i="1"/>
  <c r="BB298" i="1"/>
  <c r="BB299" i="1"/>
  <c r="BB300" i="1"/>
  <c r="BB301" i="1"/>
  <c r="BB302" i="1"/>
  <c r="BB303" i="1"/>
  <c r="BB304" i="1"/>
  <c r="BB305" i="1"/>
  <c r="BB306" i="1"/>
  <c r="BB307" i="1"/>
  <c r="BB308" i="1"/>
  <c r="BB309" i="1"/>
  <c r="BB310" i="1"/>
  <c r="BB311" i="1"/>
  <c r="BB312" i="1"/>
  <c r="BB313" i="1"/>
  <c r="BB314" i="1"/>
  <c r="BB315" i="1"/>
  <c r="BB316" i="1"/>
  <c r="BB317" i="1"/>
  <c r="BB318" i="1"/>
  <c r="BB319" i="1"/>
  <c r="BB320" i="1"/>
  <c r="BB321" i="1"/>
  <c r="BB322" i="1"/>
  <c r="BB323" i="1"/>
  <c r="BB324" i="1"/>
  <c r="BB325" i="1"/>
  <c r="BB326" i="1"/>
  <c r="BB327" i="1"/>
  <c r="BB328" i="1"/>
  <c r="BB329" i="1"/>
  <c r="BB330" i="1"/>
  <c r="BB331" i="1"/>
  <c r="BB332" i="1"/>
  <c r="BB333" i="1"/>
  <c r="BB334" i="1"/>
  <c r="BB335" i="1"/>
  <c r="BB336" i="1"/>
  <c r="BB337" i="1"/>
  <c r="BB338" i="1"/>
  <c r="BB339" i="1"/>
  <c r="BB340" i="1"/>
  <c r="BB341" i="1"/>
  <c r="BB342" i="1"/>
  <c r="BB343" i="1"/>
  <c r="BB344" i="1"/>
  <c r="BB345" i="1"/>
  <c r="BB346" i="1"/>
  <c r="BB347" i="1"/>
  <c r="BB348" i="1"/>
  <c r="BB349" i="1"/>
  <c r="BB350" i="1"/>
  <c r="BB351" i="1"/>
  <c r="BB352" i="1"/>
  <c r="BB353" i="1"/>
  <c r="BB354" i="1"/>
  <c r="BB355" i="1"/>
  <c r="BB356" i="1"/>
  <c r="BB357" i="1"/>
  <c r="BB358" i="1"/>
  <c r="BB359" i="1"/>
  <c r="BB360" i="1"/>
  <c r="BB361" i="1"/>
  <c r="BB362" i="1"/>
  <c r="BB363" i="1"/>
  <c r="BB364" i="1"/>
  <c r="BB365" i="1"/>
  <c r="BB366" i="1"/>
  <c r="BB367" i="1"/>
  <c r="BB368" i="1"/>
  <c r="BB369" i="1"/>
  <c r="BB370" i="1"/>
  <c r="BB371" i="1"/>
  <c r="BB372" i="1"/>
  <c r="BB373" i="1"/>
  <c r="BB374" i="1"/>
  <c r="BB375" i="1"/>
  <c r="BB376" i="1"/>
  <c r="BB377" i="1"/>
  <c r="BB378" i="1"/>
  <c r="BB379" i="1"/>
  <c r="BB380" i="1"/>
  <c r="BB381" i="1"/>
  <c r="BB382" i="1"/>
  <c r="BB383" i="1"/>
  <c r="BB384" i="1"/>
  <c r="BB385" i="1"/>
  <c r="BB386" i="1"/>
  <c r="BB387" i="1"/>
  <c r="BB388" i="1"/>
  <c r="BB389" i="1"/>
  <c r="BB390" i="1"/>
  <c r="BB391" i="1"/>
  <c r="BB392" i="1"/>
  <c r="BB393" i="1"/>
  <c r="BB394" i="1"/>
  <c r="BB395" i="1"/>
  <c r="BB396" i="1"/>
  <c r="BB397" i="1"/>
  <c r="BB398" i="1"/>
  <c r="BB399" i="1"/>
  <c r="BB400" i="1"/>
  <c r="BB273" i="1"/>
  <c r="BB141" i="1"/>
  <c r="BB142" i="1"/>
  <c r="BB143" i="1"/>
  <c r="BB144" i="1"/>
  <c r="BB145" i="1"/>
  <c r="BB146" i="1"/>
  <c r="BB147" i="1"/>
  <c r="BB148" i="1"/>
  <c r="BB149" i="1"/>
  <c r="BB150" i="1"/>
  <c r="BB151" i="1"/>
  <c r="BB152" i="1"/>
  <c r="BB153" i="1"/>
  <c r="BB154" i="1"/>
  <c r="BB155" i="1"/>
  <c r="BB156" i="1"/>
  <c r="BB157" i="1"/>
  <c r="BB158" i="1"/>
  <c r="BB159" i="1"/>
  <c r="BB160" i="1"/>
  <c r="BB161" i="1"/>
  <c r="BB162" i="1"/>
  <c r="BB163" i="1"/>
  <c r="BB164" i="1"/>
  <c r="BB165" i="1"/>
  <c r="BB166" i="1"/>
  <c r="BB167" i="1"/>
  <c r="BB168" i="1"/>
  <c r="BB169" i="1"/>
  <c r="BB170" i="1"/>
  <c r="BB171" i="1"/>
  <c r="BB172" i="1"/>
  <c r="BB173" i="1"/>
  <c r="BB174" i="1"/>
  <c r="BB175" i="1"/>
  <c r="BB176" i="1"/>
  <c r="BB177" i="1"/>
  <c r="BB178" i="1"/>
  <c r="BB179" i="1"/>
  <c r="BB180" i="1"/>
  <c r="BB181" i="1"/>
  <c r="BB182" i="1"/>
  <c r="BB183" i="1"/>
  <c r="BB184" i="1"/>
  <c r="BB185" i="1"/>
  <c r="BB186" i="1"/>
  <c r="BB187" i="1"/>
  <c r="BB188" i="1"/>
  <c r="BB189" i="1"/>
  <c r="BB190" i="1"/>
  <c r="BB191" i="1"/>
  <c r="BB192" i="1"/>
  <c r="BB193" i="1"/>
  <c r="BB194" i="1"/>
  <c r="BB195" i="1"/>
  <c r="BB196" i="1"/>
  <c r="BB197" i="1"/>
  <c r="BB198" i="1"/>
  <c r="BB199" i="1"/>
  <c r="BB200" i="1"/>
  <c r="BB201" i="1"/>
  <c r="BB202" i="1"/>
  <c r="BB203" i="1"/>
  <c r="BB204" i="1"/>
  <c r="BB205" i="1"/>
  <c r="BB206" i="1"/>
  <c r="BB207" i="1"/>
  <c r="BB208" i="1"/>
  <c r="BB209" i="1"/>
  <c r="BB210" i="1"/>
  <c r="BB211" i="1"/>
  <c r="BB212" i="1"/>
  <c r="BB213" i="1"/>
  <c r="BB214" i="1"/>
  <c r="BB215" i="1"/>
  <c r="BB216" i="1"/>
  <c r="BB217" i="1"/>
  <c r="BB218" i="1"/>
  <c r="BB219" i="1"/>
  <c r="BB220" i="1"/>
  <c r="BB221" i="1"/>
  <c r="BB222" i="1"/>
  <c r="BB223" i="1"/>
  <c r="BB224" i="1"/>
  <c r="BB225" i="1"/>
  <c r="BB226" i="1"/>
  <c r="BB227" i="1"/>
  <c r="BB228" i="1"/>
  <c r="BB229" i="1"/>
  <c r="BB230" i="1"/>
  <c r="BB231" i="1"/>
  <c r="BB232" i="1"/>
  <c r="BB233" i="1"/>
  <c r="BB234" i="1"/>
  <c r="BB235" i="1"/>
  <c r="BB236" i="1"/>
  <c r="BB237" i="1"/>
  <c r="BB238" i="1"/>
  <c r="BB239" i="1"/>
  <c r="BB240" i="1"/>
  <c r="BB241" i="1"/>
  <c r="BB242" i="1"/>
  <c r="BB243" i="1"/>
  <c r="BB244" i="1"/>
  <c r="BB245" i="1"/>
  <c r="BB246" i="1"/>
  <c r="BB247" i="1"/>
  <c r="BB248" i="1"/>
  <c r="BB249" i="1"/>
  <c r="BB250" i="1"/>
  <c r="BB251" i="1"/>
  <c r="BB252" i="1"/>
  <c r="BB253" i="1"/>
  <c r="BB254" i="1"/>
  <c r="BB255" i="1"/>
  <c r="BB256" i="1"/>
  <c r="BB257" i="1"/>
  <c r="BB258" i="1"/>
  <c r="BB259" i="1"/>
  <c r="BB260" i="1"/>
  <c r="BB261" i="1"/>
  <c r="BB262" i="1"/>
  <c r="BB263" i="1"/>
  <c r="BB264" i="1"/>
  <c r="BB265" i="1"/>
  <c r="BB266" i="1"/>
  <c r="BB267" i="1"/>
  <c r="BB140" i="1"/>
  <c r="BB132" i="1"/>
  <c r="BB6" i="1"/>
  <c r="BB7" i="1"/>
  <c r="BB8" i="1"/>
  <c r="BB9" i="1"/>
  <c r="BB10" i="1"/>
  <c r="BB11" i="1"/>
  <c r="BB12" i="1"/>
  <c r="BB13" i="1"/>
  <c r="BB14" i="1"/>
  <c r="BB15" i="1"/>
  <c r="BB16" i="1"/>
  <c r="BB17" i="1"/>
  <c r="BB18" i="1"/>
  <c r="BB19" i="1"/>
  <c r="BB20" i="1"/>
  <c r="BB21" i="1"/>
  <c r="BB22" i="1"/>
  <c r="BB23" i="1"/>
  <c r="BB24" i="1"/>
  <c r="BB25" i="1"/>
  <c r="BB26" i="1"/>
  <c r="BB27" i="1"/>
  <c r="BB28" i="1"/>
  <c r="BB29" i="1"/>
  <c r="BB30" i="1"/>
  <c r="BB31" i="1"/>
  <c r="BB32" i="1"/>
  <c r="BB33" i="1"/>
  <c r="BB34" i="1"/>
  <c r="BB35" i="1"/>
  <c r="BB36" i="1"/>
  <c r="BB37" i="1"/>
  <c r="BB38" i="1"/>
  <c r="BB39" i="1"/>
  <c r="BB40" i="1"/>
  <c r="BB41" i="1"/>
  <c r="BB42" i="1"/>
  <c r="BB43" i="1"/>
  <c r="BB44" i="1"/>
  <c r="BB45" i="1"/>
  <c r="BB46" i="1"/>
  <c r="BB47" i="1"/>
  <c r="BB48" i="1"/>
  <c r="BB49" i="1"/>
  <c r="BB50" i="1"/>
  <c r="BB51" i="1"/>
  <c r="BB52" i="1"/>
  <c r="BB53" i="1"/>
  <c r="BB54" i="1"/>
  <c r="BB55" i="1"/>
  <c r="BB56" i="1"/>
  <c r="BB57" i="1"/>
  <c r="BB58" i="1"/>
  <c r="BB59" i="1"/>
  <c r="BB60" i="1"/>
  <c r="BB61" i="1"/>
  <c r="BB62" i="1"/>
  <c r="BB63" i="1"/>
  <c r="BB64" i="1"/>
  <c r="BB65" i="1"/>
  <c r="BB66" i="1"/>
  <c r="BB67" i="1"/>
  <c r="BB68" i="1"/>
  <c r="BB69" i="1"/>
  <c r="BB70" i="1"/>
  <c r="BB71" i="1"/>
  <c r="BB72" i="1"/>
  <c r="BB73" i="1"/>
  <c r="BB74" i="1"/>
  <c r="BB75" i="1"/>
  <c r="BB76" i="1"/>
  <c r="BB77" i="1"/>
  <c r="BB78" i="1"/>
  <c r="BB79" i="1"/>
  <c r="BB80" i="1"/>
  <c r="BB81" i="1"/>
  <c r="BB82" i="1"/>
  <c r="BB83" i="1"/>
  <c r="BB84" i="1"/>
  <c r="BB85" i="1"/>
  <c r="BB86" i="1"/>
  <c r="BB87" i="1"/>
  <c r="BB88" i="1"/>
  <c r="BB89" i="1"/>
  <c r="BB90" i="1"/>
  <c r="BB91" i="1"/>
  <c r="BB92" i="1"/>
  <c r="BB93" i="1"/>
  <c r="BB94" i="1"/>
  <c r="BB95" i="1"/>
  <c r="BB96" i="1"/>
  <c r="BB97" i="1"/>
  <c r="BB98" i="1"/>
  <c r="BB99" i="1"/>
  <c r="BB100" i="1"/>
  <c r="BB101" i="1"/>
  <c r="BB102" i="1"/>
  <c r="BB103" i="1"/>
  <c r="BB104" i="1"/>
  <c r="BB105" i="1"/>
  <c r="BB106" i="1"/>
  <c r="BB107" i="1"/>
  <c r="BB108" i="1"/>
  <c r="BB109" i="1"/>
  <c r="BB110" i="1"/>
  <c r="BB111" i="1"/>
  <c r="BB112" i="1"/>
  <c r="BB113" i="1"/>
  <c r="BB114" i="1"/>
  <c r="BB115" i="1"/>
  <c r="BB116" i="1"/>
  <c r="BB117" i="1"/>
  <c r="BB118" i="1"/>
  <c r="BB119" i="1"/>
  <c r="BB120" i="1"/>
  <c r="BB121" i="1"/>
  <c r="BB122" i="1"/>
  <c r="BB123" i="1"/>
  <c r="BB124" i="1"/>
  <c r="BB125" i="1"/>
  <c r="BB126" i="1"/>
  <c r="BB127" i="1"/>
  <c r="BB128" i="1"/>
  <c r="BB129" i="1"/>
  <c r="BB130" i="1"/>
  <c r="BB131" i="1"/>
  <c r="BB617" i="1"/>
  <c r="BG6" i="1" l="1"/>
  <c r="BG11" i="1"/>
  <c r="BG14" i="1"/>
  <c r="BG19" i="1"/>
  <c r="BG22" i="1"/>
  <c r="BG27" i="1"/>
  <c r="BG30" i="1"/>
  <c r="BG35" i="1"/>
  <c r="BG38" i="1"/>
  <c r="BG43" i="1"/>
  <c r="BG46" i="1"/>
  <c r="BG51" i="1"/>
  <c r="BG54" i="1"/>
  <c r="BG59" i="1"/>
  <c r="BG62" i="1"/>
  <c r="BG67" i="1"/>
  <c r="BG70" i="1"/>
  <c r="BG75" i="1"/>
  <c r="BG78" i="1"/>
  <c r="BG83" i="1"/>
  <c r="BG86" i="1"/>
  <c r="BG91" i="1"/>
  <c r="BG94" i="1"/>
  <c r="BG99" i="1"/>
  <c r="BG102" i="1"/>
  <c r="BG107" i="1"/>
  <c r="BG110" i="1"/>
  <c r="BG115" i="1"/>
  <c r="BG118" i="1"/>
  <c r="BG123" i="1"/>
  <c r="BG126" i="1"/>
  <c r="BG131" i="1"/>
  <c r="BG141" i="1"/>
  <c r="BG146" i="1"/>
  <c r="BG149" i="1"/>
  <c r="BG167" i="1"/>
  <c r="BG169" i="1"/>
  <c r="BG191" i="1"/>
  <c r="BG193" i="1"/>
  <c r="BG207" i="1"/>
  <c r="BG209" i="1"/>
  <c r="BG223" i="1"/>
  <c r="BG332" i="1"/>
  <c r="BG142" i="1"/>
  <c r="BG145" i="1"/>
  <c r="BG150" i="1"/>
  <c r="BG153" i="1"/>
  <c r="BG183" i="1"/>
  <c r="BG185" i="1"/>
  <c r="BG199" i="1"/>
  <c r="BG201" i="1"/>
  <c r="BG215" i="1"/>
  <c r="BG217" i="1"/>
  <c r="BG237" i="1"/>
  <c r="BG300" i="1"/>
  <c r="BG364" i="1"/>
  <c r="BG225" i="1"/>
  <c r="BG239" i="1"/>
  <c r="BG241" i="1"/>
  <c r="BG255" i="1"/>
  <c r="BG257" i="1"/>
  <c r="BG264" i="1"/>
  <c r="BG275" i="1"/>
  <c r="BG278" i="1"/>
  <c r="BG285" i="1"/>
  <c r="BG291" i="1"/>
  <c r="BG294" i="1"/>
  <c r="BG301" i="1"/>
  <c r="BG307" i="1"/>
  <c r="BG310" i="1"/>
  <c r="BG317" i="1"/>
  <c r="BG323" i="1"/>
  <c r="BG326" i="1"/>
  <c r="BG333" i="1"/>
  <c r="BG339" i="1"/>
  <c r="BG342" i="1"/>
  <c r="BG349" i="1"/>
  <c r="BG355" i="1"/>
  <c r="BG358" i="1"/>
  <c r="BG365" i="1"/>
  <c r="BG371" i="1"/>
  <c r="BG374" i="1"/>
  <c r="BG381" i="1"/>
  <c r="BG387" i="1"/>
  <c r="BG390" i="1"/>
  <c r="BG397" i="1"/>
  <c r="BG408" i="1"/>
  <c r="BG411" i="1"/>
  <c r="BG418" i="1"/>
  <c r="BG424" i="1"/>
  <c r="BG427" i="1"/>
  <c r="BG434" i="1"/>
  <c r="BG440" i="1"/>
  <c r="BG443" i="1"/>
  <c r="BG450" i="1"/>
  <c r="BG456" i="1"/>
  <c r="BG459" i="1"/>
  <c r="BG466" i="1"/>
  <c r="BG472" i="1"/>
  <c r="BG475" i="1"/>
  <c r="BG482" i="1"/>
  <c r="BG488" i="1"/>
  <c r="BG491" i="1"/>
  <c r="BG498" i="1"/>
  <c r="BG504" i="1"/>
  <c r="BG507" i="1"/>
  <c r="BG514" i="1"/>
  <c r="BG520" i="1"/>
  <c r="BG523" i="1"/>
  <c r="BG530" i="1"/>
  <c r="CH46" i="1"/>
  <c r="CI46" i="1" s="1"/>
  <c r="CH42" i="1"/>
  <c r="CI42" i="1" s="1"/>
  <c r="CH38" i="1"/>
  <c r="CI38" i="1" s="1"/>
  <c r="CH34" i="1"/>
  <c r="CI34" i="1" s="1"/>
  <c r="CH30" i="1"/>
  <c r="CI30" i="1" s="1"/>
  <c r="CH26" i="1"/>
  <c r="CI26" i="1" s="1"/>
  <c r="CH22" i="1"/>
  <c r="CI22" i="1" s="1"/>
  <c r="CH18" i="1"/>
  <c r="CI18" i="1" s="1"/>
  <c r="CH14" i="1"/>
  <c r="CI14" i="1" s="1"/>
  <c r="CH47" i="1"/>
  <c r="CI47" i="1" s="1"/>
  <c r="CH10" i="1"/>
  <c r="CI10" i="1" s="1"/>
  <c r="CH8" i="1"/>
  <c r="CI8" i="1" s="1"/>
  <c r="BG231" i="1"/>
  <c r="BG233" i="1"/>
  <c r="BG247" i="1"/>
  <c r="BG249" i="1"/>
  <c r="BG262" i="1"/>
  <c r="BG265" i="1"/>
  <c r="BG283" i="1"/>
  <c r="BG286" i="1"/>
  <c r="BG299" i="1"/>
  <c r="BG302" i="1"/>
  <c r="BG315" i="1"/>
  <c r="BG318" i="1"/>
  <c r="BG331" i="1"/>
  <c r="BG334" i="1"/>
  <c r="BG347" i="1"/>
  <c r="BG350" i="1"/>
  <c r="BG363" i="1"/>
  <c r="BG366" i="1"/>
  <c r="BG379" i="1"/>
  <c r="BG382" i="1"/>
  <c r="BG395" i="1"/>
  <c r="BG398" i="1"/>
  <c r="BG410" i="1"/>
  <c r="BG416" i="1"/>
  <c r="BG419" i="1"/>
  <c r="BG426" i="1"/>
  <c r="BG432" i="1"/>
  <c r="BG435" i="1"/>
  <c r="BG442" i="1"/>
  <c r="BG448" i="1"/>
  <c r="BG451" i="1"/>
  <c r="BG458" i="1"/>
  <c r="BG464" i="1"/>
  <c r="BG467" i="1"/>
  <c r="BG474" i="1"/>
  <c r="BG480" i="1"/>
  <c r="BG483" i="1"/>
  <c r="BG490" i="1"/>
  <c r="BG496" i="1"/>
  <c r="BG499" i="1"/>
  <c r="BG506" i="1"/>
  <c r="BG512" i="1"/>
  <c r="BG515" i="1"/>
  <c r="BG522" i="1"/>
  <c r="BG528" i="1"/>
  <c r="BG531" i="1"/>
  <c r="CH130" i="1"/>
  <c r="CI130" i="1" s="1"/>
  <c r="CH126" i="1"/>
  <c r="CI126" i="1" s="1"/>
  <c r="CH122" i="1"/>
  <c r="CI122" i="1" s="1"/>
  <c r="CH118" i="1"/>
  <c r="CI118" i="1" s="1"/>
  <c r="CH114" i="1"/>
  <c r="CI114" i="1" s="1"/>
  <c r="CH12" i="1"/>
  <c r="CI12" i="1" s="1"/>
  <c r="CH90" i="1"/>
  <c r="CI90" i="1" s="1"/>
  <c r="CH86" i="1"/>
  <c r="CI86" i="1" s="1"/>
  <c r="CH60" i="1"/>
  <c r="CI60" i="1" s="1"/>
  <c r="CH81" i="1"/>
  <c r="CI81" i="1" s="1"/>
  <c r="CH77" i="1"/>
  <c r="CI77" i="1" s="1"/>
  <c r="CH73" i="1"/>
  <c r="CI73" i="1" s="1"/>
  <c r="CH69" i="1"/>
  <c r="CI69" i="1" s="1"/>
  <c r="CH65" i="1"/>
  <c r="CI65" i="1" s="1"/>
  <c r="CH6" i="1"/>
  <c r="CI6" i="1" s="1"/>
  <c r="CH107" i="1"/>
  <c r="CI107" i="1" s="1"/>
  <c r="CH103" i="1"/>
  <c r="CI103" i="1" s="1"/>
  <c r="CH92" i="1"/>
  <c r="CI92" i="1" s="1"/>
  <c r="CH88" i="1"/>
  <c r="CI88" i="1" s="1"/>
  <c r="CH84" i="1"/>
  <c r="CI84" i="1" s="1"/>
  <c r="CH59" i="1"/>
  <c r="CI59" i="1" s="1"/>
  <c r="CH57" i="1"/>
  <c r="CI57" i="1" s="1"/>
  <c r="CH53" i="1"/>
  <c r="CI53" i="1" s="1"/>
  <c r="CH44" i="1"/>
  <c r="CI44" i="1" s="1"/>
  <c r="CH43" i="1"/>
  <c r="CI43" i="1" s="1"/>
  <c r="CH40" i="1"/>
  <c r="CI40" i="1" s="1"/>
  <c r="CH39" i="1"/>
  <c r="CI39" i="1" s="1"/>
  <c r="CH36" i="1"/>
  <c r="CI36" i="1" s="1"/>
  <c r="CH32" i="1"/>
  <c r="CI32" i="1" s="1"/>
  <c r="CH28" i="1"/>
  <c r="CI28" i="1" s="1"/>
  <c r="CH24" i="1"/>
  <c r="CI24" i="1" s="1"/>
  <c r="CH20" i="1"/>
  <c r="CI20" i="1" s="1"/>
  <c r="CH16" i="1"/>
  <c r="CI16" i="1" s="1"/>
  <c r="CH132" i="1"/>
  <c r="CI132" i="1" s="1"/>
  <c r="CH128" i="1"/>
  <c r="CI128" i="1" s="1"/>
  <c r="CH124" i="1"/>
  <c r="CI124" i="1" s="1"/>
  <c r="CH120" i="1"/>
  <c r="CI120" i="1" s="1"/>
  <c r="CH116" i="1"/>
  <c r="CI116" i="1" s="1"/>
  <c r="CH112" i="1"/>
  <c r="CI112" i="1" s="1"/>
  <c r="CH79" i="1"/>
  <c r="CI79" i="1" s="1"/>
  <c r="CH78" i="1"/>
  <c r="CI78" i="1" s="1"/>
  <c r="CH75" i="1"/>
  <c r="CI75" i="1" s="1"/>
  <c r="CH74" i="1"/>
  <c r="CI74" i="1" s="1"/>
  <c r="CH71" i="1"/>
  <c r="CI71" i="1" s="1"/>
  <c r="CH70" i="1"/>
  <c r="CI70" i="1" s="1"/>
  <c r="CH67" i="1"/>
  <c r="CI67" i="1" s="1"/>
  <c r="CH66" i="1"/>
  <c r="CI66" i="1" s="1"/>
  <c r="CH63" i="1"/>
  <c r="CI63" i="1" s="1"/>
  <c r="CH62" i="1"/>
  <c r="CI62" i="1" s="1"/>
  <c r="CH49" i="1"/>
  <c r="CI49" i="1" s="1"/>
  <c r="V3" i="5"/>
  <c r="BG156" i="1"/>
  <c r="BG172" i="1"/>
  <c r="BG273" i="1"/>
  <c r="BG289" i="1"/>
  <c r="BG305" i="1"/>
  <c r="BG321" i="1"/>
  <c r="BG337" i="1"/>
  <c r="BG353" i="1"/>
  <c r="BG369" i="1"/>
  <c r="BG385" i="1"/>
  <c r="CH5" i="1"/>
  <c r="CI5" i="1" s="1"/>
  <c r="CH129" i="1"/>
  <c r="CI129" i="1" s="1"/>
  <c r="CH125" i="1"/>
  <c r="CI125" i="1" s="1"/>
  <c r="CH121" i="1"/>
  <c r="CI121" i="1" s="1"/>
  <c r="CH117" i="1"/>
  <c r="CI117" i="1" s="1"/>
  <c r="CH113" i="1"/>
  <c r="CI113" i="1" s="1"/>
  <c r="BG168" i="1"/>
  <c r="BG184" i="1"/>
  <c r="BG192" i="1"/>
  <c r="BG200" i="1"/>
  <c r="BG208" i="1"/>
  <c r="BG216" i="1"/>
  <c r="BG224" i="1"/>
  <c r="BG232" i="1"/>
  <c r="BG240" i="1"/>
  <c r="BG248" i="1"/>
  <c r="BG256" i="1"/>
  <c r="BG277" i="1"/>
  <c r="BG293" i="1"/>
  <c r="BG309" i="1"/>
  <c r="BG325" i="1"/>
  <c r="BG341" i="1"/>
  <c r="BG357" i="1"/>
  <c r="BG373" i="1"/>
  <c r="BG389" i="1"/>
  <c r="CH111" i="1"/>
  <c r="CI111" i="1" s="1"/>
  <c r="CH131" i="1"/>
  <c r="CI131" i="1" s="1"/>
  <c r="CH127" i="1"/>
  <c r="CI127" i="1" s="1"/>
  <c r="CH123" i="1"/>
  <c r="CI123" i="1" s="1"/>
  <c r="CH119" i="1"/>
  <c r="CI119" i="1" s="1"/>
  <c r="CH115" i="1"/>
  <c r="CI115" i="1" s="1"/>
  <c r="CH96" i="1"/>
  <c r="CI96" i="1" s="1"/>
  <c r="CH95" i="1"/>
  <c r="CI95" i="1" s="1"/>
  <c r="CH80" i="1"/>
  <c r="CI80" i="1" s="1"/>
  <c r="CH76" i="1"/>
  <c r="CI76" i="1" s="1"/>
  <c r="CH72" i="1"/>
  <c r="CI72" i="1" s="1"/>
  <c r="CH68" i="1"/>
  <c r="CI68" i="1" s="1"/>
  <c r="CH64" i="1"/>
  <c r="CI64" i="1" s="1"/>
  <c r="CH110" i="1"/>
  <c r="CI110" i="1" s="1"/>
  <c r="CH108" i="1"/>
  <c r="CI108" i="1" s="1"/>
  <c r="CH106" i="1"/>
  <c r="CI106" i="1" s="1"/>
  <c r="CH104" i="1"/>
  <c r="CI104" i="1" s="1"/>
  <c r="CH102" i="1"/>
  <c r="CI102" i="1" s="1"/>
  <c r="CH100" i="1"/>
  <c r="CI100" i="1" s="1"/>
  <c r="CH98" i="1"/>
  <c r="CI98" i="1" s="1"/>
  <c r="CH91" i="1"/>
  <c r="CI91" i="1" s="1"/>
  <c r="CH87" i="1"/>
  <c r="CI87" i="1" s="1"/>
  <c r="CH83" i="1"/>
  <c r="CI83" i="1" s="1"/>
  <c r="CH94" i="1"/>
  <c r="CI94" i="1" s="1"/>
  <c r="CH93" i="1"/>
  <c r="CI93" i="1" s="1"/>
  <c r="CH89" i="1"/>
  <c r="CI89" i="1" s="1"/>
  <c r="CH85" i="1"/>
  <c r="CI85" i="1" s="1"/>
  <c r="CH82" i="1"/>
  <c r="CI82" i="1" s="1"/>
  <c r="CH61" i="1"/>
  <c r="CI61" i="1" s="1"/>
  <c r="CH48" i="1"/>
  <c r="CI48" i="1" s="1"/>
  <c r="CH58" i="1"/>
  <c r="CI58" i="1" s="1"/>
  <c r="CH56" i="1"/>
  <c r="CI56" i="1" s="1"/>
  <c r="CH54" i="1"/>
  <c r="CI54" i="1" s="1"/>
  <c r="CH52" i="1"/>
  <c r="CI52" i="1" s="1"/>
  <c r="CH50" i="1"/>
  <c r="CI50" i="1" s="1"/>
  <c r="CH35" i="1"/>
  <c r="CI35" i="1" s="1"/>
  <c r="CH31" i="1"/>
  <c r="CI31" i="1" s="1"/>
  <c r="CH27" i="1"/>
  <c r="CI27" i="1" s="1"/>
  <c r="CH23" i="1"/>
  <c r="CI23" i="1" s="1"/>
  <c r="CH19" i="1"/>
  <c r="CI19" i="1" s="1"/>
  <c r="CH15" i="1"/>
  <c r="CI15" i="1" s="1"/>
  <c r="CH11" i="1"/>
  <c r="CI11" i="1" s="1"/>
  <c r="CH45" i="1"/>
  <c r="CI45" i="1" s="1"/>
  <c r="CH41" i="1"/>
  <c r="CI41" i="1" s="1"/>
  <c r="CH21" i="1"/>
  <c r="CI21" i="1" s="1"/>
  <c r="CH17" i="1"/>
  <c r="CI17" i="1" s="1"/>
  <c r="CH13" i="1"/>
  <c r="CI13" i="1" s="1"/>
  <c r="CH9" i="1"/>
  <c r="CI9" i="1" s="1"/>
  <c r="CH7" i="1"/>
  <c r="CI7" i="1" s="1"/>
  <c r="K130" i="9"/>
  <c r="CK5" i="1" l="1"/>
  <c r="CK4" i="1"/>
</calcChain>
</file>

<file path=xl/sharedStrings.xml><?xml version="1.0" encoding="utf-8"?>
<sst xmlns="http://schemas.openxmlformats.org/spreadsheetml/2006/main" count="2401" uniqueCount="241">
  <si>
    <t>Feasibility</t>
  </si>
  <si>
    <t xml:space="preserve">What were the leading causes of death and morbidity in Iran in different age groups at a national and subnational level over the past 20 years? What are the projections by the years 2025 and 2030? </t>
  </si>
  <si>
    <t xml:space="preserve">What are the leading non-communicable diseases (e.g. diabetes, stroke, cardiovascular disease, hypertension, and cancer) in Iran now and in 2030? How are they distributed across the country and what are their underlying causes? </t>
  </si>
  <si>
    <t>What are the economic burdens of leading non-communicable diseases (e.g. diabetes, hypertension, cardiovascular diseases, and common cancers)?</t>
  </si>
  <si>
    <t xml:space="preserve">What are the most effective and cost-effective population-level interventions for reducing and managing non-communicable diseases (e.g.Ischemic Heart Diseases, diabetes, stroke, hypertension, and dementia) and traffic accidents in the Iranian context? </t>
  </si>
  <si>
    <t>What should be Iran's non-communicable diseases prevention strategry? How could it be integrated into primary health care?</t>
  </si>
  <si>
    <t>How effective are polypills (e.g. a combination of drugs that lower blood pressure and cholesterol) in controlling non-communicable diseases’ risk factors in Iran?</t>
  </si>
  <si>
    <t xml:space="preserve">What is the current status of occupational health in Iran? What are some of the problems in our current interventions for addressing occupational health? How can we improve them? </t>
  </si>
  <si>
    <t>What are the most effective and cost-effective population-level interventions for preventing the uptake of tobacco smoking and helping smokers quit?</t>
  </si>
  <si>
    <t>What are the barriers to the full implementation of Iran's comprehensive anti-smoking laws? </t>
  </si>
  <si>
    <t>What is the health status and common health problems in Iran's elderly population? How will these change by the year 2030? What is the economic burden of these problems and how can we reduce this burden?</t>
  </si>
  <si>
    <t>What are the health-related rights of the elderly population under Iranian law? What are the most effective ways of empowering Iran's elderly population, especially women (given their longer life expectancy and proneness of living alone in their old age)?</t>
  </si>
  <si>
    <t>What knowledge and attitude are held towards the elderly by Iran's healthcare providers, policymakers, and the public?</t>
  </si>
  <si>
    <t>What protective and supportive measures are currently in place to meet the needs of Iran's elderly citizens and ensure their safety (e.g. priority seating on public transports, and pro-elderly training in the police force)? How can these measures be improved and better implemented?</t>
  </si>
  <si>
    <t>What is the current mental health status of Iran? What are some of the common biological, socioeconomic, and environmental risk factors of mental disorders in Iran overall, and in particular, in children? How can we change them?</t>
  </si>
  <si>
    <t>What are the socioeconomic risk factors of addiction in Iran and how can we change them?</t>
  </si>
  <si>
    <t>What are the strengths and limitations of Iran’s existing national mental health measures? What are the most effective ways for improving mental health in Iran? How do we promote appropriate use of mental health services?</t>
  </si>
  <si>
    <t>What early interventions are currently available for psychiatric disorders in Iran? How effective are they?</t>
  </si>
  <si>
    <t>How can we optimise the role of primary health care to improve prevention and treatment of mental health problems in Iran?</t>
  </si>
  <si>
    <t>How do we develop a comprehensive and sustainable community empowerment programme that helps improve spiritual and mental wellbeing of and relations amongst community members?</t>
  </si>
  <si>
    <t xml:space="preserve"> How can we improve Iran's national interventions for prevention and treatment of substance addiction in different groups (e.g. school children and staff at the industries)?</t>
  </si>
  <si>
    <t xml:space="preserve">What is the burden of dementia in Iran at a national and subnational level? How are dementia incidence and prevalence affected by factors such as gender, education, and rural versus urban residency? What are the risk factors of dementia that are unique to Iran? </t>
  </si>
  <si>
    <t>At which stages of dementia do people seek medical assistance in Iran? How does this vary between groups with different levels of education?</t>
  </si>
  <si>
    <t>What is the state of sexual and reproductive health in Iran? What are the barriers for improving sexual and reproductive health in Iran, and how do we overcome them?</t>
  </si>
  <si>
    <t>What is the level of HIV knowledge amongst young people in Iran, and what is the extent to which they engage in high-risk behaviours?</t>
  </si>
  <si>
    <t>What is the level of sexual knowledge, and attitudes towards sex and sexual partners amongst Iranian couples? To what extent does inadequate formal sex education lead to sexual dissatisfaction, unprotected sex, unwanted pregnancy, and violence?</t>
  </si>
  <si>
    <t xml:space="preserve">What is the level of sexual and reproductive health knowledge amongst Iranian adolescents and youths? What are their sources of information? What health risks (e.g. risk of STDs) does the current level of knowledge pose? </t>
  </si>
  <si>
    <t>What are the most effective interventions for reducing HIV/STDs incidence amongst vulnerable groups (e.g. sex workers, intravenous drug users, homeless people, and immigrants)? What are the best models of service provision for these groups?</t>
  </si>
  <si>
    <t xml:space="preserve">What are the most effective interventions for increasing treatment adherence in HIV positive patients? What are the most effective preventive interventions for reducing mother-to-child transmission (PMTCT)? </t>
  </si>
  <si>
    <t>Which national and regional interventions should be in place to improve fetal health?</t>
  </si>
  <si>
    <t>What are the major gaps in Iran's health surveillance and information systems? How can we overcome these gaps (e.g. by setting up birth cohorts, demographic and health surveillance systems, and/or conducting national/provincial health surveys)?</t>
  </si>
  <si>
    <t>How do we develop better dementia screening and diagnostic tools to improve early detection and differential diagnosis of dementia in Iran across patients of all education, language, cultural and occupational backgrounds?</t>
  </si>
  <si>
    <t>How do behavioural and psychiatric symptoms of dementia patients differ between Iran and other countries?</t>
  </si>
  <si>
    <t>What is the state of polypharmacy (use of 4 or more medication) amongst Iran's elderly?</t>
  </si>
  <si>
    <t>What role should pharmacogenetics (personalised medicine) play in medical intervention in Iran, and how should it be integrated into Iran's medical system (e.g. national drug list and guidelines)?</t>
  </si>
  <si>
    <t xml:space="preserve">How should we manage resources (technological and human resources) for producing the 18 vaccines specified in Iran's National Vaccination Programme? </t>
  </si>
  <si>
    <t>What medical and pharmaceutical products (e.g. drugs, vaccines, and medical equipments) will be most profitable in the national and international markets in 10 year’s time? What role(s) should Iran play in their development and production?</t>
  </si>
  <si>
    <t xml:space="preserve">What is the best model for providing Iran's pharmaceutical services? </t>
  </si>
  <si>
    <t>What is the current status of antibiotic resistance in Iran and future predictions? What is the current antibiotic prescription pattern(s) of medical practitioners in Iran? What can we do to promote more rational use of antibiotics?</t>
  </si>
  <si>
    <t>How do we improve the foundation of family as a mean to improve population health in Iran?</t>
  </si>
  <si>
    <t>What are the most effective community-based interventions for reducing high-risk behaviour (e.g. intravenous drug use, unprotected sex) amongst adolescents living in slums and other deprived areas in villages and cities?</t>
  </si>
  <si>
    <t>What role should the Ministry of Health and Medical Education play in social harm reduction (e.g. substance use, unemployment, divorce)?</t>
  </si>
  <si>
    <t>Which clinical guidelines should we prioritise in developing and/or adapting in the Iranian context?</t>
  </si>
  <si>
    <t>How will climate change affect the health of people living in different parts of Iran (e.g. in terms of prevention and management of infectious and non-communicable diseases, malnutrition and other health issues due to problems with water and food security, and health impacts of forced migration of people living in climate vulnerable areas)?</t>
  </si>
  <si>
    <t>How is the probability of natural disasters distributed across different parts of Iran? How prepared are residents in disaster-prone areas for responding to such disasters, and why?</t>
  </si>
  <si>
    <t>What are the health impacts of natural and man-made disaster and how do social factors (e.g. level of education of the affected population, number of registered NGOs and cultural and sport centres in the affected region) affect the consequences? What roles should Minisry of Health and Medical Education play in (i) building population resilience before the occurrence of disasters; and (ii) reducing the impacts of disasters after they occurred?</t>
  </si>
  <si>
    <t>How would climate change affect the quality of surface and groundwater in Iran? What health impacts would it have on population health?</t>
  </si>
  <si>
    <t>How would the decline in agricultural produce from climate change affect the level of malnutrition in Iran?</t>
  </si>
  <si>
    <t>How would climate change affect air quality in Iranian cities and what health impacts would this have?</t>
  </si>
  <si>
    <t xml:space="preserve">How prepared are each level of Iran's health system in dealing with disasters (natural and unnatural)? How can we improve our disaster preparedness? </t>
  </si>
  <si>
    <t>How do we create an early warning system for natural disasters across all health facilities in Iran?</t>
  </si>
  <si>
    <t>How do we improve collaboration at a national, regional, and global level to better educate the public and policymakers of the health impacts of climate change, and put in place more effective strategies to improve our climate change preparedness (including health systems preparedness) in Iran and beyond?</t>
  </si>
  <si>
    <t>How well does Iran's climate change policy align with the SDGs? To what extent can the policy serve as an instrument for achieving some of the health-related SDG targets?</t>
  </si>
  <si>
    <t>What are the estimated cost of natural disasters (e.g. earthquake and flood) and unnatural disasters (e.g. acts of terrorism) in Iran?</t>
  </si>
  <si>
    <t>What are the adverse impacts of environmental destructions (e.g. deforestation, rapid urbanisation), degradation (e.g. loss of wetland, quality fresh water supply, fertile farmland) and pollution (e.g. by industries) on animal and human health in Iran, and what can we do to reduce these impacts?</t>
  </si>
  <si>
    <t>What are the health impacts of Iran's water crisis? For example, how has the Lake Urmia water crisis impacted the health of residents in nearby provinces? What can the Ministry of Health and Medical Education and health centres across the country do to respond to water crises?</t>
  </si>
  <si>
    <t>How does the petroleum industry affect the health of Iranians (especially, children in urban slums, and people who live close to the oil fields and production facilities)?</t>
  </si>
  <si>
    <t>What community-based strategies can we use to reduce energy consumption and environmental pollutants in order to improve health and prevent disease?</t>
  </si>
  <si>
    <t>What are the health impacts of satellite jamming on people living in different parts of Tehran?</t>
  </si>
  <si>
    <t>How does the overuse of agricultural poisons affect human health in northern Iran?</t>
  </si>
  <si>
    <t>What health threats do regional instability and subsequent refugee crisis pose on the Iranian population? What can we do to prevent them?</t>
  </si>
  <si>
    <t>What are the causes of deaths during Iran's earthquakes (e.g. injuries, insufficient access to clean water)? How do we better predict the health impacts of earthquakes?</t>
  </si>
  <si>
    <t xml:space="preserve">How effective and cost-effective are the current national programmes for improving nutrition? What are the barriers for eating healthy in Iran? </t>
  </si>
  <si>
    <t>What are the barriers for adding quality and health labels to food products in Iran, and adjusting prices to reflect food quality?</t>
  </si>
  <si>
    <t>How do we empower Iranians (especially children, adolescents, and youths) to start eating healthy early in life?</t>
  </si>
  <si>
    <t xml:space="preserve">How do we develop urban spaces in a way that promotes healthy lifestyle (including healthy diets and physical activities) in Iran?  </t>
  </si>
  <si>
    <t xml:space="preserve">How do we design healthy and ethical diets for Iranians that take into consideration environmental sustainability, culture, affordability and taste? </t>
  </si>
  <si>
    <t>What are the best tools for assessing nutrient consumptions in national studies?</t>
  </si>
  <si>
    <t>How safe and nutritious is our food across different parts of the country?</t>
  </si>
  <si>
    <t>How do we secure basic resources (clean water, safe food, quality air and soil) for Iran's future generations and use the resources in an equitable way?</t>
  </si>
  <si>
    <t>How much has the Ministry of Health and Medical Education invested in health research over the last 20 years? What health impacts has this achieved?</t>
  </si>
  <si>
    <t>How do we establish a national data platform for informing evidence-based policy making across different ministries (e.g. Ministries of Health, Education, Infrastructure, and Social Care) for tackling major health issues (e.g. traffic accidents, violence, suicide, substance addiction, and natural disasters)?</t>
  </si>
  <si>
    <t>To provide the best attainable state of health for all Iranians,what roles should different ministries (including Health, Environment, Finance, Infrastructure, and Transport) play, and how should they work together?</t>
  </si>
  <si>
    <t>What is the most effective governance framework for ensuring the quality of health services in Iran?</t>
  </si>
  <si>
    <t>What is the best way to reform Ministry of Health and Medical Education’s organisational structure and culture?</t>
  </si>
  <si>
    <t>What is the best way to strengthen health research cooperation between academia and industry?</t>
  </si>
  <si>
    <t>How extensive is the medicalisation of governance of Iran's health sector, and what are its consequences?</t>
  </si>
  <si>
    <t>How do economic and political challenges at the regional and global level affect the implementation of national health plans in Iran? How do we design future health plans in a way that is more resilient to such challenges?</t>
  </si>
  <si>
    <t xml:space="preserve">What might be the best way to improve accountability and coordination between different government sectors (e.g. Health, Infrastructure, Environment, Social Welfare, and Urban Planning) and the private sector for the betterment of national health (e.g. by improving corporate social responsibility or investing into urban design measures such as parks to support or improve wellbeing)? </t>
  </si>
  <si>
    <t xml:space="preserve">What roles should private sector, NGOs and philanthropists play towards achieving the targets set out by the General Health Policies? </t>
  </si>
  <si>
    <t>How can we go about supporting and encouraging the private sector, NGOs and philanthropists to shift investment from treatment-related activities (e.g. building hospitals) to disease prevention and health promotion?</t>
  </si>
  <si>
    <t>What should be the role of private sector in the production of medical technologies (including vaccine production)? How can this be achieved?</t>
  </si>
  <si>
    <t>What might be the best model for the public sector to engage with non-government sectors (e.g. the private sector, and charities) in the provision of health services in Iran? How can it be implemented?</t>
  </si>
  <si>
    <t>How can we use resources provided by international organisations more efficiently?</t>
  </si>
  <si>
    <t>What are some of Iran's more successful health system reforms (e.g. Primary Health Care reforms in the 1980s)? What arethe underlying reasons for their successes?</t>
  </si>
  <si>
    <t>What are some of Iran's less successful reforms (e.g. transforming government hospitals into autonomous units)? What are the underlying reasons for their failures, and how should we go about addressing them?</t>
  </si>
  <si>
    <t>How can the current health system be reformed to cope with the challenges posed by rapid urbanisation in Iran in the coming decades?</t>
  </si>
  <si>
    <t>What are the main challenges in implementing and monitoring the progress of Iran's General Health Policies?</t>
  </si>
  <si>
    <t>Why does Iran's health system place such a heavy focus on treatment and medical specialisation instead of health promotion and prevention?</t>
  </si>
  <si>
    <t>What is the overall status of patient-provider relationship in Iran's private and public health service sectors? What can we do to improve it?</t>
  </si>
  <si>
    <t>What are the rates and patterns of health services usage in Iran (including outpatient/inpatient/public/private/paraclinical services) for different medical conditions?</t>
  </si>
  <si>
    <t xml:space="preserve">To what extent are health resources and services equally distributed across the country? To what extent do they meet the needs of the people? How do we reduce inequality in health service access in Iran and achieve universal health coverage? </t>
  </si>
  <si>
    <t>How can an intersectional approach improve access to healthy living environment and health services for vulnerable groups in Iran (e.g. women, children, and elderly)?</t>
  </si>
  <si>
    <t>To what extent is Iran's health policy and planning evidence-based? How can we shift Iran's health system planning from one that is impulsive and reactionary to one that is evidence-based and plans for sustainable long-term change?</t>
  </si>
  <si>
    <t>How do we improve primary health care services using an evidence-based approach?</t>
  </si>
  <si>
    <t>How can we replace the current physician-centred system with a team-based care approach (i.e. the provision of health services by at least two health professionals including medical doctors, clinical pharmacists, nurses who work collaboratively with patients, family caregivers and community service providers to achieve care)?</t>
  </si>
  <si>
    <t xml:space="preserve">What impacts do Iran’s public policies have on the health of its population? How can public policy be changed to improve population health? </t>
  </si>
  <si>
    <t>How can we achieve sustainable health financing in Iran?</t>
  </si>
  <si>
    <t xml:space="preserve">How comprehensive is Iran's health insurance coverage in general, and more specifically for vulnerable groups?  </t>
  </si>
  <si>
    <t>What are the best insurance and tariff policies for covering treatment and rehabilitation services for mental disorders?</t>
  </si>
  <si>
    <t>How should we apply a Health Technology Assessment for incorporating new therapeutic interventions into Iran's health services (e.g. in terms of investigating relevant trade regulations and developing guidelines)?</t>
  </si>
  <si>
    <t>What health care payment models should we use at different levels of Iran's health system (e.g. fixed salary, fee-for-service)?</t>
  </si>
  <si>
    <t>What roles should public and private health insurance play towards achieving the targets set out by the General Health Policies?</t>
  </si>
  <si>
    <t>How do we reform Iran's health insurance system to improve equity?</t>
  </si>
  <si>
    <t xml:space="preserve">How does Iran compare to high-income countries in terms of health system efficiency and cost-effectiveness of health services and products? </t>
  </si>
  <si>
    <t>How do we develop a resilient economy that increases employment and efficiency of health system and prevents excessive import of pharmaceuticals and medical products?</t>
  </si>
  <si>
    <t>How good are health services in Iran in terms of service efficiency, cost-effectiveness, accessibility, affordability, professional ethics, use of evidence-based practice, quality of care, and patient-oriented care?</t>
  </si>
  <si>
    <t>What are the least important services offered by our health system and what are the least important topics covered in our medical curriculums? To what extent can their discontinuation provide savings to our health and education systems?</t>
  </si>
  <si>
    <t>Which of Iran's health system indicators are the most indicative of system efficiency and cost effectiveness?</t>
  </si>
  <si>
    <t>Within the health sector, which services, organisations, equipment and devices will become obsolete in ten year’s time?</t>
  </si>
  <si>
    <t>How can technologies and paramedicals be used in the future to cap the cost of health services while meeting the health needs of our citizens?</t>
  </si>
  <si>
    <t>What should be the cost–effectiveness threshold and criteria for making health interventions decisions in the Iranian context?</t>
  </si>
  <si>
    <t xml:space="preserve">Given the strict pharmaceutical pricing system in Iran (where a price ceiling is set for the drugs on the national gereric drugs list), how can we encourage competition between manufacturers to improve the quality of pharmaceutical products? </t>
  </si>
  <si>
    <t>What is the impact of Cohort Effect (i.e. variation in health status arising from different causal factors to which each birth cohort in a population is exposed as environment and society change) on health expenditure?</t>
  </si>
  <si>
    <t>How do we tailor our primary qualifications (e.g. Doctor of Medicine, and Doctor of Pharmacy) and higher qualifications (e.g. specialist training in psychiatry) in medical and health sciences in Iran to better serve the needs of the nation?</t>
  </si>
  <si>
    <t>How can we better incorporate the principles and methods of Traditional Iranian Medicine into Iran's health system and medical curriculum?</t>
  </si>
  <si>
    <t>What are the structural barriers for Iran in becoming a pioneer of health innovation (including drug discovery and development)? How do we establish an appropriate scientific governance and innovation system in health in Iran?</t>
  </si>
  <si>
    <t>Given the current capacity and resources in different parts of Iran, what should medical universities in each region (province) change in terms of research scope and strategy to make Iran a pioneer of medical science?</t>
  </si>
  <si>
    <t>What is the extent of brain drain amongst graduates of Iranian medical sciences over the past 10 years? How can we reduce it?</t>
  </si>
  <si>
    <t>What are the Islamic-Iranian principles on the provision of health services, education and research?</t>
  </si>
  <si>
    <t>How can we ensure that Islamic values and medical ethics are taken into consideration during the recruitment process of medical university staff and students?</t>
  </si>
  <si>
    <t>How should we remember and honour the most influential medical scientists in Iran's history?</t>
  </si>
  <si>
    <t>How is Islamic principals reflected in the General Health Policy of Iran?</t>
  </si>
  <si>
    <t>How effective and safe isTraditional Iranian Medicine; especially in preventing and treating NCDs such as metabolic or psychiatric disorders, neurodegenerative, cardiovascular and respiratory diseases, and substance abuse (including tobacco, alcohol, and narcotics)?</t>
  </si>
  <si>
    <t>Which Traditional Iranian Medicines (herbs or formulas) have the potential to be developed into new pharmaceutical products for mass production?</t>
  </si>
  <si>
    <t>How cost-effective is it to cover natural products or Traditional Iranian Medicine under our national health insurance?</t>
  </si>
  <si>
    <t>How well do key concepts in Traditional Iranian Medicine translate into modern medicine?</t>
  </si>
  <si>
    <t>What should be the health-related rights and responsibilities of Iranians, and how should they be implemented?</t>
  </si>
  <si>
    <t xml:space="preserve">What is the most effective way of improving community-based health education in Iran? </t>
  </si>
  <si>
    <t>Impact in Health</t>
  </si>
  <si>
    <t>Capacity Building</t>
  </si>
  <si>
    <t>Equity</t>
  </si>
  <si>
    <t>Impact on Economy</t>
  </si>
  <si>
    <t>Original RQ No.</t>
  </si>
  <si>
    <t>Ranked by total score</t>
  </si>
  <si>
    <t>All 128 RQs</t>
  </si>
  <si>
    <t>Average Feasibility</t>
  </si>
  <si>
    <t>Average  Impact on Health</t>
  </si>
  <si>
    <t>Average Impact on Economy</t>
  </si>
  <si>
    <t>Average Capacity Building</t>
  </si>
  <si>
    <t>Average Equity</t>
  </si>
  <si>
    <t>Total Average Score</t>
  </si>
  <si>
    <t>Original RQ Number</t>
  </si>
  <si>
    <t>Epidemiology, Prevention, Intervention, etc</t>
  </si>
  <si>
    <t>Climate, Environment and Disasters</t>
  </si>
  <si>
    <t>Diet and Nutrition</t>
  </si>
  <si>
    <t>Governance, Policy and Reform</t>
  </si>
  <si>
    <t>Health System and Financing</t>
  </si>
  <si>
    <t>Medical Education, Science and Traditional Medicine</t>
  </si>
  <si>
    <t>Traditional Iranian Medicine</t>
  </si>
  <si>
    <t>Ethics and Values</t>
  </si>
  <si>
    <t>Average score per RQ</t>
  </si>
  <si>
    <t>Average Score per RQ</t>
  </si>
  <si>
    <t>Medical Education</t>
  </si>
  <si>
    <t>Percentage</t>
  </si>
  <si>
    <t>#22</t>
  </si>
  <si>
    <t>#23</t>
  </si>
  <si>
    <t>#24</t>
  </si>
  <si>
    <t>#26</t>
  </si>
  <si>
    <t>#27</t>
  </si>
  <si>
    <t>#28</t>
  </si>
  <si>
    <t>#29</t>
  </si>
  <si>
    <t>#210</t>
  </si>
  <si>
    <t>#21</t>
  </si>
  <si>
    <t>#211</t>
  </si>
  <si>
    <t>#212</t>
  </si>
  <si>
    <t>#213</t>
  </si>
  <si>
    <t>#214</t>
  </si>
  <si>
    <t>#217</t>
  </si>
  <si>
    <t>#219</t>
  </si>
  <si>
    <t>#221</t>
  </si>
  <si>
    <t>#222</t>
  </si>
  <si>
    <t>#223</t>
  </si>
  <si>
    <t>#224</t>
  </si>
  <si>
    <t>#225</t>
  </si>
  <si>
    <t>#226</t>
  </si>
  <si>
    <t>#227</t>
  </si>
  <si>
    <t>#228</t>
  </si>
  <si>
    <t>#229</t>
  </si>
  <si>
    <t>#231</t>
  </si>
  <si>
    <t>#234</t>
  </si>
  <si>
    <t>#235</t>
  </si>
  <si>
    <t>#236</t>
  </si>
  <si>
    <t>#237</t>
  </si>
  <si>
    <t>#238</t>
  </si>
  <si>
    <t>#239</t>
  </si>
  <si>
    <t>#240</t>
  </si>
  <si>
    <t>#241</t>
  </si>
  <si>
    <t>#242</t>
  </si>
  <si>
    <t>#243</t>
  </si>
  <si>
    <t>#244</t>
  </si>
  <si>
    <t>#246</t>
  </si>
  <si>
    <t>#247</t>
  </si>
  <si>
    <t>#250</t>
  </si>
  <si>
    <t>#252</t>
  </si>
  <si>
    <t>#256</t>
  </si>
  <si>
    <t>#258</t>
  </si>
  <si>
    <t>#259</t>
  </si>
  <si>
    <t>#260</t>
  </si>
  <si>
    <t>#261</t>
  </si>
  <si>
    <t>#249</t>
  </si>
  <si>
    <t>#263</t>
  </si>
  <si>
    <t>#216</t>
  </si>
  <si>
    <t>Researchers'Code</t>
  </si>
  <si>
    <t>RQ Original Theme</t>
  </si>
  <si>
    <t>Research Priority Score Median</t>
  </si>
  <si>
    <t xml:space="preserve">Medical Education, Science </t>
  </si>
  <si>
    <t>Medical Education, Science</t>
  </si>
  <si>
    <t>FEASIBILITY</t>
  </si>
  <si>
    <t>IMP ON ECONOMY</t>
  </si>
  <si>
    <t>IMP ON HLTH</t>
  </si>
  <si>
    <t>CAPAC BUILD</t>
  </si>
  <si>
    <t>EQUITY</t>
  </si>
  <si>
    <t>Mode</t>
  </si>
  <si>
    <t>Average Expert Agreement Calculation</t>
  </si>
  <si>
    <t xml:space="preserve">Mode </t>
  </si>
  <si>
    <t>No. of responses to Mode</t>
  </si>
  <si>
    <t>Impact on Health</t>
  </si>
  <si>
    <t>Impact on Equity</t>
  </si>
  <si>
    <t>AEA</t>
  </si>
  <si>
    <t>Rank</t>
  </si>
  <si>
    <t>SUM/total no. of RQs</t>
  </si>
  <si>
    <t>RPS (weighted)</t>
  </si>
  <si>
    <t>SUM</t>
  </si>
  <si>
    <t>No. of non-blank responses</t>
  </si>
  <si>
    <t>Original RQ number</t>
  </si>
  <si>
    <t>Criteria</t>
  </si>
  <si>
    <t>Sum</t>
  </si>
  <si>
    <t>Mean suggested weight (input from stakeholders)</t>
  </si>
  <si>
    <t>Ranked by unweighted RPS</t>
  </si>
  <si>
    <t>RPS (unweighted)</t>
  </si>
  <si>
    <t>Max AEA</t>
  </si>
  <si>
    <t>Min AEA</t>
  </si>
  <si>
    <t>Proposed research questions (RQs)</t>
  </si>
  <si>
    <t>Ranked by weighted RPS</t>
  </si>
  <si>
    <t>IMP ON HEALTH</t>
  </si>
  <si>
    <t>Proposed Research Question</t>
  </si>
  <si>
    <t>Ranked by AEA</t>
  </si>
  <si>
    <t>How is Islamic principles reflected in the General Health Policy of Iran?</t>
  </si>
  <si>
    <t>Median RPS weighted</t>
  </si>
  <si>
    <t>Setting Research Priorities to Achieve Long-Term Health Targets in Iran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</si>
</sst>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34">
    <font>
      <sz val="11"/>
      <color theme="1"/>
      <name val="Calibri"/>
      <family val="2"/>
      <charset val="178"/>
      <scheme val="minor"/>
    </font>
    <font>
      <sz val="11"/>
      <color theme="1"/>
      <name val="Calibri"/>
      <family val="2"/>
      <scheme val="minor"/>
    </font>
    <font>
      <sz val="11"/>
      <color theme="1"/>
      <name val="Calibri"/>
      <family val="2"/>
      <scheme val="minor"/>
    </font>
    <font>
      <sz val="11"/>
      <color theme="1"/>
      <name val="Times New Roman"/>
      <family val="1"/>
    </font>
    <font>
      <b/>
      <sz val="11"/>
      <color theme="0"/>
      <name val="Calibri"/>
      <family val="2"/>
      <scheme val="minor"/>
    </font>
    <font>
      <sz val="11"/>
      <color theme="1" tint="4.9989318521683403E-2"/>
      <name val="Times New Roman"/>
      <family val="1"/>
    </font>
    <font>
      <sz val="11"/>
      <name val="Times New Roman"/>
      <family val="1"/>
    </font>
    <font>
      <b/>
      <sz val="11"/>
      <color theme="1"/>
      <name val="Calibri"/>
      <family val="2"/>
      <scheme val="minor"/>
    </font>
    <font>
      <b/>
      <sz val="11"/>
      <color theme="1"/>
      <name val="Times New Roman"/>
      <family val="1"/>
    </font>
    <font>
      <b/>
      <sz val="11"/>
      <name val="Times New Roman"/>
      <family val="1"/>
    </font>
    <font>
      <b/>
      <sz val="11"/>
      <color rgb="FF000000"/>
      <name val="Times New Roman"/>
      <family val="1"/>
    </font>
    <font>
      <b/>
      <sz val="11"/>
      <color theme="0"/>
      <name val="Times New Roman"/>
      <family val="1"/>
    </font>
    <font>
      <b/>
      <sz val="11"/>
      <color rgb="FFFF0000"/>
      <name val="Times New Roman"/>
      <family val="1"/>
    </font>
    <font>
      <b/>
      <sz val="11"/>
      <color theme="1" tint="4.9989318521683403E-2"/>
      <name val="Times New Roman"/>
      <family val="1"/>
    </font>
    <font>
      <b/>
      <sz val="11"/>
      <color theme="1"/>
      <name val="Calibri"/>
      <family val="2"/>
      <charset val="178"/>
      <scheme val="minor"/>
    </font>
    <font>
      <b/>
      <sz val="20"/>
      <name val="Times New Roman"/>
      <family val="1"/>
    </font>
    <font>
      <b/>
      <sz val="20"/>
      <color theme="1"/>
      <name val="Times New Roman"/>
      <family val="1"/>
    </font>
    <font>
      <b/>
      <sz val="20"/>
      <color theme="0"/>
      <name val="Times New Roman"/>
      <family val="1"/>
    </font>
    <font>
      <b/>
      <sz val="10"/>
      <name val="Arial"/>
      <family val="2"/>
    </font>
    <font>
      <u/>
      <sz val="11"/>
      <color theme="10"/>
      <name val="Calibri"/>
      <family val="2"/>
      <charset val="178"/>
      <scheme val="minor"/>
    </font>
    <font>
      <u/>
      <sz val="11"/>
      <color theme="11"/>
      <name val="Calibri"/>
      <family val="2"/>
      <charset val="178"/>
      <scheme val="minor"/>
    </font>
    <font>
      <sz val="11"/>
      <color rgb="FF000000"/>
      <name val="Calibri"/>
      <family val="2"/>
      <charset val="178"/>
      <scheme val="minor"/>
    </font>
    <font>
      <b/>
      <sz val="11"/>
      <color rgb="FF0D0D0D"/>
      <name val="Times New Roman"/>
      <family val="1"/>
    </font>
    <font>
      <b/>
      <sz val="13"/>
      <color theme="1"/>
      <name val="Times New Roman"/>
      <family val="1"/>
    </font>
    <font>
      <b/>
      <sz val="10"/>
      <color theme="0"/>
      <name val="Arial"/>
      <family val="2"/>
    </font>
    <font>
      <b/>
      <sz val="11"/>
      <color theme="0"/>
      <name val="Cambria"/>
      <family val="1"/>
      <scheme val="major"/>
    </font>
    <font>
      <sz val="11"/>
      <color theme="1"/>
      <name val="Cambria"/>
      <family val="1"/>
      <scheme val="major"/>
    </font>
    <font>
      <b/>
      <sz val="11"/>
      <color theme="1"/>
      <name val="Cambria"/>
      <family val="1"/>
      <scheme val="major"/>
    </font>
    <font>
      <b/>
      <sz val="11"/>
      <color theme="1" tint="4.9989318521683403E-2"/>
      <name val="Cambria"/>
      <family val="1"/>
      <scheme val="major"/>
    </font>
    <font>
      <b/>
      <sz val="11"/>
      <name val="Cambria"/>
      <family val="1"/>
      <scheme val="major"/>
    </font>
    <font>
      <sz val="11"/>
      <name val="Cambria"/>
      <family val="1"/>
      <scheme val="major"/>
    </font>
    <font>
      <b/>
      <sz val="10"/>
      <name val="Cambria"/>
      <family val="1"/>
      <scheme val="major"/>
    </font>
    <font>
      <sz val="11"/>
      <name val="Calibri"/>
      <family val="2"/>
      <charset val="178"/>
      <scheme val="minor"/>
    </font>
    <font>
      <b/>
      <sz val="12"/>
      <color theme="1"/>
      <name val="Times New Roman"/>
      <family val="1"/>
    </font>
  </fonts>
  <fills count="44">
    <fill>
      <patternFill patternType="none"/>
    </fill>
    <fill>
      <patternFill patternType="gray125"/>
    </fill>
    <fill>
      <patternFill patternType="solid">
        <fgColor rgb="FF002060"/>
        <bgColor indexed="64"/>
      </patternFill>
    </fill>
    <fill>
      <patternFill patternType="solid">
        <fgColor rgb="FFFFFFFF"/>
        <bgColor indexed="64"/>
      </patternFill>
    </fill>
    <fill>
      <patternFill patternType="solid">
        <fgColor rgb="FFFFC000"/>
        <bgColor indexed="64"/>
      </patternFill>
    </fill>
    <fill>
      <patternFill patternType="solid">
        <fgColor theme="9" tint="0.59999389629810485"/>
        <bgColor indexed="64"/>
      </patternFill>
    </fill>
    <fill>
      <patternFill patternType="solid">
        <fgColor rgb="FF0070C0"/>
        <bgColor indexed="64"/>
      </patternFill>
    </fill>
    <fill>
      <patternFill patternType="solid">
        <fgColor rgb="FFFFFF00"/>
        <bgColor indexed="64"/>
      </patternFill>
    </fill>
    <fill>
      <patternFill patternType="solid">
        <fgColor rgb="FF7030A0"/>
        <bgColor indexed="64"/>
      </patternFill>
    </fill>
    <fill>
      <patternFill patternType="solid">
        <fgColor theme="6" tint="-0.49998474074526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rgb="FF66FF33"/>
        <bgColor indexed="64"/>
      </patternFill>
    </fill>
    <fill>
      <patternFill patternType="solid">
        <fgColor rgb="FFFFFF99"/>
        <bgColor indexed="64"/>
      </patternFill>
    </fill>
    <fill>
      <patternFill patternType="solid">
        <fgColor theme="9" tint="-0.249977111117893"/>
        <bgColor indexed="64"/>
      </patternFill>
    </fill>
    <fill>
      <patternFill patternType="solid">
        <fgColor indexed="50"/>
        <bgColor indexed="64"/>
      </patternFill>
    </fill>
    <fill>
      <patternFill patternType="solid">
        <fgColor indexed="42"/>
        <bgColor indexed="64"/>
      </patternFill>
    </fill>
    <fill>
      <patternFill patternType="solid">
        <fgColor rgb="FF99CC00"/>
        <bgColor rgb="FF000000"/>
      </patternFill>
    </fill>
    <fill>
      <patternFill patternType="solid">
        <fgColor rgb="FFCCFFCC"/>
        <bgColor rgb="FF000000"/>
      </patternFill>
    </fill>
    <fill>
      <patternFill patternType="solid">
        <fgColor indexed="13"/>
        <bgColor indexed="64"/>
      </patternFill>
    </fill>
    <fill>
      <patternFill patternType="solid">
        <fgColor rgb="FFFFC000"/>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6" tint="0.59999389629810485"/>
        <bgColor indexed="64"/>
      </patternFill>
    </fill>
  </fills>
  <borders count="4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bottom style="thin">
        <color auto="1"/>
      </bottom>
      <diagonal/>
    </border>
    <border>
      <left style="thin">
        <color auto="1"/>
      </left>
      <right style="thin">
        <color auto="1"/>
      </right>
      <top/>
      <bottom style="medium">
        <color auto="1"/>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thick">
        <color indexed="64"/>
      </right>
      <top/>
      <bottom/>
      <diagonal/>
    </border>
    <border>
      <left style="thick">
        <color indexed="64"/>
      </left>
      <right style="thin">
        <color auto="1"/>
      </right>
      <top style="thin">
        <color auto="1"/>
      </top>
      <bottom style="thick">
        <color indexed="64"/>
      </bottom>
      <diagonal/>
    </border>
    <border>
      <left style="thin">
        <color auto="1"/>
      </left>
      <right style="thin">
        <color auto="1"/>
      </right>
      <top style="thin">
        <color auto="1"/>
      </top>
      <bottom style="thick">
        <color indexed="64"/>
      </bottom>
      <diagonal/>
    </border>
  </borders>
  <cellStyleXfs count="5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386">
    <xf numFmtId="0" fontId="0" fillId="0" borderId="0" xfId="0"/>
    <xf numFmtId="0" fontId="9" fillId="0" borderId="1" xfId="12" applyFont="1" applyFill="1" applyBorder="1" applyAlignment="1">
      <alignment horizontal="center" vertical="center"/>
    </xf>
    <xf numFmtId="0" fontId="9" fillId="0" borderId="1" xfId="13" applyFont="1" applyFill="1" applyBorder="1" applyAlignment="1">
      <alignment horizontal="center" vertical="center" wrapText="1"/>
    </xf>
    <xf numFmtId="0" fontId="9" fillId="0" borderId="1" xfId="14" applyFont="1" applyFill="1" applyBorder="1" applyAlignment="1">
      <alignment horizontal="center" vertical="center" wrapText="1"/>
    </xf>
    <xf numFmtId="0" fontId="9" fillId="0" borderId="1" xfId="15" applyFont="1" applyFill="1" applyBorder="1" applyAlignment="1">
      <alignment horizontal="center" vertical="center" wrapText="1"/>
    </xf>
    <xf numFmtId="0" fontId="9" fillId="0" borderId="1" xfId="16" applyFont="1" applyFill="1" applyBorder="1" applyAlignment="1">
      <alignment horizontal="center" vertical="center" wrapText="1"/>
    </xf>
    <xf numFmtId="0" fontId="7" fillId="0" borderId="0" xfId="0" applyFont="1" applyAlignment="1">
      <alignment horizontal="center"/>
    </xf>
    <xf numFmtId="2" fontId="0" fillId="0" borderId="0" xfId="0" applyNumberFormat="1"/>
    <xf numFmtId="2" fontId="0" fillId="0" borderId="0" xfId="0" applyNumberFormat="1" applyAlignment="1">
      <alignment horizontal="center"/>
    </xf>
    <xf numFmtId="0" fontId="9" fillId="0" borderId="1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Border="1" applyAlignment="1">
      <alignment horizontal="center" vertical="center" wrapText="1" readingOrder="2"/>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1" xfId="7" applyFont="1" applyFill="1" applyBorder="1" applyAlignment="1">
      <alignment horizontal="center" vertical="center"/>
    </xf>
    <xf numFmtId="0" fontId="9" fillId="12" borderId="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1" xfId="0" applyFont="1" applyFill="1" applyBorder="1" applyAlignment="1">
      <alignment horizontal="center" vertical="center" wrapText="1" readingOrder="2"/>
    </xf>
    <xf numFmtId="0" fontId="9" fillId="0" borderId="12" xfId="0" applyFont="1" applyFill="1" applyBorder="1" applyAlignment="1">
      <alignment horizontal="center" vertical="center" wrapText="1" readingOrder="2"/>
    </xf>
    <xf numFmtId="0" fontId="9" fillId="12" borderId="1" xfId="0" applyFont="1" applyFill="1" applyBorder="1" applyAlignment="1">
      <alignment horizontal="center" vertical="center"/>
    </xf>
    <xf numFmtId="0" fontId="9" fillId="13" borderId="12" xfId="0" applyFont="1" applyFill="1" applyBorder="1" applyAlignment="1">
      <alignment horizontal="center" vertical="center" wrapText="1" readingOrder="2"/>
    </xf>
    <xf numFmtId="0" fontId="12" fillId="12" borderId="2" xfId="0" applyFont="1" applyFill="1" applyBorder="1" applyAlignment="1">
      <alignment horizontal="center" vertical="center" wrapText="1"/>
    </xf>
    <xf numFmtId="0" fontId="9" fillId="12" borderId="4" xfId="0" applyFont="1" applyFill="1" applyBorder="1" applyAlignment="1">
      <alignment horizontal="center" vertical="center" wrapText="1"/>
    </xf>
    <xf numFmtId="0" fontId="9" fillId="12" borderId="2" xfId="0" applyFont="1" applyFill="1" applyBorder="1" applyAlignment="1">
      <alignment horizontal="center" vertical="center"/>
    </xf>
    <xf numFmtId="0" fontId="9" fillId="0" borderId="13"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1" xfId="8" applyFont="1" applyFill="1" applyBorder="1" applyAlignment="1">
      <alignment horizontal="center" vertical="center" wrapText="1"/>
    </xf>
    <xf numFmtId="0" fontId="9" fillId="12" borderId="1" xfId="0" applyFont="1" applyFill="1" applyBorder="1" applyAlignment="1">
      <alignment horizontal="center" vertical="center" wrapText="1"/>
    </xf>
    <xf numFmtId="0" fontId="9" fillId="12" borderId="5" xfId="0" applyFont="1" applyFill="1" applyBorder="1" applyAlignment="1">
      <alignment horizontal="center" vertical="center" wrapText="1"/>
    </xf>
    <xf numFmtId="0" fontId="8" fillId="0" borderId="0" xfId="0" applyFont="1" applyAlignment="1">
      <alignment vertical="center"/>
    </xf>
    <xf numFmtId="0" fontId="8" fillId="0" borderId="0" xfId="0" applyFont="1" applyFill="1" applyAlignment="1">
      <alignment vertical="center"/>
    </xf>
    <xf numFmtId="164" fontId="11" fillId="0" borderId="0" xfId="0" applyNumberFormat="1" applyFont="1" applyAlignment="1">
      <alignment horizontal="center" vertical="center"/>
    </xf>
    <xf numFmtId="0" fontId="8" fillId="6" borderId="0" xfId="0" applyFont="1" applyFill="1" applyAlignment="1">
      <alignment vertical="center"/>
    </xf>
    <xf numFmtId="164" fontId="11" fillId="6" borderId="0" xfId="0" applyNumberFormat="1" applyFont="1" applyFill="1" applyAlignment="1">
      <alignment horizontal="center" vertical="center"/>
    </xf>
    <xf numFmtId="0" fontId="8" fillId="4" borderId="0" xfId="0" applyFont="1" applyFill="1" applyAlignment="1">
      <alignment horizontal="center" vertical="center" wrapText="1"/>
    </xf>
    <xf numFmtId="0" fontId="8" fillId="4" borderId="0" xfId="0" applyFont="1" applyFill="1" applyAlignment="1">
      <alignment vertical="center"/>
    </xf>
    <xf numFmtId="164" fontId="11" fillId="6" borderId="0" xfId="0" applyNumberFormat="1" applyFont="1" applyFill="1" applyAlignment="1">
      <alignment horizontal="center" vertical="center" wrapText="1"/>
    </xf>
    <xf numFmtId="0" fontId="8" fillId="3" borderId="1" xfId="1" applyFont="1" applyFill="1" applyBorder="1" applyAlignment="1">
      <alignment vertical="center" wrapText="1"/>
    </xf>
    <xf numFmtId="0" fontId="13" fillId="3" borderId="1" xfId="1" applyFont="1" applyFill="1" applyBorder="1" applyAlignment="1">
      <alignment vertical="center" wrapText="1"/>
    </xf>
    <xf numFmtId="0" fontId="9" fillId="3" borderId="1" xfId="1" applyFont="1" applyFill="1" applyBorder="1" applyAlignment="1">
      <alignment vertical="center" wrapText="1"/>
    </xf>
    <xf numFmtId="0" fontId="8" fillId="3" borderId="3" xfId="1" applyFont="1" applyFill="1" applyBorder="1" applyAlignment="1">
      <alignment vertical="center" wrapText="1"/>
    </xf>
    <xf numFmtId="0" fontId="8" fillId="6" borderId="1" xfId="0" applyFont="1" applyFill="1" applyBorder="1" applyAlignment="1">
      <alignment horizontal="center" vertical="center"/>
    </xf>
    <xf numFmtId="0" fontId="8" fillId="6" borderId="7" xfId="0" applyFont="1" applyFill="1" applyBorder="1" applyAlignment="1">
      <alignment horizontal="center" vertical="center"/>
    </xf>
    <xf numFmtId="0" fontId="8" fillId="0" borderId="0" xfId="0" applyFont="1" applyAlignment="1">
      <alignment horizontal="center" vertical="center"/>
    </xf>
    <xf numFmtId="0" fontId="8" fillId="0" borderId="0" xfId="0" applyFont="1" applyFill="1" applyAlignment="1">
      <alignment horizontal="center" vertical="center"/>
    </xf>
    <xf numFmtId="0" fontId="8" fillId="0" borderId="1" xfId="0" applyFont="1" applyBorder="1" applyAlignment="1">
      <alignment horizontal="center" vertical="center"/>
    </xf>
    <xf numFmtId="0" fontId="8" fillId="7" borderId="1" xfId="0" applyFont="1" applyFill="1" applyBorder="1" applyAlignment="1">
      <alignment horizontal="center" vertical="center"/>
    </xf>
    <xf numFmtId="0" fontId="8" fillId="0" borderId="0" xfId="0" applyFont="1" applyFill="1" applyBorder="1" applyAlignment="1">
      <alignment horizontal="center" vertical="center"/>
    </xf>
    <xf numFmtId="0" fontId="8" fillId="9" borderId="0" xfId="0" applyFont="1" applyFill="1" applyAlignment="1">
      <alignment vertical="center"/>
    </xf>
    <xf numFmtId="0" fontId="8" fillId="9" borderId="0" xfId="0" applyFont="1" applyFill="1" applyAlignment="1">
      <alignment horizontal="center" vertical="center"/>
    </xf>
    <xf numFmtId="0" fontId="8" fillId="9" borderId="1" xfId="0" applyFont="1" applyFill="1" applyBorder="1" applyAlignment="1">
      <alignment horizontal="center" vertical="center"/>
    </xf>
    <xf numFmtId="164" fontId="11" fillId="9" borderId="0" xfId="0" applyNumberFormat="1" applyFont="1" applyFill="1" applyAlignment="1">
      <alignment horizontal="center" vertical="center"/>
    </xf>
    <xf numFmtId="0" fontId="8" fillId="4" borderId="1" xfId="0" applyFont="1" applyFill="1" applyBorder="1" applyAlignment="1">
      <alignment horizontal="center" vertical="center" wrapText="1"/>
    </xf>
    <xf numFmtId="164" fontId="11" fillId="9" borderId="0" xfId="0" applyNumberFormat="1" applyFont="1" applyFill="1" applyAlignment="1">
      <alignment horizontal="center" vertical="center" wrapText="1"/>
    </xf>
    <xf numFmtId="0" fontId="8" fillId="9" borderId="6" xfId="0" applyFont="1" applyFill="1" applyBorder="1" applyAlignment="1">
      <alignment horizontal="center" vertical="center"/>
    </xf>
    <xf numFmtId="0" fontId="9" fillId="0" borderId="1" xfId="3" applyFont="1" applyFill="1" applyBorder="1" applyAlignment="1">
      <alignment horizontal="center" vertical="center" wrapText="1"/>
    </xf>
    <xf numFmtId="0" fontId="8" fillId="9" borderId="7" xfId="0" applyFont="1" applyFill="1" applyBorder="1" applyAlignment="1">
      <alignment horizontal="center" vertical="center"/>
    </xf>
    <xf numFmtId="0" fontId="8" fillId="11" borderId="0" xfId="0" applyFont="1" applyFill="1" applyAlignment="1">
      <alignment vertical="center"/>
    </xf>
    <xf numFmtId="0" fontId="8" fillId="11" borderId="0" xfId="0" applyFont="1" applyFill="1" applyAlignment="1">
      <alignment horizontal="center" vertical="center"/>
    </xf>
    <xf numFmtId="164" fontId="11" fillId="11" borderId="0" xfId="0" applyNumberFormat="1" applyFont="1" applyFill="1" applyAlignment="1">
      <alignment horizontal="center" vertical="center"/>
    </xf>
    <xf numFmtId="164" fontId="11" fillId="11" borderId="0" xfId="0" applyNumberFormat="1" applyFont="1" applyFill="1" applyAlignment="1">
      <alignment horizontal="center" vertical="center" wrapText="1"/>
    </xf>
    <xf numFmtId="0" fontId="9" fillId="0" borderId="1" xfId="9"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12" borderId="1" xfId="4"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11" borderId="1" xfId="0" applyFont="1" applyFill="1" applyBorder="1" applyAlignment="1">
      <alignment horizontal="center" vertical="center"/>
    </xf>
    <xf numFmtId="0" fontId="8" fillId="11" borderId="7" xfId="0" applyFont="1" applyFill="1" applyBorder="1" applyAlignment="1">
      <alignment horizontal="center" vertical="center"/>
    </xf>
    <xf numFmtId="0" fontId="8" fillId="8" borderId="0" xfId="0" applyFont="1" applyFill="1" applyAlignment="1">
      <alignment vertical="center"/>
    </xf>
    <xf numFmtId="0" fontId="8" fillId="8" borderId="0" xfId="0" applyFont="1" applyFill="1" applyAlignment="1">
      <alignment horizontal="center" vertical="center"/>
    </xf>
    <xf numFmtId="164" fontId="11" fillId="8" borderId="0" xfId="0" applyNumberFormat="1" applyFont="1" applyFill="1" applyAlignment="1">
      <alignment horizontal="center" vertical="center"/>
    </xf>
    <xf numFmtId="164" fontId="11" fillId="8" borderId="0" xfId="0" applyNumberFormat="1" applyFont="1" applyFill="1" applyAlignment="1">
      <alignment horizontal="center" vertical="center" wrapText="1"/>
    </xf>
    <xf numFmtId="0" fontId="11" fillId="8" borderId="1" xfId="0" applyFont="1" applyFill="1" applyBorder="1" applyAlignment="1">
      <alignment horizontal="center" vertical="center"/>
    </xf>
    <xf numFmtId="0" fontId="11" fillId="8" borderId="6" xfId="0" applyFont="1" applyFill="1" applyBorder="1" applyAlignment="1">
      <alignment horizontal="center" vertical="center"/>
    </xf>
    <xf numFmtId="0" fontId="9" fillId="0" borderId="1" xfId="10" applyFont="1" applyFill="1" applyBorder="1" applyAlignment="1">
      <alignment horizontal="center" vertical="center" wrapText="1"/>
    </xf>
    <xf numFmtId="0" fontId="9" fillId="0" borderId="1" xfId="5" applyFont="1" applyFill="1" applyBorder="1" applyAlignment="1">
      <alignment horizontal="center" vertical="center" wrapText="1"/>
    </xf>
    <xf numFmtId="0" fontId="9" fillId="12" borderId="1" xfId="5" applyFont="1" applyFill="1" applyBorder="1" applyAlignment="1">
      <alignment horizontal="center" vertical="center" wrapText="1"/>
    </xf>
    <xf numFmtId="0" fontId="8" fillId="12" borderId="0" xfId="0" applyFont="1" applyFill="1" applyAlignment="1">
      <alignment horizontal="center" vertical="center"/>
    </xf>
    <xf numFmtId="0" fontId="8" fillId="0" borderId="6" xfId="0" applyFont="1" applyBorder="1" applyAlignment="1">
      <alignment horizontal="center" vertical="center"/>
    </xf>
    <xf numFmtId="0" fontId="9" fillId="10" borderId="0" xfId="0" applyFont="1" applyFill="1" applyBorder="1" applyAlignment="1">
      <alignment horizontal="center" vertical="center"/>
    </xf>
    <xf numFmtId="164" fontId="11" fillId="10" borderId="0" xfId="0" applyNumberFormat="1" applyFont="1" applyFill="1" applyBorder="1" applyAlignment="1">
      <alignment horizontal="center" vertical="center"/>
    </xf>
    <xf numFmtId="0" fontId="8" fillId="0" borderId="0" xfId="0" applyFont="1" applyBorder="1" applyAlignment="1">
      <alignment vertical="center"/>
    </xf>
    <xf numFmtId="0" fontId="8" fillId="0" borderId="7" xfId="0" applyFont="1" applyBorder="1" applyAlignment="1">
      <alignment horizontal="center" vertical="center"/>
    </xf>
    <xf numFmtId="0" fontId="8" fillId="7" borderId="7" xfId="0" applyFont="1" applyFill="1" applyBorder="1" applyAlignment="1">
      <alignment horizontal="center" vertical="center"/>
    </xf>
    <xf numFmtId="164" fontId="11" fillId="0" borderId="0" xfId="0" applyNumberFormat="1" applyFont="1" applyBorder="1" applyAlignment="1">
      <alignment horizontal="center" vertical="center"/>
    </xf>
    <xf numFmtId="164" fontId="11" fillId="10" borderId="0" xfId="0" applyNumberFormat="1" applyFont="1" applyFill="1" applyBorder="1" applyAlignment="1">
      <alignment horizontal="center" vertical="center" wrapText="1"/>
    </xf>
    <xf numFmtId="0" fontId="8" fillId="3" borderId="10" xfId="1" applyFont="1" applyFill="1" applyBorder="1" applyAlignment="1">
      <alignment vertical="center" wrapText="1"/>
    </xf>
    <xf numFmtId="0" fontId="9" fillId="0" borderId="7" xfId="0" applyFont="1" applyFill="1" applyBorder="1" applyAlignment="1">
      <alignment horizontal="center" vertical="center" wrapText="1"/>
    </xf>
    <xf numFmtId="0" fontId="9" fillId="0" borderId="7" xfId="11" applyFont="1" applyFill="1" applyBorder="1" applyAlignment="1">
      <alignment horizontal="center" vertical="center" wrapText="1"/>
    </xf>
    <xf numFmtId="0" fontId="9" fillId="0" borderId="7" xfId="6" applyFont="1" applyFill="1" applyBorder="1" applyAlignment="1">
      <alignment horizontal="center" vertical="center" wrapText="1"/>
    </xf>
    <xf numFmtId="0" fontId="9" fillId="12" borderId="7" xfId="0" applyFont="1" applyFill="1" applyBorder="1" applyAlignment="1">
      <alignment horizontal="center" vertical="center" wrapText="1"/>
    </xf>
    <xf numFmtId="0" fontId="8" fillId="3" borderId="8" xfId="1" applyFont="1" applyFill="1" applyBorder="1" applyAlignment="1">
      <alignment vertical="center" wrapText="1"/>
    </xf>
    <xf numFmtId="0" fontId="9" fillId="0" borderId="1" xfId="11" applyFont="1" applyFill="1" applyBorder="1" applyAlignment="1">
      <alignment horizontal="center" vertical="center" wrapText="1"/>
    </xf>
    <xf numFmtId="0" fontId="9" fillId="0" borderId="1" xfId="6" applyFont="1" applyFill="1" applyBorder="1" applyAlignment="1">
      <alignment horizontal="center" vertical="center" wrapText="1"/>
    </xf>
    <xf numFmtId="0" fontId="9" fillId="12" borderId="1" xfId="6" applyFont="1" applyFill="1" applyBorder="1" applyAlignment="1">
      <alignment horizontal="center" vertical="center" wrapText="1"/>
    </xf>
    <xf numFmtId="0" fontId="13" fillId="3" borderId="8" xfId="1" applyFont="1" applyFill="1" applyBorder="1" applyAlignment="1">
      <alignment vertical="center" wrapText="1"/>
    </xf>
    <xf numFmtId="0" fontId="9" fillId="3" borderId="8" xfId="1" applyFont="1" applyFill="1" applyBorder="1" applyAlignment="1">
      <alignment vertical="center" wrapText="1"/>
    </xf>
    <xf numFmtId="0" fontId="8" fillId="3" borderId="9" xfId="1" applyFont="1" applyFill="1" applyBorder="1" applyAlignment="1">
      <alignment vertical="center" wrapText="1"/>
    </xf>
    <xf numFmtId="0" fontId="9" fillId="0" borderId="6" xfId="0" applyFont="1" applyFill="1" applyBorder="1" applyAlignment="1">
      <alignment horizontal="center" vertical="center" wrapText="1"/>
    </xf>
    <xf numFmtId="0" fontId="9" fillId="0" borderId="6" xfId="11" applyFont="1" applyFill="1" applyBorder="1" applyAlignment="1">
      <alignment horizontal="center" vertical="center" wrapText="1"/>
    </xf>
    <xf numFmtId="0" fontId="9" fillId="0" borderId="6" xfId="6" applyFont="1" applyFill="1" applyBorder="1" applyAlignment="1">
      <alignment horizontal="center" vertical="center" wrapText="1"/>
    </xf>
    <xf numFmtId="0" fontId="9" fillId="12" borderId="6" xfId="0" applyFont="1" applyFill="1" applyBorder="1" applyAlignment="1">
      <alignment horizontal="center" vertical="center" wrapText="1"/>
    </xf>
    <xf numFmtId="0" fontId="8" fillId="7" borderId="0" xfId="0" applyFont="1" applyFill="1" applyAlignment="1">
      <alignment vertical="center"/>
    </xf>
    <xf numFmtId="2" fontId="14" fillId="21" borderId="0" xfId="0" applyNumberFormat="1" applyFont="1" applyFill="1" applyBorder="1" applyAlignment="1">
      <alignment horizontal="center" wrapText="1"/>
    </xf>
    <xf numFmtId="0" fontId="4" fillId="2" borderId="0" xfId="0" applyFont="1" applyFill="1" applyBorder="1" applyAlignment="1">
      <alignment horizontal="center" wrapText="1"/>
    </xf>
    <xf numFmtId="2" fontId="4" fillId="2" borderId="0" xfId="0" applyNumberFormat="1" applyFont="1" applyFill="1" applyBorder="1" applyAlignment="1">
      <alignment horizontal="center" wrapText="1"/>
    </xf>
    <xf numFmtId="0" fontId="4"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2" fontId="4" fillId="23" borderId="0" xfId="0" applyNumberFormat="1" applyFont="1" applyFill="1" applyBorder="1" applyAlignment="1">
      <alignment horizontal="center" vertical="center" wrapText="1"/>
    </xf>
    <xf numFmtId="2" fontId="7" fillId="7" borderId="0"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3" borderId="1" xfId="1" applyFont="1" applyFill="1" applyBorder="1" applyAlignment="1">
      <alignment vertical="center" wrapText="1"/>
    </xf>
    <xf numFmtId="164" fontId="0" fillId="0" borderId="1" xfId="0" applyNumberFormat="1" applyBorder="1" applyAlignment="1">
      <alignment horizontal="center" vertical="center" wrapText="1"/>
    </xf>
    <xf numFmtId="2" fontId="7" fillId="5" borderId="1" xfId="0" applyNumberFormat="1" applyFont="1" applyFill="1" applyBorder="1" applyAlignment="1">
      <alignment horizontal="center" vertical="center" wrapText="1"/>
    </xf>
    <xf numFmtId="0" fontId="5" fillId="3" borderId="1" xfId="1" applyFont="1" applyFill="1" applyBorder="1" applyAlignment="1">
      <alignment vertical="center" wrapText="1"/>
    </xf>
    <xf numFmtId="0" fontId="6" fillId="3" borderId="1" xfId="1" applyFont="1" applyFill="1" applyBorder="1" applyAlignment="1">
      <alignment vertical="center" wrapText="1"/>
    </xf>
    <xf numFmtId="0" fontId="7" fillId="0" borderId="7" xfId="0" applyFont="1" applyBorder="1" applyAlignment="1">
      <alignment horizontal="center" vertical="center" wrapText="1"/>
    </xf>
    <xf numFmtId="0" fontId="3" fillId="3" borderId="7" xfId="1" applyFont="1" applyFill="1" applyBorder="1" applyAlignment="1">
      <alignment vertical="center" wrapText="1"/>
    </xf>
    <xf numFmtId="164" fontId="0" fillId="0" borderId="7" xfId="0" applyNumberFormat="1" applyBorder="1" applyAlignment="1">
      <alignment horizontal="center" vertical="center" wrapText="1"/>
    </xf>
    <xf numFmtId="2" fontId="7" fillId="5" borderId="7" xfId="0" applyNumberFormat="1" applyFont="1" applyFill="1" applyBorder="1" applyAlignment="1">
      <alignment horizontal="center" vertical="center" wrapText="1"/>
    </xf>
    <xf numFmtId="0" fontId="7" fillId="0" borderId="14" xfId="0" applyFont="1" applyBorder="1" applyAlignment="1">
      <alignment horizontal="center" vertical="center" wrapText="1"/>
    </xf>
    <xf numFmtId="164" fontId="0" fillId="0" borderId="14" xfId="0" applyNumberFormat="1" applyBorder="1" applyAlignment="1">
      <alignment horizontal="center" vertical="center" wrapText="1"/>
    </xf>
    <xf numFmtId="2" fontId="7" fillId="5" borderId="14"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164" fontId="0" fillId="0" borderId="3" xfId="0" applyNumberFormat="1" applyBorder="1" applyAlignment="1">
      <alignment horizontal="center" vertical="center" wrapText="1"/>
    </xf>
    <xf numFmtId="2" fontId="7" fillId="5" borderId="3" xfId="0" applyNumberFormat="1" applyFont="1" applyFill="1" applyBorder="1" applyAlignment="1">
      <alignment horizontal="center" vertical="center" wrapText="1"/>
    </xf>
    <xf numFmtId="2" fontId="0" fillId="22" borderId="15" xfId="0" applyNumberFormat="1" applyFill="1" applyBorder="1" applyAlignment="1">
      <alignment horizontal="center" vertical="center"/>
    </xf>
    <xf numFmtId="2" fontId="0" fillId="22" borderId="16" xfId="0" applyNumberFormat="1" applyFill="1" applyBorder="1" applyAlignment="1">
      <alignment horizontal="center" vertical="center"/>
    </xf>
    <xf numFmtId="2" fontId="0" fillId="22" borderId="17" xfId="0" applyNumberFormat="1" applyFill="1" applyBorder="1" applyAlignment="1">
      <alignment horizontal="center" vertical="center"/>
    </xf>
    <xf numFmtId="2" fontId="0" fillId="22" borderId="7" xfId="0" applyNumberFormat="1" applyFill="1" applyBorder="1" applyAlignment="1">
      <alignment horizontal="center" vertical="center"/>
    </xf>
    <xf numFmtId="2" fontId="0" fillId="22" borderId="1" xfId="0" applyNumberFormat="1" applyFill="1" applyBorder="1" applyAlignment="1">
      <alignment horizontal="center" vertical="center"/>
    </xf>
    <xf numFmtId="2" fontId="0" fillId="21" borderId="0" xfId="0" applyNumberFormat="1" applyFont="1" applyFill="1" applyAlignment="1">
      <alignment horizontal="center" vertical="center"/>
    </xf>
    <xf numFmtId="2" fontId="4" fillId="2" borderId="19" xfId="0" applyNumberFormat="1" applyFont="1" applyFill="1" applyBorder="1" applyAlignment="1">
      <alignment horizontal="center" wrapText="1"/>
    </xf>
    <xf numFmtId="2" fontId="4" fillId="2" borderId="21" xfId="0" applyNumberFormat="1" applyFont="1" applyFill="1" applyBorder="1" applyAlignment="1">
      <alignment horizontal="center" wrapText="1"/>
    </xf>
    <xf numFmtId="2" fontId="4" fillId="2" borderId="23" xfId="0" applyNumberFormat="1" applyFont="1" applyFill="1" applyBorder="1" applyAlignment="1">
      <alignment horizontal="center" wrapText="1"/>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3" fillId="22" borderId="14" xfId="1" applyFont="1" applyFill="1" applyBorder="1" applyAlignment="1">
      <alignment vertical="center" wrapText="1"/>
    </xf>
    <xf numFmtId="0" fontId="3" fillId="22" borderId="1" xfId="1" applyFont="1" applyFill="1" applyBorder="1" applyAlignment="1">
      <alignment vertical="center" wrapText="1"/>
    </xf>
    <xf numFmtId="0" fontId="3" fillId="22" borderId="3" xfId="1" applyFont="1" applyFill="1" applyBorder="1" applyAlignment="1">
      <alignment vertical="center" wrapText="1"/>
    </xf>
    <xf numFmtId="0" fontId="0" fillId="17" borderId="24" xfId="0" applyFont="1" applyFill="1" applyBorder="1" applyAlignment="1">
      <alignment vertical="center" wrapText="1"/>
    </xf>
    <xf numFmtId="0" fontId="1" fillId="16" borderId="2" xfId="0" applyFont="1" applyFill="1" applyBorder="1" applyAlignment="1">
      <alignment vertical="center" wrapText="1"/>
    </xf>
    <xf numFmtId="0" fontId="0" fillId="20" borderId="2" xfId="0" applyFont="1" applyFill="1" applyBorder="1" applyAlignment="1">
      <alignment vertical="center" wrapText="1"/>
    </xf>
    <xf numFmtId="0" fontId="0" fillId="19" borderId="2" xfId="0" applyFont="1" applyFill="1" applyBorder="1" applyAlignment="1">
      <alignment vertical="center" wrapText="1"/>
    </xf>
    <xf numFmtId="0" fontId="1" fillId="16" borderId="25" xfId="0" applyFont="1" applyFill="1" applyBorder="1" applyAlignment="1">
      <alignment vertical="center" wrapText="1"/>
    </xf>
    <xf numFmtId="0" fontId="1" fillId="18" borderId="26" xfId="0" applyFont="1" applyFill="1" applyBorder="1" applyAlignment="1">
      <alignment vertical="center" wrapText="1"/>
    </xf>
    <xf numFmtId="0" fontId="0" fillId="11" borderId="2" xfId="0" applyFont="1" applyFill="1" applyBorder="1" applyAlignment="1">
      <alignment vertical="center" wrapText="1"/>
    </xf>
    <xf numFmtId="0" fontId="1" fillId="18" borderId="2" xfId="0" applyFont="1" applyFill="1" applyBorder="1" applyAlignment="1">
      <alignment vertical="center" wrapText="1"/>
    </xf>
    <xf numFmtId="0" fontId="0" fillId="17" borderId="2" xfId="0" applyFont="1" applyFill="1" applyBorder="1" applyAlignment="1">
      <alignment vertical="center" wrapText="1"/>
    </xf>
    <xf numFmtId="0" fontId="0" fillId="15" borderId="2" xfId="0" applyFont="1" applyFill="1" applyBorder="1" applyAlignment="1">
      <alignment vertical="center" wrapText="1"/>
    </xf>
    <xf numFmtId="0" fontId="0" fillId="14" borderId="2"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5" fillId="6" borderId="0" xfId="0" applyFont="1" applyFill="1" applyAlignment="1">
      <alignment horizontal="center" vertical="center"/>
    </xf>
    <xf numFmtId="0" fontId="16" fillId="9" borderId="0" xfId="0" applyFont="1" applyFill="1" applyAlignment="1">
      <alignment horizontal="center" vertical="center"/>
    </xf>
    <xf numFmtId="0" fontId="15" fillId="11" borderId="1" xfId="0" applyFont="1" applyFill="1" applyBorder="1" applyAlignment="1">
      <alignment horizontal="center" vertical="center"/>
    </xf>
    <xf numFmtId="0" fontId="17" fillId="8" borderId="1" xfId="0" applyFont="1" applyFill="1" applyBorder="1" applyAlignment="1">
      <alignment horizontal="center" vertical="center"/>
    </xf>
    <xf numFmtId="0" fontId="15" fillId="10" borderId="0" xfId="0" applyFont="1" applyFill="1" applyBorder="1" applyAlignment="1">
      <alignment horizontal="center" vertical="center"/>
    </xf>
    <xf numFmtId="1" fontId="18" fillId="0" borderId="0" xfId="0" applyNumberFormat="1" applyFont="1" applyFill="1" applyAlignment="1">
      <alignment horizontal="center"/>
    </xf>
    <xf numFmtId="1" fontId="18" fillId="24" borderId="0" xfId="0" applyNumberFormat="1" applyFont="1" applyFill="1" applyAlignment="1">
      <alignment horizontal="center"/>
    </xf>
    <xf numFmtId="165" fontId="0" fillId="25" borderId="0" xfId="0" applyNumberFormat="1" applyFill="1"/>
    <xf numFmtId="1" fontId="0" fillId="0" borderId="0" xfId="0" applyNumberFormat="1"/>
    <xf numFmtId="1" fontId="18" fillId="0" borderId="0" xfId="0" applyNumberFormat="1" applyFont="1" applyAlignment="1">
      <alignment horizontal="center"/>
    </xf>
    <xf numFmtId="0" fontId="21" fillId="0" borderId="0" xfId="0" applyFont="1"/>
    <xf numFmtId="1" fontId="18" fillId="26" borderId="0" xfId="0" applyNumberFormat="1" applyFont="1" applyFill="1" applyAlignment="1">
      <alignment horizontal="center"/>
    </xf>
    <xf numFmtId="165" fontId="21" fillId="27" borderId="0" xfId="0" applyNumberFormat="1" applyFont="1" applyFill="1"/>
    <xf numFmtId="1" fontId="21" fillId="0" borderId="0" xfId="0" applyNumberFormat="1" applyFont="1"/>
    <xf numFmtId="1" fontId="8" fillId="0" borderId="0" xfId="0" applyNumberFormat="1" applyFont="1" applyAlignment="1">
      <alignment vertical="center"/>
    </xf>
    <xf numFmtId="1" fontId="8" fillId="0" borderId="0" xfId="0" applyNumberFormat="1" applyFont="1" applyFill="1" applyAlignment="1">
      <alignment vertical="center"/>
    </xf>
    <xf numFmtId="0" fontId="10" fillId="29" borderId="0" xfId="0" applyFont="1" applyFill="1" applyAlignment="1">
      <alignment horizontal="center" vertical="center" wrapText="1"/>
    </xf>
    <xf numFmtId="0" fontId="10" fillId="30" borderId="1" xfId="0" applyFont="1" applyFill="1" applyBorder="1" applyAlignment="1">
      <alignment vertical="center" wrapText="1"/>
    </xf>
    <xf numFmtId="0" fontId="10" fillId="30" borderId="7" xfId="0" applyFont="1" applyFill="1" applyBorder="1" applyAlignment="1">
      <alignment vertical="center" wrapText="1"/>
    </xf>
    <xf numFmtId="0" fontId="9" fillId="30" borderId="7" xfId="0" applyFont="1" applyFill="1" applyBorder="1" applyAlignment="1">
      <alignment vertical="center" wrapText="1"/>
    </xf>
    <xf numFmtId="0" fontId="22" fillId="30" borderId="7" xfId="0" applyFont="1" applyFill="1" applyBorder="1" applyAlignment="1">
      <alignment vertical="center" wrapText="1"/>
    </xf>
    <xf numFmtId="0" fontId="10" fillId="30" borderId="27" xfId="0" applyFont="1" applyFill="1" applyBorder="1" applyAlignment="1">
      <alignment vertical="center" wrapText="1"/>
    </xf>
    <xf numFmtId="0" fontId="8" fillId="0" borderId="0" xfId="0" applyFont="1" applyAlignment="1">
      <alignment vertical="center" wrapText="1"/>
    </xf>
    <xf numFmtId="0" fontId="8" fillId="0" borderId="0" xfId="0" applyFont="1" applyFill="1" applyBorder="1" applyAlignment="1">
      <alignment vertical="center"/>
    </xf>
    <xf numFmtId="0" fontId="8" fillId="0" borderId="0" xfId="0" applyFont="1" applyFill="1" applyBorder="1" applyAlignment="1">
      <alignment horizontal="center" vertical="center" wrapText="1"/>
    </xf>
    <xf numFmtId="165" fontId="8" fillId="0" borderId="0" xfId="0" applyNumberFormat="1" applyFont="1" applyAlignment="1">
      <alignment vertical="center"/>
    </xf>
    <xf numFmtId="165" fontId="8" fillId="0" borderId="0" xfId="0" applyNumberFormat="1" applyFont="1" applyFill="1" applyBorder="1" applyAlignment="1">
      <alignment vertical="center"/>
    </xf>
    <xf numFmtId="2" fontId="8" fillId="0" borderId="0" xfId="0" applyNumberFormat="1" applyFont="1" applyAlignment="1">
      <alignment vertical="center"/>
    </xf>
    <xf numFmtId="165" fontId="8"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5" fontId="13" fillId="0" borderId="0" xfId="1" applyNumberFormat="1" applyFont="1" applyFill="1" applyBorder="1" applyAlignment="1">
      <alignment vertical="center" wrapText="1"/>
    </xf>
    <xf numFmtId="165" fontId="8" fillId="40" borderId="20" xfId="0" applyNumberFormat="1" applyFont="1" applyFill="1" applyBorder="1" applyAlignment="1">
      <alignment horizontal="center" vertical="center"/>
    </xf>
    <xf numFmtId="165" fontId="8" fillId="39" borderId="21" xfId="0" applyNumberFormat="1" applyFont="1" applyFill="1" applyBorder="1" applyAlignment="1">
      <alignment horizontal="center" vertical="center" wrapText="1"/>
    </xf>
    <xf numFmtId="165" fontId="8" fillId="31" borderId="20" xfId="0" applyNumberFormat="1" applyFont="1" applyFill="1" applyBorder="1" applyAlignment="1">
      <alignment horizontal="center" vertical="center"/>
    </xf>
    <xf numFmtId="165" fontId="8" fillId="31" borderId="21" xfId="0" applyNumberFormat="1" applyFont="1" applyFill="1" applyBorder="1" applyAlignment="1">
      <alignment horizontal="center" vertical="center"/>
    </xf>
    <xf numFmtId="165" fontId="8" fillId="31" borderId="22" xfId="0" applyNumberFormat="1" applyFont="1" applyFill="1" applyBorder="1" applyAlignment="1">
      <alignment horizontal="center" vertical="center"/>
    </xf>
    <xf numFmtId="165" fontId="8" fillId="31" borderId="23" xfId="0" applyNumberFormat="1" applyFont="1" applyFill="1" applyBorder="1" applyAlignment="1">
      <alignment horizontal="center" vertical="center"/>
    </xf>
    <xf numFmtId="165" fontId="8" fillId="37" borderId="20" xfId="0" applyNumberFormat="1" applyFont="1" applyFill="1" applyBorder="1" applyAlignment="1">
      <alignment horizontal="center" vertical="center"/>
    </xf>
    <xf numFmtId="165" fontId="8" fillId="37" borderId="21" xfId="0" applyNumberFormat="1" applyFont="1" applyFill="1" applyBorder="1" applyAlignment="1">
      <alignment horizontal="center" vertical="center"/>
    </xf>
    <xf numFmtId="165" fontId="8" fillId="37" borderId="22" xfId="0" applyNumberFormat="1" applyFont="1" applyFill="1" applyBorder="1" applyAlignment="1">
      <alignment horizontal="center" vertical="center"/>
    </xf>
    <xf numFmtId="165" fontId="8" fillId="37" borderId="23" xfId="0" applyNumberFormat="1" applyFont="1" applyFill="1" applyBorder="1" applyAlignment="1">
      <alignment horizontal="center" vertical="center"/>
    </xf>
    <xf numFmtId="165" fontId="8" fillId="38" borderId="20" xfId="0" applyNumberFormat="1" applyFont="1" applyFill="1" applyBorder="1" applyAlignment="1">
      <alignment horizontal="center" vertical="center"/>
    </xf>
    <xf numFmtId="165" fontId="8" fillId="38" borderId="21" xfId="0" applyNumberFormat="1" applyFont="1" applyFill="1" applyBorder="1" applyAlignment="1">
      <alignment horizontal="center" vertical="center"/>
    </xf>
    <xf numFmtId="165" fontId="8" fillId="38" borderId="22" xfId="0" applyNumberFormat="1" applyFont="1" applyFill="1" applyBorder="1" applyAlignment="1">
      <alignment horizontal="center" vertical="center"/>
    </xf>
    <xf numFmtId="165" fontId="8" fillId="38" borderId="23" xfId="0" applyNumberFormat="1" applyFont="1" applyFill="1" applyBorder="1" applyAlignment="1">
      <alignment horizontal="center" vertical="center"/>
    </xf>
    <xf numFmtId="165" fontId="8" fillId="32" borderId="20" xfId="0" applyNumberFormat="1" applyFont="1" applyFill="1" applyBorder="1" applyAlignment="1">
      <alignment horizontal="center" vertical="center"/>
    </xf>
    <xf numFmtId="165" fontId="8" fillId="32" borderId="21" xfId="0" applyNumberFormat="1" applyFont="1" applyFill="1" applyBorder="1" applyAlignment="1">
      <alignment horizontal="center" vertical="center"/>
    </xf>
    <xf numFmtId="165" fontId="8" fillId="32" borderId="22" xfId="0" applyNumberFormat="1" applyFont="1" applyFill="1" applyBorder="1" applyAlignment="1">
      <alignment horizontal="center" vertical="center"/>
    </xf>
    <xf numFmtId="165" fontId="8" fillId="32" borderId="23" xfId="0" applyNumberFormat="1" applyFont="1" applyFill="1" applyBorder="1" applyAlignment="1">
      <alignment horizontal="center" vertical="center"/>
    </xf>
    <xf numFmtId="165" fontId="8" fillId="34" borderId="19" xfId="0" applyNumberFormat="1" applyFont="1" applyFill="1" applyBorder="1" applyAlignment="1">
      <alignment vertical="center"/>
    </xf>
    <xf numFmtId="165" fontId="8" fillId="36" borderId="20" xfId="0" applyNumberFormat="1" applyFont="1" applyFill="1" applyBorder="1" applyAlignment="1">
      <alignment horizontal="center" vertical="center"/>
    </xf>
    <xf numFmtId="165" fontId="8" fillId="36" borderId="21" xfId="0" applyNumberFormat="1" applyFont="1" applyFill="1" applyBorder="1" applyAlignment="1">
      <alignment horizontal="center" vertical="center"/>
    </xf>
    <xf numFmtId="165" fontId="8" fillId="36" borderId="22" xfId="0" applyNumberFormat="1" applyFont="1" applyFill="1" applyBorder="1" applyAlignment="1">
      <alignment horizontal="center" vertical="center"/>
    </xf>
    <xf numFmtId="165" fontId="8" fillId="36" borderId="23" xfId="0" applyNumberFormat="1" applyFont="1" applyFill="1" applyBorder="1" applyAlignment="1">
      <alignment horizontal="center" vertical="center"/>
    </xf>
    <xf numFmtId="165" fontId="8" fillId="7" borderId="30" xfId="0" applyNumberFormat="1" applyFont="1" applyFill="1" applyBorder="1" applyAlignment="1">
      <alignment horizontal="center" vertical="center" wrapText="1"/>
    </xf>
    <xf numFmtId="2" fontId="8" fillId="7" borderId="31" xfId="0" applyNumberFormat="1" applyFont="1" applyFill="1" applyBorder="1" applyAlignment="1">
      <alignment horizontal="center" vertical="center"/>
    </xf>
    <xf numFmtId="165" fontId="23" fillId="6" borderId="18" xfId="0" applyNumberFormat="1" applyFont="1" applyFill="1" applyBorder="1" applyAlignment="1">
      <alignment vertical="center"/>
    </xf>
    <xf numFmtId="165" fontId="23" fillId="6" borderId="19" xfId="0" applyNumberFormat="1" applyFont="1" applyFill="1" applyBorder="1" applyAlignment="1">
      <alignment vertical="center"/>
    </xf>
    <xf numFmtId="165" fontId="23" fillId="35" borderId="18" xfId="0" applyNumberFormat="1" applyFont="1" applyFill="1" applyBorder="1" applyAlignment="1">
      <alignment vertical="center"/>
    </xf>
    <xf numFmtId="165" fontId="23" fillId="35" borderId="19" xfId="0" applyNumberFormat="1" applyFont="1" applyFill="1" applyBorder="1" applyAlignment="1">
      <alignment vertical="center"/>
    </xf>
    <xf numFmtId="165" fontId="23" fillId="33" borderId="18" xfId="0" applyNumberFormat="1" applyFont="1" applyFill="1" applyBorder="1" applyAlignment="1">
      <alignment vertical="center"/>
    </xf>
    <xf numFmtId="165" fontId="23" fillId="33" borderId="19" xfId="0" applyNumberFormat="1" applyFont="1" applyFill="1" applyBorder="1" applyAlignment="1">
      <alignment vertical="center"/>
    </xf>
    <xf numFmtId="165" fontId="23" fillId="8" borderId="18" xfId="0" applyNumberFormat="1" applyFont="1" applyFill="1" applyBorder="1" applyAlignment="1">
      <alignment vertical="center"/>
    </xf>
    <xf numFmtId="165" fontId="23" fillId="8" borderId="19" xfId="0" applyNumberFormat="1" applyFont="1" applyFill="1" applyBorder="1" applyAlignment="1">
      <alignment vertical="center"/>
    </xf>
    <xf numFmtId="165" fontId="23" fillId="34" borderId="18" xfId="0" applyNumberFormat="1" applyFont="1" applyFill="1" applyBorder="1" applyAlignment="1">
      <alignment vertical="center"/>
    </xf>
    <xf numFmtId="165" fontId="8" fillId="0" borderId="0" xfId="0" applyNumberFormat="1" applyFont="1" applyAlignment="1">
      <alignment horizontal="center" vertical="center"/>
    </xf>
    <xf numFmtId="165" fontId="8" fillId="0" borderId="0" xfId="0" applyNumberFormat="1" applyFont="1" applyAlignment="1">
      <alignment horizontal="center" vertical="center" wrapText="1"/>
    </xf>
    <xf numFmtId="2" fontId="8" fillId="0" borderId="0" xfId="0" applyNumberFormat="1" applyFont="1" applyAlignment="1">
      <alignment horizontal="center" vertical="center"/>
    </xf>
    <xf numFmtId="0" fontId="8" fillId="4" borderId="0" xfId="0" applyFont="1" applyFill="1" applyBorder="1" applyAlignment="1">
      <alignment horizontal="center" vertical="center" wrapText="1"/>
    </xf>
    <xf numFmtId="0" fontId="8" fillId="4" borderId="29" xfId="0" applyFont="1" applyFill="1" applyBorder="1" applyAlignment="1">
      <alignment horizontal="center" vertical="center" wrapText="1"/>
    </xf>
    <xf numFmtId="1" fontId="8" fillId="0" borderId="0" xfId="0" applyNumberFormat="1" applyFont="1" applyBorder="1" applyAlignment="1">
      <alignment horizontal="center" vertical="center"/>
    </xf>
    <xf numFmtId="1" fontId="8" fillId="0" borderId="29" xfId="0" applyNumberFormat="1" applyFont="1" applyBorder="1" applyAlignment="1">
      <alignment horizontal="center" vertical="center"/>
    </xf>
    <xf numFmtId="0" fontId="7" fillId="0" borderId="0" xfId="0" applyFont="1" applyAlignment="1">
      <alignment wrapText="1"/>
    </xf>
    <xf numFmtId="165" fontId="8" fillId="0" borderId="21" xfId="0" applyNumberFormat="1" applyFont="1" applyBorder="1" applyAlignment="1">
      <alignment horizontal="center" vertical="center"/>
    </xf>
    <xf numFmtId="165" fontId="8" fillId="0" borderId="23" xfId="0" applyNumberFormat="1" applyFont="1" applyBorder="1" applyAlignment="1">
      <alignment horizontal="center" vertical="center"/>
    </xf>
    <xf numFmtId="0" fontId="11" fillId="2" borderId="28" xfId="0" applyFont="1" applyFill="1" applyBorder="1" applyAlignment="1">
      <alignment horizontal="center" vertical="center" wrapText="1"/>
    </xf>
    <xf numFmtId="0" fontId="11" fillId="2" borderId="28" xfId="0" applyFont="1" applyFill="1" applyBorder="1" applyAlignment="1">
      <alignment horizontal="center" vertical="center"/>
    </xf>
    <xf numFmtId="0" fontId="11" fillId="2" borderId="19" xfId="0" applyFont="1" applyFill="1" applyBorder="1" applyAlignment="1">
      <alignment horizontal="center" vertical="center" wrapText="1"/>
    </xf>
    <xf numFmtId="1" fontId="24" fillId="2" borderId="28" xfId="0" applyNumberFormat="1" applyFont="1" applyFill="1" applyBorder="1" applyAlignment="1">
      <alignment horizontal="center" vertical="center"/>
    </xf>
    <xf numFmtId="165" fontId="14" fillId="28" borderId="1" xfId="0" applyNumberFormat="1" applyFont="1" applyFill="1" applyBorder="1" applyAlignment="1">
      <alignment horizontal="center" vertical="center"/>
    </xf>
    <xf numFmtId="165" fontId="14" fillId="28" borderId="3" xfId="0" applyNumberFormat="1" applyFont="1" applyFill="1" applyBorder="1" applyAlignment="1">
      <alignment horizontal="center" vertical="center"/>
    </xf>
    <xf numFmtId="0" fontId="26" fillId="0" borderId="0" xfId="0" applyFont="1" applyAlignment="1">
      <alignment wrapText="1"/>
    </xf>
    <xf numFmtId="0" fontId="30" fillId="0" borderId="0" xfId="0" applyFont="1" applyFill="1" applyAlignment="1">
      <alignment wrapText="1"/>
    </xf>
    <xf numFmtId="0" fontId="26" fillId="0" borderId="0" xfId="0" applyFont="1" applyFill="1" applyAlignment="1">
      <alignment wrapText="1"/>
    </xf>
    <xf numFmtId="0" fontId="27" fillId="41" borderId="1" xfId="1" applyFont="1" applyFill="1" applyBorder="1" applyAlignment="1">
      <alignment vertical="center" wrapText="1"/>
    </xf>
    <xf numFmtId="0" fontId="27" fillId="4" borderId="1" xfId="0" applyFont="1" applyFill="1" applyBorder="1" applyAlignment="1">
      <alignment horizontal="center" vertical="center" wrapText="1"/>
    </xf>
    <xf numFmtId="1" fontId="27" fillId="42" borderId="1" xfId="0" applyNumberFormat="1" applyFont="1" applyFill="1" applyBorder="1" applyAlignment="1">
      <alignment horizontal="center" vertical="center" wrapText="1"/>
    </xf>
    <xf numFmtId="1" fontId="27" fillId="18" borderId="1" xfId="0" applyNumberFormat="1" applyFont="1" applyFill="1" applyBorder="1" applyAlignment="1">
      <alignment horizontal="center" vertical="center" wrapText="1"/>
    </xf>
    <xf numFmtId="1" fontId="27" fillId="43" borderId="1" xfId="0" applyNumberFormat="1" applyFont="1" applyFill="1" applyBorder="1" applyAlignment="1">
      <alignment horizontal="center" vertical="center" wrapText="1"/>
    </xf>
    <xf numFmtId="1" fontId="27" fillId="37" borderId="1" xfId="0" applyNumberFormat="1" applyFont="1" applyFill="1" applyBorder="1" applyAlignment="1">
      <alignment horizontal="center" vertical="center" wrapText="1"/>
    </xf>
    <xf numFmtId="165" fontId="29" fillId="7" borderId="1" xfId="0" applyNumberFormat="1" applyFont="1" applyFill="1" applyBorder="1" applyAlignment="1">
      <alignment horizontal="center" vertical="center" wrapText="1"/>
    </xf>
    <xf numFmtId="1" fontId="27" fillId="42" borderId="1" xfId="0" applyNumberFormat="1" applyFont="1" applyFill="1" applyBorder="1" applyAlignment="1">
      <alignment horizontal="center" vertical="center"/>
    </xf>
    <xf numFmtId="1" fontId="27" fillId="18" borderId="1" xfId="0" applyNumberFormat="1" applyFont="1" applyFill="1" applyBorder="1" applyAlignment="1">
      <alignment horizontal="center" vertical="center"/>
    </xf>
    <xf numFmtId="1" fontId="27" fillId="43" borderId="1" xfId="0" applyNumberFormat="1" applyFont="1" applyFill="1" applyBorder="1" applyAlignment="1">
      <alignment horizontal="center" vertical="center"/>
    </xf>
    <xf numFmtId="1" fontId="27" fillId="37" borderId="1" xfId="0" applyNumberFormat="1" applyFont="1" applyFill="1" applyBorder="1" applyAlignment="1">
      <alignment horizontal="center" vertical="center"/>
    </xf>
    <xf numFmtId="0" fontId="29" fillId="41" borderId="1" xfId="1" applyFont="1" applyFill="1" applyBorder="1" applyAlignment="1">
      <alignment vertical="center" wrapText="1"/>
    </xf>
    <xf numFmtId="0" fontId="28" fillId="41" borderId="1" xfId="1" applyFont="1" applyFill="1" applyBorder="1" applyAlignment="1">
      <alignment vertical="center" wrapText="1"/>
    </xf>
    <xf numFmtId="1" fontId="27" fillId="11" borderId="1" xfId="0" applyNumberFormat="1" applyFont="1" applyFill="1" applyBorder="1" applyAlignment="1">
      <alignment horizontal="center" vertical="center" wrapText="1"/>
    </xf>
    <xf numFmtId="1" fontId="27" fillId="41" borderId="1" xfId="0" applyNumberFormat="1" applyFont="1" applyFill="1" applyBorder="1" applyAlignment="1">
      <alignment horizontal="center" vertical="center" wrapText="1"/>
    </xf>
    <xf numFmtId="1" fontId="27" fillId="41" borderId="1" xfId="0" applyNumberFormat="1" applyFont="1" applyFill="1" applyBorder="1" applyAlignment="1">
      <alignment horizontal="center" vertical="center"/>
    </xf>
    <xf numFmtId="165" fontId="27" fillId="31" borderId="1" xfId="0" applyNumberFormat="1" applyFont="1" applyFill="1" applyBorder="1" applyAlignment="1">
      <alignment horizontal="center" vertical="center" wrapText="1"/>
    </xf>
    <xf numFmtId="0" fontId="9" fillId="7" borderId="18" xfId="0" applyFont="1" applyFill="1" applyBorder="1" applyAlignment="1">
      <alignment horizontal="center" vertical="center" wrapText="1"/>
    </xf>
    <xf numFmtId="0" fontId="8" fillId="0" borderId="20" xfId="0" applyFont="1" applyBorder="1" applyAlignment="1">
      <alignment horizontal="center" vertical="center"/>
    </xf>
    <xf numFmtId="165" fontId="8" fillId="7" borderId="0" xfId="0" applyNumberFormat="1" applyFont="1" applyFill="1" applyBorder="1" applyAlignment="1">
      <alignment vertical="center"/>
    </xf>
    <xf numFmtId="165" fontId="8" fillId="7" borderId="0" xfId="0" applyNumberFormat="1" applyFont="1" applyFill="1" applyAlignment="1">
      <alignment vertical="center"/>
    </xf>
    <xf numFmtId="165" fontId="8" fillId="7" borderId="18" xfId="0" applyNumberFormat="1" applyFont="1" applyFill="1" applyBorder="1" applyAlignment="1">
      <alignment horizontal="right" vertical="center"/>
    </xf>
    <xf numFmtId="2" fontId="8" fillId="7" borderId="19" xfId="0" applyNumberFormat="1" applyFont="1" applyFill="1" applyBorder="1" applyAlignment="1">
      <alignment vertical="center"/>
    </xf>
    <xf numFmtId="165" fontId="8" fillId="7" borderId="22" xfId="0" applyNumberFormat="1" applyFont="1" applyFill="1" applyBorder="1" applyAlignment="1">
      <alignment horizontal="right" vertical="center"/>
    </xf>
    <xf numFmtId="2" fontId="8" fillId="7" borderId="23" xfId="0" applyNumberFormat="1" applyFont="1" applyFill="1" applyBorder="1" applyAlignment="1">
      <alignment vertical="center"/>
    </xf>
    <xf numFmtId="0" fontId="8" fillId="12" borderId="18" xfId="0" applyFont="1" applyFill="1" applyBorder="1" applyAlignment="1">
      <alignment vertical="center"/>
    </xf>
    <xf numFmtId="0" fontId="8" fillId="12" borderId="19" xfId="0" applyFont="1" applyFill="1" applyBorder="1" applyAlignment="1">
      <alignment vertical="center" wrapText="1"/>
    </xf>
    <xf numFmtId="0" fontId="8" fillId="12" borderId="20" xfId="0" applyFont="1" applyFill="1" applyBorder="1" applyAlignment="1">
      <alignment vertical="center"/>
    </xf>
    <xf numFmtId="2" fontId="8" fillId="33" borderId="21" xfId="0" applyNumberFormat="1" applyFont="1" applyFill="1" applyBorder="1" applyAlignment="1">
      <alignment horizontal="center" vertical="center"/>
    </xf>
    <xf numFmtId="0" fontId="8" fillId="38" borderId="22" xfId="0" applyFont="1" applyFill="1" applyBorder="1" applyAlignment="1">
      <alignment vertical="center"/>
    </xf>
    <xf numFmtId="2" fontId="8" fillId="38" borderId="23" xfId="0" applyNumberFormat="1" applyFont="1" applyFill="1" applyBorder="1" applyAlignment="1">
      <alignment horizontal="center" vertical="center"/>
    </xf>
    <xf numFmtId="0" fontId="29" fillId="22" borderId="1" xfId="1" applyFont="1" applyFill="1" applyBorder="1" applyAlignment="1">
      <alignment vertical="center" wrapText="1"/>
    </xf>
    <xf numFmtId="0" fontId="8" fillId="3" borderId="7" xfId="1" applyFont="1" applyFill="1" applyBorder="1" applyAlignment="1">
      <alignment vertical="center" wrapText="1"/>
    </xf>
    <xf numFmtId="0" fontId="8" fillId="4" borderId="28"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xf numFmtId="0" fontId="0" fillId="22" borderId="18" xfId="0" applyFill="1" applyBorder="1" applyAlignment="1">
      <alignment horizontal="center" vertical="center"/>
    </xf>
    <xf numFmtId="0" fontId="0" fillId="22" borderId="20" xfId="0" applyFill="1" applyBorder="1" applyAlignment="1">
      <alignment horizontal="center" vertical="center"/>
    </xf>
    <xf numFmtId="0" fontId="0" fillId="22" borderId="22" xfId="0" applyFill="1" applyBorder="1" applyAlignment="1">
      <alignment horizontal="center" vertical="center"/>
    </xf>
    <xf numFmtId="0" fontId="8" fillId="22" borderId="14" xfId="1" applyFont="1" applyFill="1" applyBorder="1" applyAlignment="1">
      <alignment vertical="center" wrapText="1"/>
    </xf>
    <xf numFmtId="0" fontId="8" fillId="22" borderId="1" xfId="1" applyFont="1" applyFill="1" applyBorder="1" applyAlignment="1">
      <alignment vertical="center" wrapText="1"/>
    </xf>
    <xf numFmtId="0" fontId="8" fillId="22" borderId="3" xfId="1" applyFont="1" applyFill="1" applyBorder="1" applyAlignment="1">
      <alignment vertical="center" wrapText="1"/>
    </xf>
    <xf numFmtId="0" fontId="16" fillId="9" borderId="28" xfId="0" applyFont="1" applyFill="1" applyBorder="1" applyAlignment="1">
      <alignment horizontal="center" vertical="center"/>
    </xf>
    <xf numFmtId="0" fontId="32" fillId="22" borderId="20" xfId="0" applyFont="1" applyFill="1" applyBorder="1" applyAlignment="1">
      <alignment horizontal="center" vertical="center"/>
    </xf>
    <xf numFmtId="0" fontId="9" fillId="22" borderId="1" xfId="1" applyFont="1" applyFill="1" applyBorder="1" applyAlignment="1">
      <alignment vertical="center" wrapText="1"/>
    </xf>
    <xf numFmtId="0" fontId="8" fillId="22" borderId="10" xfId="1" applyFont="1" applyFill="1" applyBorder="1" applyAlignment="1">
      <alignment vertical="center" wrapText="1"/>
    </xf>
    <xf numFmtId="0" fontId="8" fillId="22" borderId="8" xfId="1" applyFont="1" applyFill="1" applyBorder="1" applyAlignment="1">
      <alignment vertical="center" wrapText="1"/>
    </xf>
    <xf numFmtId="0" fontId="15" fillId="10" borderId="28" xfId="0" applyFont="1" applyFill="1" applyBorder="1" applyAlignment="1">
      <alignment horizontal="center" vertical="center"/>
    </xf>
    <xf numFmtId="0" fontId="15" fillId="11" borderId="14" xfId="0" applyFont="1" applyFill="1" applyBorder="1" applyAlignment="1">
      <alignment horizontal="center" vertical="center"/>
    </xf>
    <xf numFmtId="0" fontId="17" fillId="8" borderId="14" xfId="0" applyFont="1" applyFill="1" applyBorder="1" applyAlignment="1">
      <alignment horizontal="center" vertical="center"/>
    </xf>
    <xf numFmtId="0" fontId="32" fillId="22" borderId="22" xfId="0" applyFont="1" applyFill="1" applyBorder="1" applyAlignment="1">
      <alignment horizontal="center" vertical="center"/>
    </xf>
    <xf numFmtId="0" fontId="27" fillId="15" borderId="1" xfId="1" applyFont="1" applyFill="1" applyBorder="1" applyAlignment="1">
      <alignment vertical="center" wrapText="1"/>
    </xf>
    <xf numFmtId="0" fontId="14" fillId="0" borderId="0" xfId="0" applyFont="1" applyAlignment="1">
      <alignment horizontal="center" vertical="center"/>
    </xf>
    <xf numFmtId="2" fontId="14" fillId="7" borderId="30" xfId="0" applyNumberFormat="1" applyFont="1" applyFill="1" applyBorder="1" applyAlignment="1">
      <alignment horizontal="center" vertical="center"/>
    </xf>
    <xf numFmtId="2" fontId="14" fillId="7" borderId="31" xfId="0" applyNumberFormat="1" applyFont="1" applyFill="1" applyBorder="1" applyAlignment="1">
      <alignment horizontal="center" vertical="center"/>
    </xf>
    <xf numFmtId="0" fontId="8" fillId="7" borderId="18"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14" fillId="0" borderId="20" xfId="0" applyFont="1" applyBorder="1" applyAlignment="1">
      <alignment horizontal="center" vertical="center"/>
    </xf>
    <xf numFmtId="2" fontId="14" fillId="22" borderId="31" xfId="0" applyNumberFormat="1" applyFont="1" applyFill="1" applyBorder="1" applyAlignment="1">
      <alignment horizontal="center" vertical="center"/>
    </xf>
    <xf numFmtId="0" fontId="14" fillId="7" borderId="20" xfId="0" applyFont="1" applyFill="1" applyBorder="1" applyAlignment="1">
      <alignment horizontal="center" vertical="center"/>
    </xf>
    <xf numFmtId="0" fontId="9" fillId="22" borderId="8" xfId="1" applyFont="1" applyFill="1" applyBorder="1" applyAlignment="1">
      <alignment vertical="center" wrapText="1"/>
    </xf>
    <xf numFmtId="0" fontId="14" fillId="15" borderId="20" xfId="0" applyFont="1" applyFill="1" applyBorder="1" applyAlignment="1">
      <alignment horizontal="center" vertical="center"/>
    </xf>
    <xf numFmtId="0" fontId="8" fillId="15" borderId="0" xfId="0" applyFont="1" applyFill="1" applyBorder="1" applyAlignment="1">
      <alignment horizontal="center" vertical="center" wrapText="1"/>
    </xf>
    <xf numFmtId="0" fontId="8" fillId="15" borderId="8" xfId="1" applyFont="1" applyFill="1" applyBorder="1" applyAlignment="1">
      <alignment vertical="center" wrapText="1"/>
    </xf>
    <xf numFmtId="2" fontId="14" fillId="15" borderId="31" xfId="0" applyNumberFormat="1" applyFont="1" applyFill="1" applyBorder="1" applyAlignment="1">
      <alignment horizontal="center" vertical="center"/>
    </xf>
    <xf numFmtId="0" fontId="14" fillId="15" borderId="22" xfId="0" applyFont="1" applyFill="1" applyBorder="1" applyAlignment="1">
      <alignment horizontal="center" vertical="center"/>
    </xf>
    <xf numFmtId="0" fontId="8" fillId="15" borderId="29" xfId="0" applyFont="1" applyFill="1" applyBorder="1" applyAlignment="1">
      <alignment horizontal="center" vertical="center" wrapText="1"/>
    </xf>
    <xf numFmtId="0" fontId="8" fillId="15" borderId="32" xfId="1" applyFont="1" applyFill="1" applyBorder="1" applyAlignment="1">
      <alignment vertical="center" wrapText="1"/>
    </xf>
    <xf numFmtId="2" fontId="14" fillId="15" borderId="33" xfId="0" applyNumberFormat="1" applyFont="1" applyFill="1" applyBorder="1" applyAlignment="1">
      <alignment horizontal="center" vertical="center"/>
    </xf>
    <xf numFmtId="165" fontId="26" fillId="0" borderId="0" xfId="0" applyNumberFormat="1" applyFont="1" applyFill="1" applyAlignment="1">
      <alignment wrapText="1"/>
    </xf>
    <xf numFmtId="0" fontId="29" fillId="4" borderId="1" xfId="0" applyFont="1" applyFill="1" applyBorder="1" applyAlignment="1">
      <alignment horizontal="center" vertical="center"/>
    </xf>
    <xf numFmtId="165" fontId="29" fillId="4" borderId="1" xfId="0" applyNumberFormat="1" applyFont="1" applyFill="1" applyBorder="1" applyAlignment="1">
      <alignment horizontal="center" vertical="center" wrapText="1"/>
    </xf>
    <xf numFmtId="165" fontId="29" fillId="15" borderId="1" xfId="0" applyNumberFormat="1" applyFont="1" applyFill="1" applyBorder="1" applyAlignment="1">
      <alignment horizontal="center" vertical="center" wrapText="1"/>
    </xf>
    <xf numFmtId="0" fontId="29" fillId="4" borderId="7" xfId="0" applyFont="1" applyFill="1" applyBorder="1" applyAlignment="1">
      <alignment horizontal="center" vertical="center"/>
    </xf>
    <xf numFmtId="0" fontId="27" fillId="41" borderId="7" xfId="1" applyFont="1" applyFill="1" applyBorder="1" applyAlignment="1">
      <alignment vertical="center" wrapText="1"/>
    </xf>
    <xf numFmtId="0" fontId="27" fillId="4" borderId="7" xfId="0" applyFont="1" applyFill="1" applyBorder="1" applyAlignment="1">
      <alignment horizontal="center" vertical="center" wrapText="1"/>
    </xf>
    <xf numFmtId="1" fontId="27" fillId="42" borderId="7" xfId="0" applyNumberFormat="1" applyFont="1" applyFill="1" applyBorder="1" applyAlignment="1">
      <alignment horizontal="center" vertical="center"/>
    </xf>
    <xf numFmtId="1" fontId="27" fillId="18" borderId="7" xfId="0" applyNumberFormat="1" applyFont="1" applyFill="1" applyBorder="1" applyAlignment="1">
      <alignment horizontal="center" vertical="center"/>
    </xf>
    <xf numFmtId="1" fontId="27" fillId="43" borderId="7" xfId="0" applyNumberFormat="1" applyFont="1" applyFill="1" applyBorder="1" applyAlignment="1">
      <alignment horizontal="center" vertical="center"/>
    </xf>
    <xf numFmtId="1" fontId="27" fillId="37" borderId="7" xfId="0" applyNumberFormat="1" applyFont="1" applyFill="1" applyBorder="1" applyAlignment="1">
      <alignment horizontal="center" vertical="center"/>
    </xf>
    <xf numFmtId="1" fontId="27" fillId="41" borderId="7" xfId="0" applyNumberFormat="1" applyFont="1" applyFill="1" applyBorder="1" applyAlignment="1">
      <alignment horizontal="center" vertical="center"/>
    </xf>
    <xf numFmtId="165" fontId="27" fillId="31" borderId="7" xfId="0" applyNumberFormat="1" applyFont="1" applyFill="1" applyBorder="1" applyAlignment="1">
      <alignment horizontal="center" vertical="center" wrapText="1"/>
    </xf>
    <xf numFmtId="165" fontId="29" fillId="4" borderId="7" xfId="0" applyNumberFormat="1" applyFont="1" applyFill="1" applyBorder="1" applyAlignment="1">
      <alignment horizontal="center" vertical="center" wrapText="1"/>
    </xf>
    <xf numFmtId="1" fontId="27" fillId="11" borderId="7" xfId="0" applyNumberFormat="1" applyFont="1" applyFill="1" applyBorder="1" applyAlignment="1">
      <alignment horizontal="center" vertical="center" wrapText="1"/>
    </xf>
    <xf numFmtId="0" fontId="29" fillId="7" borderId="14" xfId="0" applyFont="1" applyFill="1" applyBorder="1" applyAlignment="1">
      <alignment horizontal="center" vertical="center"/>
    </xf>
    <xf numFmtId="0" fontId="29" fillId="7" borderId="14" xfId="0" applyFont="1" applyFill="1" applyBorder="1" applyAlignment="1">
      <alignment horizontal="center" vertical="center" wrapText="1"/>
    </xf>
    <xf numFmtId="1" fontId="31" fillId="7" borderId="14" xfId="0" applyNumberFormat="1"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7" fillId="4" borderId="3" xfId="0" applyFont="1" applyFill="1" applyBorder="1" applyAlignment="1">
      <alignment horizontal="center" vertical="center" wrapText="1"/>
    </xf>
    <xf numFmtId="1" fontId="27" fillId="42" borderId="3" xfId="0" applyNumberFormat="1" applyFont="1" applyFill="1" applyBorder="1" applyAlignment="1">
      <alignment horizontal="center" vertical="center"/>
    </xf>
    <xf numFmtId="1" fontId="27" fillId="18" borderId="3" xfId="0" applyNumberFormat="1" applyFont="1" applyFill="1" applyBorder="1" applyAlignment="1">
      <alignment horizontal="center" vertical="center"/>
    </xf>
    <xf numFmtId="1" fontId="27" fillId="43" borderId="3" xfId="0" applyNumberFormat="1" applyFont="1" applyFill="1" applyBorder="1" applyAlignment="1">
      <alignment horizontal="center" vertical="center"/>
    </xf>
    <xf numFmtId="1" fontId="27" fillId="37" borderId="3" xfId="0" applyNumberFormat="1" applyFont="1" applyFill="1" applyBorder="1" applyAlignment="1">
      <alignment horizontal="center" vertical="center"/>
    </xf>
    <xf numFmtId="1" fontId="27" fillId="41" borderId="3" xfId="0" applyNumberFormat="1" applyFont="1" applyFill="1" applyBorder="1" applyAlignment="1">
      <alignment horizontal="center" vertical="center"/>
    </xf>
    <xf numFmtId="165" fontId="27" fillId="31" borderId="3" xfId="0" applyNumberFormat="1" applyFont="1" applyFill="1" applyBorder="1" applyAlignment="1">
      <alignment horizontal="center" vertical="center" wrapText="1"/>
    </xf>
    <xf numFmtId="1" fontId="27" fillId="11" borderId="3" xfId="0" applyNumberFormat="1" applyFont="1" applyFill="1" applyBorder="1" applyAlignment="1">
      <alignment horizontal="center" vertical="center" wrapText="1"/>
    </xf>
    <xf numFmtId="1" fontId="31" fillId="7" borderId="7" xfId="0" applyNumberFormat="1" applyFont="1" applyFill="1" applyBorder="1" applyAlignment="1">
      <alignment horizontal="center" vertical="center" wrapText="1"/>
    </xf>
    <xf numFmtId="0" fontId="29" fillId="7" borderId="24" xfId="0" applyFont="1" applyFill="1" applyBorder="1" applyAlignment="1">
      <alignment horizontal="center" vertical="center" wrapText="1"/>
    </xf>
    <xf numFmtId="0" fontId="29" fillId="7" borderId="2" xfId="0" applyFont="1" applyFill="1" applyBorder="1" applyAlignment="1">
      <alignment horizontal="center" vertical="center"/>
    </xf>
    <xf numFmtId="0" fontId="26" fillId="0" borderId="37" xfId="0" applyFont="1" applyBorder="1" applyAlignment="1">
      <alignment wrapText="1"/>
    </xf>
    <xf numFmtId="0" fontId="29" fillId="7" borderId="38" xfId="0" applyFont="1" applyFill="1" applyBorder="1" applyAlignment="1">
      <alignment horizontal="center" vertical="center"/>
    </xf>
    <xf numFmtId="0" fontId="29" fillId="22" borderId="39" xfId="1" applyFont="1" applyFill="1" applyBorder="1" applyAlignment="1">
      <alignment vertical="center" wrapText="1"/>
    </xf>
    <xf numFmtId="0" fontId="27" fillId="4" borderId="39" xfId="0" applyFont="1" applyFill="1" applyBorder="1" applyAlignment="1">
      <alignment horizontal="center" vertical="center" wrapText="1"/>
    </xf>
    <xf numFmtId="1" fontId="27" fillId="42" borderId="39" xfId="0" applyNumberFormat="1" applyFont="1" applyFill="1" applyBorder="1" applyAlignment="1">
      <alignment horizontal="center" vertical="center"/>
    </xf>
    <xf numFmtId="1" fontId="27" fillId="18" borderId="39" xfId="0" applyNumberFormat="1" applyFont="1" applyFill="1" applyBorder="1" applyAlignment="1">
      <alignment horizontal="center" vertical="center"/>
    </xf>
    <xf numFmtId="1" fontId="27" fillId="43" borderId="39" xfId="0" applyNumberFormat="1" applyFont="1" applyFill="1" applyBorder="1" applyAlignment="1">
      <alignment horizontal="center" vertical="center"/>
    </xf>
    <xf numFmtId="1" fontId="27" fillId="37" borderId="39" xfId="0" applyNumberFormat="1" applyFont="1" applyFill="1" applyBorder="1" applyAlignment="1">
      <alignment horizontal="center" vertical="center"/>
    </xf>
    <xf numFmtId="1" fontId="27" fillId="41" borderId="39" xfId="0" applyNumberFormat="1" applyFont="1" applyFill="1" applyBorder="1" applyAlignment="1">
      <alignment horizontal="center" vertical="center"/>
    </xf>
    <xf numFmtId="165" fontId="27" fillId="31" borderId="39" xfId="0" applyNumberFormat="1" applyFont="1" applyFill="1" applyBorder="1" applyAlignment="1">
      <alignment horizontal="center" vertical="center" wrapText="1"/>
    </xf>
    <xf numFmtId="165" fontId="29" fillId="7" borderId="39" xfId="0" applyNumberFormat="1" applyFont="1" applyFill="1" applyBorder="1" applyAlignment="1">
      <alignment horizontal="center" vertical="center" wrapText="1"/>
    </xf>
    <xf numFmtId="1" fontId="27" fillId="11" borderId="39" xfId="0" applyNumberFormat="1" applyFont="1" applyFill="1" applyBorder="1" applyAlignment="1">
      <alignment horizontal="center" vertical="center" wrapText="1"/>
    </xf>
    <xf numFmtId="0" fontId="26" fillId="0" borderId="0" xfId="0" applyFont="1" applyBorder="1" applyAlignment="1">
      <alignment wrapText="1"/>
    </xf>
    <xf numFmtId="0" fontId="29" fillId="4" borderId="6" xfId="0" applyFont="1" applyFill="1" applyBorder="1" applyAlignment="1">
      <alignment horizontal="center" vertical="center"/>
    </xf>
    <xf numFmtId="0" fontId="27" fillId="41" borderId="6" xfId="1" applyFont="1" applyFill="1" applyBorder="1" applyAlignment="1">
      <alignment vertical="center" wrapText="1"/>
    </xf>
    <xf numFmtId="0" fontId="27" fillId="4" borderId="6" xfId="0" applyFont="1" applyFill="1" applyBorder="1" applyAlignment="1">
      <alignment horizontal="center" vertical="center" wrapText="1"/>
    </xf>
    <xf numFmtId="1" fontId="27" fillId="42" borderId="6" xfId="0" applyNumberFormat="1" applyFont="1" applyFill="1" applyBorder="1" applyAlignment="1">
      <alignment horizontal="center" vertical="center"/>
    </xf>
    <xf numFmtId="1" fontId="27" fillId="18" borderId="6" xfId="0" applyNumberFormat="1" applyFont="1" applyFill="1" applyBorder="1" applyAlignment="1">
      <alignment horizontal="center" vertical="center"/>
    </xf>
    <xf numFmtId="1" fontId="27" fillId="43" borderId="6" xfId="0" applyNumberFormat="1" applyFont="1" applyFill="1" applyBorder="1" applyAlignment="1">
      <alignment horizontal="center" vertical="center"/>
    </xf>
    <xf numFmtId="1" fontId="27" fillId="37" borderId="6" xfId="0" applyNumberFormat="1" applyFont="1" applyFill="1" applyBorder="1" applyAlignment="1">
      <alignment horizontal="center" vertical="center"/>
    </xf>
    <xf numFmtId="1" fontId="27" fillId="41" borderId="6" xfId="0" applyNumberFormat="1" applyFont="1" applyFill="1" applyBorder="1" applyAlignment="1">
      <alignment horizontal="center" vertical="center"/>
    </xf>
    <xf numFmtId="165" fontId="27" fillId="31" borderId="6" xfId="0" applyNumberFormat="1" applyFont="1" applyFill="1" applyBorder="1" applyAlignment="1">
      <alignment horizontal="center" vertical="center" wrapText="1"/>
    </xf>
    <xf numFmtId="165" fontId="29" fillId="4" borderId="6" xfId="0" applyNumberFormat="1" applyFont="1" applyFill="1" applyBorder="1" applyAlignment="1">
      <alignment horizontal="center" vertical="center" wrapText="1"/>
    </xf>
    <xf numFmtId="1" fontId="27" fillId="11" borderId="6" xfId="0" applyNumberFormat="1" applyFont="1" applyFill="1" applyBorder="1" applyAlignment="1">
      <alignment horizontal="center" vertical="center" wrapText="1"/>
    </xf>
    <xf numFmtId="0" fontId="29" fillId="15" borderId="34" xfId="0" applyFont="1" applyFill="1" applyBorder="1" applyAlignment="1">
      <alignment horizontal="center" vertical="center"/>
    </xf>
    <xf numFmtId="0" fontId="27" fillId="15" borderId="14" xfId="1" applyFont="1" applyFill="1" applyBorder="1" applyAlignment="1">
      <alignment vertical="center" wrapText="1"/>
    </xf>
    <xf numFmtId="0" fontId="27" fillId="4" borderId="14" xfId="0" applyFont="1" applyFill="1" applyBorder="1" applyAlignment="1">
      <alignment horizontal="center" vertical="center" wrapText="1"/>
    </xf>
    <xf numFmtId="1" fontId="27" fillId="42" borderId="14" xfId="0" applyNumberFormat="1" applyFont="1" applyFill="1" applyBorder="1" applyAlignment="1">
      <alignment horizontal="center" vertical="center"/>
    </xf>
    <xf numFmtId="1" fontId="27" fillId="18" borderId="14" xfId="0" applyNumberFormat="1" applyFont="1" applyFill="1" applyBorder="1" applyAlignment="1">
      <alignment horizontal="center" vertical="center"/>
    </xf>
    <xf numFmtId="1" fontId="27" fillId="43" borderId="14" xfId="0" applyNumberFormat="1" applyFont="1" applyFill="1" applyBorder="1" applyAlignment="1">
      <alignment horizontal="center" vertical="center"/>
    </xf>
    <xf numFmtId="1" fontId="27" fillId="37" borderId="14" xfId="0" applyNumberFormat="1" applyFont="1" applyFill="1" applyBorder="1" applyAlignment="1">
      <alignment horizontal="center" vertical="center"/>
    </xf>
    <xf numFmtId="1" fontId="27" fillId="41" borderId="14" xfId="0" applyNumberFormat="1" applyFont="1" applyFill="1" applyBorder="1" applyAlignment="1">
      <alignment horizontal="center" vertical="center"/>
    </xf>
    <xf numFmtId="165" fontId="27" fillId="31" borderId="14" xfId="0" applyNumberFormat="1" applyFont="1" applyFill="1" applyBorder="1" applyAlignment="1">
      <alignment horizontal="center" vertical="center" wrapText="1"/>
    </xf>
    <xf numFmtId="165" fontId="29" fillId="15" borderId="14" xfId="0" applyNumberFormat="1" applyFont="1" applyFill="1" applyBorder="1" applyAlignment="1">
      <alignment horizontal="center" vertical="center" wrapText="1"/>
    </xf>
    <xf numFmtId="1" fontId="27" fillId="11" borderId="14" xfId="0" applyNumberFormat="1" applyFont="1" applyFill="1" applyBorder="1" applyAlignment="1">
      <alignment horizontal="center" vertical="center" wrapText="1"/>
    </xf>
    <xf numFmtId="0" fontId="29" fillId="15" borderId="35" xfId="0" applyFont="1" applyFill="1" applyBorder="1" applyAlignment="1">
      <alignment horizontal="center" vertical="center"/>
    </xf>
    <xf numFmtId="0" fontId="29" fillId="15" borderId="36" xfId="0" applyFont="1" applyFill="1" applyBorder="1" applyAlignment="1">
      <alignment horizontal="center" vertical="center"/>
    </xf>
    <xf numFmtId="0" fontId="27" fillId="15" borderId="3" xfId="1" applyFont="1" applyFill="1" applyBorder="1" applyAlignment="1">
      <alignment vertical="center" wrapText="1"/>
    </xf>
    <xf numFmtId="165" fontId="29" fillId="15" borderId="3" xfId="0" applyNumberFormat="1" applyFont="1" applyFill="1" applyBorder="1" applyAlignment="1">
      <alignment horizontal="center" vertical="center" wrapText="1"/>
    </xf>
    <xf numFmtId="165" fontId="0" fillId="0" borderId="0" xfId="0" applyNumberFormat="1" applyAlignment="1">
      <alignment horizontal="center" vertical="center"/>
    </xf>
    <xf numFmtId="165" fontId="0" fillId="0" borderId="19" xfId="0" applyNumberFormat="1" applyBorder="1" applyAlignment="1">
      <alignment horizontal="center" vertical="center"/>
    </xf>
    <xf numFmtId="165" fontId="0" fillId="0" borderId="21" xfId="0" applyNumberFormat="1" applyBorder="1" applyAlignment="1">
      <alignment horizontal="center" vertical="center"/>
    </xf>
    <xf numFmtId="165" fontId="0" fillId="0" borderId="23" xfId="0" applyNumberFormat="1" applyBorder="1" applyAlignment="1">
      <alignment horizontal="center" vertical="center"/>
    </xf>
    <xf numFmtId="165" fontId="0" fillId="22" borderId="21" xfId="0" applyNumberFormat="1" applyFill="1" applyBorder="1" applyAlignment="1">
      <alignment horizontal="center" vertical="center"/>
    </xf>
    <xf numFmtId="165" fontId="0" fillId="22" borderId="23" xfId="0" applyNumberFormat="1" applyFill="1" applyBorder="1" applyAlignment="1">
      <alignment horizontal="center" vertical="center"/>
    </xf>
    <xf numFmtId="165" fontId="30" fillId="0" borderId="0" xfId="0" applyNumberFormat="1" applyFont="1" applyFill="1" applyAlignment="1">
      <alignment wrapText="1"/>
    </xf>
    <xf numFmtId="0" fontId="33" fillId="7" borderId="0" xfId="0" applyFont="1" applyFill="1" applyAlignment="1">
      <alignment vertical="center" wrapText="1"/>
    </xf>
  </cellXfs>
  <cellStyles count="55">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Normal" xfId="0" builtinId="0"/>
    <cellStyle name="Normal 10" xfId="9"/>
    <cellStyle name="Normal 11" xfId="10"/>
    <cellStyle name="Normal 12" xfId="11"/>
    <cellStyle name="Normal 13" xfId="12"/>
    <cellStyle name="Normal 14" xfId="13"/>
    <cellStyle name="Normal 15" xfId="14"/>
    <cellStyle name="Normal 16" xfId="15"/>
    <cellStyle name="Normal 17" xfId="16"/>
    <cellStyle name="Normal 2" xfId="1"/>
    <cellStyle name="Normal 3" xfId="2"/>
    <cellStyle name="Normal 4" xfId="3"/>
    <cellStyle name="Normal 5" xfId="4"/>
    <cellStyle name="Normal 6" xfId="5"/>
    <cellStyle name="Normal 7" xfId="6"/>
    <cellStyle name="Normal 8" xfId="7"/>
    <cellStyle name="Normal 9" xfId="8"/>
  </cellStyles>
  <dxfs count="0"/>
  <tableStyles count="0" defaultTableStyle="TableStyleMedium9" defaultPivotStyle="PivotStyleLight16"/>
  <colors>
    <mruColors>
      <color rgb="FFFFFF99"/>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F2965"/>
  <sheetViews>
    <sheetView tabSelected="1" topLeftCell="A100" zoomScale="70" zoomScaleNormal="70" zoomScalePageLayoutView="125" workbookViewId="0">
      <selection activeCell="G1" sqref="G1"/>
    </sheetView>
  </sheetViews>
  <sheetFormatPr defaultColWidth="9.140625" defaultRowHeight="14.25"/>
  <cols>
    <col min="1" max="1" width="12.28515625" style="32" customWidth="1"/>
    <col min="2" max="2" width="4.28515625" style="32" customWidth="1"/>
    <col min="3" max="3" width="17.42578125" style="32" customWidth="1"/>
    <col min="4" max="4" width="66.85546875" style="32" customWidth="1"/>
    <col min="5" max="5" width="7.140625" style="32" customWidth="1"/>
    <col min="6" max="36" width="9.85546875" style="32" customWidth="1"/>
    <col min="37" max="37" width="9.85546875" style="104" customWidth="1"/>
    <col min="38" max="52" width="9.85546875" style="32" customWidth="1"/>
    <col min="53" max="53" width="14" style="33" customWidth="1"/>
    <col min="54" max="54" width="13.85546875" style="34" customWidth="1"/>
    <col min="55" max="55" width="9.140625" style="32"/>
    <col min="56" max="56" width="17.5703125" style="32" customWidth="1"/>
    <col min="57" max="57" width="13" style="32" customWidth="1"/>
    <col min="58" max="58" width="15.140625" style="32" customWidth="1"/>
    <col min="59" max="59" width="14.28515625" style="32" customWidth="1"/>
    <col min="60" max="60" width="17.7109375" style="32" customWidth="1"/>
    <col min="61" max="61" width="13.5703125" style="32" customWidth="1"/>
    <col min="62" max="62" width="18.7109375" style="46" customWidth="1"/>
    <col min="63" max="63" width="15.85546875" style="32" customWidth="1"/>
    <col min="64" max="64" width="65.85546875" style="32" customWidth="1"/>
    <col min="65" max="65" width="13.7109375" style="170" customWidth="1"/>
    <col min="66" max="66" width="14.42578125" style="170" customWidth="1"/>
    <col min="67" max="68" width="15.140625" style="170" customWidth="1"/>
    <col min="69" max="69" width="13.42578125" style="170" customWidth="1"/>
    <col min="70" max="70" width="19.7109375" style="32" customWidth="1"/>
    <col min="71" max="71" width="15.140625" style="32" customWidth="1"/>
    <col min="72" max="72" width="9.140625" style="32"/>
    <col min="73" max="73" width="20.85546875" style="32" customWidth="1"/>
    <col min="74" max="74" width="29.85546875" style="32" customWidth="1"/>
    <col min="75" max="75" width="12.140625" style="32" customWidth="1"/>
    <col min="76" max="76" width="9.85546875" style="32" customWidth="1"/>
    <col min="77" max="77" width="13.7109375" style="32" customWidth="1"/>
    <col min="78" max="78" width="10.5703125" style="32" customWidth="1"/>
    <col min="79" max="79" width="17.5703125" style="32" customWidth="1"/>
    <col min="80" max="80" width="10.7109375" style="32" customWidth="1"/>
    <col min="81" max="81" width="16.42578125" style="32" customWidth="1"/>
    <col min="82" max="82" width="11.42578125" style="32" customWidth="1"/>
    <col min="83" max="83" width="15.7109375" style="32" customWidth="1"/>
    <col min="84" max="84" width="12.140625" style="32" customWidth="1"/>
    <col min="85" max="85" width="13.5703125" style="32" customWidth="1"/>
    <col min="86" max="86" width="18.85546875" style="46" customWidth="1"/>
    <col min="87" max="87" width="9.140625" style="32"/>
    <col min="88" max="88" width="15.28515625" style="32" customWidth="1"/>
    <col min="89" max="89" width="10" style="32" bestFit="1" customWidth="1"/>
    <col min="90" max="16384" width="9.140625" style="32"/>
  </cols>
  <sheetData>
    <row r="1" spans="2:101" ht="52.7" customHeight="1">
      <c r="B1" s="104"/>
      <c r="C1" s="104"/>
      <c r="D1" s="385" t="s">
        <v>240</v>
      </c>
      <c r="AK1" s="32"/>
    </row>
    <row r="2" spans="2:101" ht="30.75" customHeight="1" thickBot="1">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6"/>
      <c r="BW2" s="181"/>
      <c r="BX2" s="259" t="s">
        <v>214</v>
      </c>
      <c r="BY2" s="259"/>
      <c r="BZ2" s="260"/>
      <c r="CA2" s="260"/>
      <c r="CB2" s="260"/>
      <c r="CC2" s="260"/>
      <c r="CD2" s="260"/>
      <c r="CE2" s="260"/>
      <c r="CF2" s="260"/>
      <c r="CG2" s="260"/>
      <c r="CH2" s="221"/>
      <c r="CI2" s="181"/>
      <c r="CJ2" s="181"/>
      <c r="CK2" s="181"/>
      <c r="CL2" s="181"/>
      <c r="CM2" s="181"/>
      <c r="CN2" s="181"/>
      <c r="CO2" s="181"/>
      <c r="CP2" s="181"/>
      <c r="CQ2" s="181"/>
      <c r="CR2" s="181"/>
      <c r="CS2" s="181"/>
      <c r="CT2" s="181"/>
      <c r="CU2" s="181"/>
      <c r="CV2" s="181"/>
      <c r="CW2" s="181"/>
    </row>
    <row r="3" spans="2:101" ht="54" customHeight="1" thickBot="1">
      <c r="B3" s="35"/>
      <c r="C3" s="37" t="s">
        <v>203</v>
      </c>
      <c r="D3" s="38"/>
      <c r="E3" s="38"/>
      <c r="F3" s="55" t="s">
        <v>155</v>
      </c>
      <c r="G3" s="55" t="s">
        <v>156</v>
      </c>
      <c r="H3" s="55" t="s">
        <v>157</v>
      </c>
      <c r="I3" s="55" t="s">
        <v>158</v>
      </c>
      <c r="J3" s="55" t="s">
        <v>159</v>
      </c>
      <c r="K3" s="55" t="s">
        <v>160</v>
      </c>
      <c r="L3" s="55" t="s">
        <v>161</v>
      </c>
      <c r="M3" s="55" t="s">
        <v>162</v>
      </c>
      <c r="N3" s="55" t="s">
        <v>163</v>
      </c>
      <c r="O3" s="55" t="s">
        <v>164</v>
      </c>
      <c r="P3" s="55" t="s">
        <v>165</v>
      </c>
      <c r="Q3" s="55" t="s">
        <v>166</v>
      </c>
      <c r="R3" s="55" t="s">
        <v>167</v>
      </c>
      <c r="S3" s="55" t="s">
        <v>168</v>
      </c>
      <c r="T3" s="55" t="s">
        <v>169</v>
      </c>
      <c r="U3" s="55" t="s">
        <v>170</v>
      </c>
      <c r="V3" s="55" t="s">
        <v>171</v>
      </c>
      <c r="W3" s="55" t="s">
        <v>172</v>
      </c>
      <c r="X3" s="55" t="s">
        <v>173</v>
      </c>
      <c r="Y3" s="55" t="s">
        <v>174</v>
      </c>
      <c r="Z3" s="55" t="s">
        <v>175</v>
      </c>
      <c r="AA3" s="55" t="s">
        <v>176</v>
      </c>
      <c r="AB3" s="55" t="s">
        <v>177</v>
      </c>
      <c r="AC3" s="55" t="s">
        <v>178</v>
      </c>
      <c r="AD3" s="55" t="s">
        <v>179</v>
      </c>
      <c r="AE3" s="55" t="s">
        <v>180</v>
      </c>
      <c r="AF3" s="55" t="s">
        <v>181</v>
      </c>
      <c r="AG3" s="55" t="s">
        <v>182</v>
      </c>
      <c r="AH3" s="55" t="s">
        <v>183</v>
      </c>
      <c r="AI3" s="55" t="s">
        <v>184</v>
      </c>
      <c r="AJ3" s="55" t="s">
        <v>185</v>
      </c>
      <c r="AK3" s="55" t="s">
        <v>186</v>
      </c>
      <c r="AL3" s="55" t="s">
        <v>187</v>
      </c>
      <c r="AM3" s="55" t="s">
        <v>188</v>
      </c>
      <c r="AN3" s="55" t="s">
        <v>189</v>
      </c>
      <c r="AO3" s="55" t="s">
        <v>190</v>
      </c>
      <c r="AP3" s="55" t="s">
        <v>191</v>
      </c>
      <c r="AQ3" s="55" t="s">
        <v>192</v>
      </c>
      <c r="AR3" s="55" t="s">
        <v>193</v>
      </c>
      <c r="AS3" s="55" t="s">
        <v>194</v>
      </c>
      <c r="AT3" s="55" t="s">
        <v>195</v>
      </c>
      <c r="AU3" s="55" t="s">
        <v>196</v>
      </c>
      <c r="AV3" s="55" t="s">
        <v>197</v>
      </c>
      <c r="AW3" s="55" t="s">
        <v>198</v>
      </c>
      <c r="AX3" s="55" t="s">
        <v>199</v>
      </c>
      <c r="AY3" s="55" t="s">
        <v>200</v>
      </c>
      <c r="AZ3" s="55" t="s">
        <v>201</v>
      </c>
      <c r="BA3" s="55" t="s">
        <v>202</v>
      </c>
      <c r="BB3" s="39" t="s">
        <v>151</v>
      </c>
      <c r="BV3" s="179"/>
      <c r="BW3" s="182"/>
      <c r="BX3" s="212" t="s">
        <v>0</v>
      </c>
      <c r="BY3" s="213"/>
      <c r="BZ3" s="214" t="s">
        <v>217</v>
      </c>
      <c r="CA3" s="215"/>
      <c r="CB3" s="216" t="s">
        <v>132</v>
      </c>
      <c r="CC3" s="217"/>
      <c r="CD3" s="218" t="s">
        <v>130</v>
      </c>
      <c r="CE3" s="219"/>
      <c r="CF3" s="220" t="s">
        <v>218</v>
      </c>
      <c r="CG3" s="205"/>
      <c r="CH3" s="221"/>
      <c r="CI3" s="181"/>
      <c r="CJ3" s="181"/>
      <c r="CK3" s="181"/>
      <c r="CL3" s="181"/>
      <c r="CM3" s="181"/>
      <c r="CN3" s="181"/>
      <c r="CO3" s="181"/>
      <c r="CP3" s="181"/>
      <c r="CQ3" s="181"/>
      <c r="CR3" s="181"/>
      <c r="CS3" s="181"/>
      <c r="CT3" s="181"/>
      <c r="CU3" s="181"/>
      <c r="CV3" s="181"/>
      <c r="CW3" s="181"/>
    </row>
    <row r="4" spans="2:101" ht="54.75" customHeight="1">
      <c r="B4" s="35"/>
      <c r="C4" s="37" t="s">
        <v>142</v>
      </c>
      <c r="D4" s="156" t="s">
        <v>0</v>
      </c>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6"/>
      <c r="BD4" s="178"/>
      <c r="BE4" s="161" t="s">
        <v>223</v>
      </c>
      <c r="BF4" s="228" t="s">
        <v>224</v>
      </c>
      <c r="BG4" s="162" t="s">
        <v>208</v>
      </c>
      <c r="BH4" s="178"/>
      <c r="BJ4" s="257" t="s">
        <v>229</v>
      </c>
      <c r="BK4" s="231" t="s">
        <v>225</v>
      </c>
      <c r="BL4" s="232"/>
      <c r="BM4" s="234" t="s">
        <v>208</v>
      </c>
      <c r="BN4" s="234" t="s">
        <v>210</v>
      </c>
      <c r="BO4" s="234" t="s">
        <v>209</v>
      </c>
      <c r="BP4" s="234" t="s">
        <v>211</v>
      </c>
      <c r="BQ4" s="234" t="s">
        <v>212</v>
      </c>
      <c r="BR4" s="231" t="s">
        <v>230</v>
      </c>
      <c r="BS4" s="233" t="s">
        <v>222</v>
      </c>
      <c r="BU4" s="265" t="s">
        <v>226</v>
      </c>
      <c r="BV4" s="266" t="s">
        <v>228</v>
      </c>
      <c r="BW4" s="182"/>
      <c r="BX4" s="187" t="s">
        <v>215</v>
      </c>
      <c r="BY4" s="188" t="s">
        <v>216</v>
      </c>
      <c r="BZ4" s="187" t="s">
        <v>215</v>
      </c>
      <c r="CA4" s="188" t="s">
        <v>216</v>
      </c>
      <c r="CB4" s="187" t="s">
        <v>215</v>
      </c>
      <c r="CC4" s="188" t="s">
        <v>216</v>
      </c>
      <c r="CD4" s="187" t="s">
        <v>215</v>
      </c>
      <c r="CE4" s="188" t="s">
        <v>216</v>
      </c>
      <c r="CF4" s="187" t="s">
        <v>213</v>
      </c>
      <c r="CG4" s="188" t="s">
        <v>216</v>
      </c>
      <c r="CH4" s="222" t="s">
        <v>221</v>
      </c>
      <c r="CI4" s="210" t="s">
        <v>219</v>
      </c>
      <c r="CJ4" s="261" t="s">
        <v>231</v>
      </c>
      <c r="CK4" s="262">
        <f>MAX(CI5:CI132)</f>
        <v>67.5</v>
      </c>
      <c r="CL4" s="181"/>
      <c r="CM4" s="181"/>
      <c r="CN4" s="181"/>
      <c r="CO4" s="181"/>
      <c r="CP4" s="181"/>
      <c r="CQ4" s="181"/>
      <c r="CR4" s="181"/>
      <c r="CS4" s="181"/>
      <c r="CT4" s="181"/>
      <c r="CU4" s="181"/>
      <c r="CV4" s="181"/>
      <c r="CW4" s="181"/>
    </row>
    <row r="5" spans="2:101" ht="63.75" customHeight="1" thickBot="1">
      <c r="B5" s="35"/>
      <c r="C5" s="37">
        <v>1</v>
      </c>
      <c r="D5" s="40" t="s">
        <v>1</v>
      </c>
      <c r="E5" s="35"/>
      <c r="F5" s="10">
        <v>1</v>
      </c>
      <c r="G5" s="11">
        <v>1</v>
      </c>
      <c r="H5" s="10">
        <v>1</v>
      </c>
      <c r="I5" s="10">
        <v>1</v>
      </c>
      <c r="J5" s="10">
        <v>1</v>
      </c>
      <c r="K5" s="12">
        <v>1</v>
      </c>
      <c r="L5" s="10">
        <v>1</v>
      </c>
      <c r="M5" s="12">
        <v>1</v>
      </c>
      <c r="N5" s="1">
        <v>1</v>
      </c>
      <c r="O5" s="13">
        <v>1</v>
      </c>
      <c r="P5" s="10">
        <v>1</v>
      </c>
      <c r="Q5" s="14">
        <v>0</v>
      </c>
      <c r="R5" s="10">
        <v>0</v>
      </c>
      <c r="S5" s="15">
        <v>1</v>
      </c>
      <c r="T5" s="10">
        <v>0.5</v>
      </c>
      <c r="U5" s="10">
        <v>0.5</v>
      </c>
      <c r="V5" s="10">
        <v>1</v>
      </c>
      <c r="W5" s="10">
        <v>0.5</v>
      </c>
      <c r="X5" s="12">
        <v>1</v>
      </c>
      <c r="Y5" s="12">
        <v>0</v>
      </c>
      <c r="Z5" s="16">
        <v>1</v>
      </c>
      <c r="AA5" s="10">
        <v>1</v>
      </c>
      <c r="AB5" s="12">
        <v>1</v>
      </c>
      <c r="AC5" s="10">
        <v>1</v>
      </c>
      <c r="AD5" s="10">
        <v>1</v>
      </c>
      <c r="AE5" s="10">
        <v>1</v>
      </c>
      <c r="AF5" s="17"/>
      <c r="AG5" s="10">
        <v>1</v>
      </c>
      <c r="AH5" s="10">
        <v>1</v>
      </c>
      <c r="AI5" s="10">
        <v>1</v>
      </c>
      <c r="AJ5" s="10">
        <v>1</v>
      </c>
      <c r="AK5" s="18">
        <v>1</v>
      </c>
      <c r="AL5" s="10">
        <v>0.5</v>
      </c>
      <c r="AM5" s="10">
        <v>1</v>
      </c>
      <c r="AN5" s="12">
        <v>1</v>
      </c>
      <c r="AO5" s="10">
        <v>1</v>
      </c>
      <c r="AP5" s="19">
        <v>1</v>
      </c>
      <c r="AQ5" s="10">
        <v>1</v>
      </c>
      <c r="AR5" s="10">
        <v>1</v>
      </c>
      <c r="AS5" s="12">
        <v>0.5</v>
      </c>
      <c r="AT5" s="12">
        <v>1</v>
      </c>
      <c r="AU5" s="10">
        <v>1</v>
      </c>
      <c r="AV5" s="10">
        <v>1</v>
      </c>
      <c r="AW5" s="20">
        <v>0</v>
      </c>
      <c r="AX5" s="12">
        <v>1</v>
      </c>
      <c r="AY5" s="10">
        <v>1</v>
      </c>
      <c r="AZ5" s="10">
        <v>1</v>
      </c>
      <c r="BA5" s="10">
        <v>1</v>
      </c>
      <c r="BB5" s="36">
        <f>AVERAGE(F5:BA5)</f>
        <v>0.86170212765957444</v>
      </c>
      <c r="BC5" s="181"/>
      <c r="BE5" s="163">
        <f>SUM(F5:BA5)</f>
        <v>40.5</v>
      </c>
      <c r="BF5">
        <f t="shared" ref="BF5:BF36" si="0">COUNT(F5:BA5)</f>
        <v>47</v>
      </c>
      <c r="BG5" s="164">
        <f xml:space="preserve"> BE5 / BF5 * 100</f>
        <v>86.170212765957444</v>
      </c>
      <c r="BJ5" s="258">
        <v>1</v>
      </c>
      <c r="BK5" s="224">
        <v>103</v>
      </c>
      <c r="BL5" s="40" t="s">
        <v>103</v>
      </c>
      <c r="BM5" s="226">
        <v>81.111111111111114</v>
      </c>
      <c r="BN5" s="226">
        <v>90.697674418604649</v>
      </c>
      <c r="BO5" s="226">
        <v>90.697674418604649</v>
      </c>
      <c r="BP5" s="226">
        <v>62.790697674418603</v>
      </c>
      <c r="BQ5" s="226">
        <v>91</v>
      </c>
      <c r="BR5" s="235">
        <f t="shared" ref="BR5:BR36" si="1">SUM(BM5:BQ5) / 5</f>
        <v>83.259431524547807</v>
      </c>
      <c r="BS5" s="229">
        <f>(1.15*BM5+1.38*BN5+0.9*BO5+0.73*BP5+0.85*BQ5)/5.01</f>
        <v>84.482172605692995</v>
      </c>
      <c r="BU5" s="267" t="s">
        <v>0</v>
      </c>
      <c r="BV5" s="268">
        <v>1.1470588235294099</v>
      </c>
      <c r="BW5" s="184"/>
      <c r="BX5" s="189">
        <f>_xlfn.MODE.SNGL(F5:BA5)</f>
        <v>1</v>
      </c>
      <c r="BY5" s="190">
        <f t="shared" ref="BY5:BY36" si="2">COUNTIF(F5:BA5, 1)</f>
        <v>38</v>
      </c>
      <c r="BZ5" s="193">
        <f t="shared" ref="BZ5:BZ36" si="3">_xlfn.MODE.SNGL(F140:BA140)</f>
        <v>1</v>
      </c>
      <c r="CA5" s="194">
        <f t="shared" ref="CA5:CA36" si="4">COUNTIF(F140:BA140, BZ5)</f>
        <v>32</v>
      </c>
      <c r="CB5" s="197">
        <f t="shared" ref="CB5:CB36" si="5">_xlfn.MODE.SNGL(F273:BA273)</f>
        <v>1</v>
      </c>
      <c r="CC5" s="198">
        <f t="shared" ref="CC5:CC36" si="6">COUNTIF(F273:BA273, CB5)</f>
        <v>28</v>
      </c>
      <c r="CD5" s="201">
        <f t="shared" ref="CD5:CD36" si="7">_xlfn.MODE.SNGL(F406:BA406)</f>
        <v>1</v>
      </c>
      <c r="CE5" s="202">
        <f t="shared" ref="CE5:CE36" si="8">COUNTIF(F406:BA406, CD5)</f>
        <v>25</v>
      </c>
      <c r="CF5" s="206">
        <f t="shared" ref="CF5:CF36" si="9">_xlfn.MODE.SNGL(F540:BA540)</f>
        <v>1</v>
      </c>
      <c r="CG5" s="207">
        <f t="shared" ref="CG5:CG36" si="10">COUNTIF(F540:BA540, CF5)</f>
        <v>26</v>
      </c>
      <c r="CH5" s="223">
        <f>(BY5+CA5+CC5+CE5+CG5)/48</f>
        <v>3.1041666666666665</v>
      </c>
      <c r="CI5" s="211">
        <f>(CH5/5)*100</f>
        <v>62.083333333333336</v>
      </c>
      <c r="CJ5" s="263" t="s">
        <v>232</v>
      </c>
      <c r="CK5" s="264">
        <f>MIN(CI5:CI132)</f>
        <v>34.583333333333336</v>
      </c>
      <c r="CL5" s="181"/>
      <c r="CM5" s="181"/>
      <c r="CN5" s="181"/>
      <c r="CO5" s="181"/>
      <c r="CP5" s="181"/>
      <c r="CQ5" s="181"/>
      <c r="CR5" s="181"/>
      <c r="CS5" s="181"/>
      <c r="CT5" s="181"/>
      <c r="CU5" s="181"/>
      <c r="CV5" s="181"/>
      <c r="CW5" s="181"/>
    </row>
    <row r="6" spans="2:101" ht="71.25">
      <c r="B6" s="35"/>
      <c r="C6" s="37">
        <v>2</v>
      </c>
      <c r="D6" s="40" t="s">
        <v>2</v>
      </c>
      <c r="E6" s="35"/>
      <c r="F6" s="10">
        <v>1</v>
      </c>
      <c r="G6" s="11">
        <v>1</v>
      </c>
      <c r="H6" s="10">
        <v>1</v>
      </c>
      <c r="I6" s="10">
        <v>0.5</v>
      </c>
      <c r="J6" s="10">
        <v>1</v>
      </c>
      <c r="K6" s="12">
        <v>1</v>
      </c>
      <c r="L6" s="10">
        <v>1</v>
      </c>
      <c r="M6" s="12">
        <v>1</v>
      </c>
      <c r="N6" s="1">
        <v>1</v>
      </c>
      <c r="O6" s="13">
        <v>0.5</v>
      </c>
      <c r="P6" s="10">
        <v>1</v>
      </c>
      <c r="Q6" s="14">
        <v>1</v>
      </c>
      <c r="R6" s="10">
        <v>0</v>
      </c>
      <c r="S6" s="15">
        <v>1</v>
      </c>
      <c r="T6" s="10">
        <v>0.5</v>
      </c>
      <c r="U6" s="10">
        <v>0</v>
      </c>
      <c r="V6" s="10">
        <v>1</v>
      </c>
      <c r="W6" s="10">
        <v>1</v>
      </c>
      <c r="X6" s="12">
        <v>0.5</v>
      </c>
      <c r="Y6" s="12">
        <v>0.5</v>
      </c>
      <c r="Z6" s="16">
        <v>1</v>
      </c>
      <c r="AA6" s="10">
        <v>1</v>
      </c>
      <c r="AB6" s="12">
        <v>0</v>
      </c>
      <c r="AC6" s="10">
        <v>1</v>
      </c>
      <c r="AD6" s="10">
        <v>1</v>
      </c>
      <c r="AE6" s="10">
        <v>1</v>
      </c>
      <c r="AF6" s="17"/>
      <c r="AG6" s="10">
        <v>1</v>
      </c>
      <c r="AH6" s="10">
        <v>1</v>
      </c>
      <c r="AI6" s="10">
        <v>1</v>
      </c>
      <c r="AJ6" s="10">
        <v>1</v>
      </c>
      <c r="AK6" s="14">
        <v>1</v>
      </c>
      <c r="AL6" s="10">
        <v>1</v>
      </c>
      <c r="AM6" s="17"/>
      <c r="AN6" s="12">
        <v>1</v>
      </c>
      <c r="AO6" s="10">
        <v>1</v>
      </c>
      <c r="AP6" s="19">
        <v>1</v>
      </c>
      <c r="AQ6" s="10">
        <v>1</v>
      </c>
      <c r="AR6" s="10">
        <v>1</v>
      </c>
      <c r="AS6" s="12">
        <v>1</v>
      </c>
      <c r="AT6" s="12">
        <v>1</v>
      </c>
      <c r="AU6" s="10">
        <v>1</v>
      </c>
      <c r="AV6" s="10">
        <v>1</v>
      </c>
      <c r="AW6" s="21">
        <v>0</v>
      </c>
      <c r="AX6" s="12">
        <v>1</v>
      </c>
      <c r="AY6" s="10">
        <v>1</v>
      </c>
      <c r="AZ6" s="10">
        <v>1</v>
      </c>
      <c r="BA6" s="10">
        <v>1</v>
      </c>
      <c r="BB6" s="36">
        <f t="shared" ref="BB6:BB69" si="11">AVERAGE(F6:BA6)</f>
        <v>0.85869565217391308</v>
      </c>
      <c r="BC6" s="181"/>
      <c r="BE6" s="163">
        <f t="shared" ref="BE6:BE36" si="12">SUM(F6:BA6)</f>
        <v>39.5</v>
      </c>
      <c r="BF6">
        <f t="shared" si="0"/>
        <v>46</v>
      </c>
      <c r="BG6" s="164">
        <f t="shared" ref="BG6:BG69" si="13" xml:space="preserve"> BE6 / BF6 * 100</f>
        <v>85.869565217391312</v>
      </c>
      <c r="BJ6" s="258">
        <v>2</v>
      </c>
      <c r="BK6" s="224">
        <v>4</v>
      </c>
      <c r="BL6" s="40" t="s">
        <v>4</v>
      </c>
      <c r="BM6" s="226">
        <v>83.695652173913047</v>
      </c>
      <c r="BN6" s="226">
        <v>90.909090909090907</v>
      </c>
      <c r="BO6" s="226">
        <v>87.5</v>
      </c>
      <c r="BP6" s="226">
        <v>63.636363636363633</v>
      </c>
      <c r="BQ6" s="226">
        <v>88</v>
      </c>
      <c r="BR6" s="235">
        <f t="shared" si="1"/>
        <v>82.74822134387351</v>
      </c>
      <c r="BS6" s="229">
        <f t="shared" ref="BS6:BS36" si="14">(1.15*BM6+1.38*BN6+0.9*BO6+0.73*BP6+0.85*BQ6)/5.01</f>
        <v>84.173471239339506</v>
      </c>
      <c r="BU6" s="267" t="s">
        <v>217</v>
      </c>
      <c r="BV6" s="268">
        <v>1.3774509803921571</v>
      </c>
      <c r="BW6" s="184"/>
      <c r="BX6" s="189">
        <f t="shared" ref="BX6:BX69" si="15">_xlfn.MODE.SNGL(F6:BA6)</f>
        <v>1</v>
      </c>
      <c r="BY6" s="190">
        <f t="shared" si="2"/>
        <v>37</v>
      </c>
      <c r="BZ6" s="193">
        <f t="shared" si="3"/>
        <v>1</v>
      </c>
      <c r="CA6" s="194">
        <f t="shared" si="4"/>
        <v>34</v>
      </c>
      <c r="CB6" s="197">
        <f t="shared" si="5"/>
        <v>1</v>
      </c>
      <c r="CC6" s="198">
        <f t="shared" si="6"/>
        <v>29</v>
      </c>
      <c r="CD6" s="201">
        <f t="shared" si="7"/>
        <v>1</v>
      </c>
      <c r="CE6" s="202">
        <f t="shared" si="8"/>
        <v>19</v>
      </c>
      <c r="CF6" s="206">
        <f t="shared" si="9"/>
        <v>1</v>
      </c>
      <c r="CG6" s="207">
        <f t="shared" si="10"/>
        <v>25</v>
      </c>
      <c r="CH6" s="223">
        <f t="shared" ref="CH6:CH69" si="16">(BY6+CA6+CC6+CE6+CG6)/48</f>
        <v>3</v>
      </c>
      <c r="CI6" s="211">
        <f>(CH6/5)*100</f>
        <v>60</v>
      </c>
      <c r="CJ6" s="181"/>
      <c r="CK6" s="181"/>
      <c r="CL6" s="181"/>
      <c r="CM6" s="181"/>
      <c r="CN6" s="181"/>
      <c r="CO6" s="181"/>
      <c r="CP6" s="181"/>
      <c r="CQ6" s="181"/>
      <c r="CR6" s="181"/>
      <c r="CS6" s="181"/>
      <c r="CT6" s="181"/>
      <c r="CU6" s="181"/>
      <c r="CV6" s="181"/>
      <c r="CW6" s="181"/>
    </row>
    <row r="7" spans="2:101" ht="42.75">
      <c r="B7" s="35"/>
      <c r="C7" s="37">
        <v>3</v>
      </c>
      <c r="D7" s="40" t="s">
        <v>3</v>
      </c>
      <c r="E7" s="35"/>
      <c r="F7" s="10">
        <v>1</v>
      </c>
      <c r="G7" s="11">
        <v>1</v>
      </c>
      <c r="H7" s="10">
        <v>1</v>
      </c>
      <c r="I7" s="10">
        <v>1</v>
      </c>
      <c r="J7" s="17"/>
      <c r="K7" s="12">
        <v>1</v>
      </c>
      <c r="L7" s="10">
        <v>1</v>
      </c>
      <c r="M7" s="12">
        <v>1</v>
      </c>
      <c r="N7" s="1">
        <v>1</v>
      </c>
      <c r="O7" s="13">
        <v>1</v>
      </c>
      <c r="P7" s="10">
        <v>1</v>
      </c>
      <c r="Q7" s="14">
        <v>1</v>
      </c>
      <c r="R7" s="10">
        <v>0.5</v>
      </c>
      <c r="S7" s="15">
        <v>1</v>
      </c>
      <c r="T7" s="10">
        <v>1</v>
      </c>
      <c r="U7" s="10">
        <v>0</v>
      </c>
      <c r="V7" s="10">
        <v>0.5</v>
      </c>
      <c r="W7" s="10">
        <v>0</v>
      </c>
      <c r="X7" s="12">
        <v>0.5</v>
      </c>
      <c r="Y7" s="12">
        <v>1</v>
      </c>
      <c r="Z7" s="16">
        <v>1</v>
      </c>
      <c r="AA7" s="10">
        <v>1</v>
      </c>
      <c r="AB7" s="12">
        <v>0</v>
      </c>
      <c r="AC7" s="10">
        <v>0.5</v>
      </c>
      <c r="AD7" s="10">
        <v>0.5</v>
      </c>
      <c r="AE7" s="10">
        <v>1</v>
      </c>
      <c r="AF7" s="10">
        <v>1</v>
      </c>
      <c r="AG7" s="10">
        <v>1</v>
      </c>
      <c r="AH7" s="10">
        <v>1</v>
      </c>
      <c r="AI7" s="17"/>
      <c r="AJ7" s="10">
        <v>1</v>
      </c>
      <c r="AK7" s="10">
        <v>1</v>
      </c>
      <c r="AL7" s="10">
        <v>0.5</v>
      </c>
      <c r="AM7" s="17"/>
      <c r="AN7" s="12">
        <v>1</v>
      </c>
      <c r="AO7" s="10">
        <v>1</v>
      </c>
      <c r="AP7" s="19">
        <v>1</v>
      </c>
      <c r="AQ7" s="10">
        <v>0.5</v>
      </c>
      <c r="AR7" s="10">
        <v>1</v>
      </c>
      <c r="AS7" s="12">
        <v>1</v>
      </c>
      <c r="AT7" s="12">
        <v>1</v>
      </c>
      <c r="AU7" s="10">
        <v>1</v>
      </c>
      <c r="AV7" s="10">
        <v>1</v>
      </c>
      <c r="AW7" s="21">
        <v>0</v>
      </c>
      <c r="AX7" s="12">
        <v>1</v>
      </c>
      <c r="AY7" s="10">
        <v>0</v>
      </c>
      <c r="AZ7" s="10">
        <v>0.5</v>
      </c>
      <c r="BA7" s="10">
        <v>1</v>
      </c>
      <c r="BB7" s="36">
        <f t="shared" si="11"/>
        <v>0.8</v>
      </c>
      <c r="BC7" s="181"/>
      <c r="BE7" s="163">
        <f t="shared" si="12"/>
        <v>36</v>
      </c>
      <c r="BF7">
        <f t="shared" si="0"/>
        <v>45</v>
      </c>
      <c r="BG7" s="164">
        <f t="shared" si="13"/>
        <v>80</v>
      </c>
      <c r="BJ7" s="258">
        <v>3</v>
      </c>
      <c r="BK7" s="224">
        <v>5</v>
      </c>
      <c r="BL7" s="40" t="s">
        <v>5</v>
      </c>
      <c r="BM7" s="226">
        <v>85.555555555555557</v>
      </c>
      <c r="BN7" s="226">
        <v>93.023255813953483</v>
      </c>
      <c r="BO7" s="226">
        <v>82.558139534883722</v>
      </c>
      <c r="BP7" s="226">
        <v>69.047619047619051</v>
      </c>
      <c r="BQ7" s="226">
        <v>83</v>
      </c>
      <c r="BR7" s="235">
        <f t="shared" si="1"/>
        <v>82.636913990402348</v>
      </c>
      <c r="BS7" s="229">
        <f t="shared" si="14"/>
        <v>84.235143592475453</v>
      </c>
      <c r="BU7" s="267" t="s">
        <v>132</v>
      </c>
      <c r="BV7" s="268">
        <v>0.90196078431372551</v>
      </c>
      <c r="BW7" s="184"/>
      <c r="BX7" s="189">
        <f t="shared" si="15"/>
        <v>1</v>
      </c>
      <c r="BY7" s="190">
        <f t="shared" si="2"/>
        <v>32</v>
      </c>
      <c r="BZ7" s="193">
        <f t="shared" si="3"/>
        <v>1</v>
      </c>
      <c r="CA7" s="194">
        <f t="shared" si="4"/>
        <v>25</v>
      </c>
      <c r="CB7" s="197">
        <f t="shared" si="5"/>
        <v>1</v>
      </c>
      <c r="CC7" s="198">
        <f t="shared" si="6"/>
        <v>31</v>
      </c>
      <c r="CD7" s="201">
        <f t="shared" si="7"/>
        <v>1</v>
      </c>
      <c r="CE7" s="202">
        <f t="shared" si="8"/>
        <v>21</v>
      </c>
      <c r="CF7" s="206">
        <f t="shared" si="9"/>
        <v>1</v>
      </c>
      <c r="CG7" s="207">
        <f t="shared" si="10"/>
        <v>23</v>
      </c>
      <c r="CH7" s="223">
        <f t="shared" si="16"/>
        <v>2.75</v>
      </c>
      <c r="CI7" s="211">
        <f t="shared" ref="CI7:CI69" si="17">(CH7/5)*100</f>
        <v>55.000000000000007</v>
      </c>
      <c r="CJ7" s="181"/>
      <c r="CK7" s="181"/>
      <c r="CL7" s="181"/>
      <c r="CM7" s="181"/>
      <c r="CN7" s="181"/>
      <c r="CO7" s="181"/>
      <c r="CP7" s="181"/>
      <c r="CQ7" s="181"/>
      <c r="CR7" s="181"/>
      <c r="CS7" s="181"/>
      <c r="CT7" s="181"/>
      <c r="CU7" s="181"/>
      <c r="CV7" s="181"/>
      <c r="CW7" s="181"/>
    </row>
    <row r="8" spans="2:101" ht="71.25">
      <c r="B8" s="35"/>
      <c r="C8" s="37">
        <v>4</v>
      </c>
      <c r="D8" s="40" t="s">
        <v>4</v>
      </c>
      <c r="E8" s="35"/>
      <c r="F8" s="10">
        <v>1</v>
      </c>
      <c r="G8" s="11">
        <v>0</v>
      </c>
      <c r="H8" s="10">
        <v>1</v>
      </c>
      <c r="I8" s="10">
        <v>0.5</v>
      </c>
      <c r="J8" s="10">
        <v>1</v>
      </c>
      <c r="K8" s="12">
        <v>1</v>
      </c>
      <c r="L8" s="10">
        <v>1</v>
      </c>
      <c r="M8" s="12">
        <v>1</v>
      </c>
      <c r="N8" s="1">
        <v>1</v>
      </c>
      <c r="O8" s="13">
        <v>0.5</v>
      </c>
      <c r="P8" s="10">
        <v>1</v>
      </c>
      <c r="Q8" s="14">
        <v>1</v>
      </c>
      <c r="R8" s="10">
        <v>1</v>
      </c>
      <c r="S8" s="15">
        <v>1</v>
      </c>
      <c r="T8" s="10">
        <v>1</v>
      </c>
      <c r="U8" s="10">
        <v>0.5</v>
      </c>
      <c r="V8" s="10">
        <v>1</v>
      </c>
      <c r="W8" s="10">
        <v>0</v>
      </c>
      <c r="X8" s="12">
        <v>1</v>
      </c>
      <c r="Y8" s="12">
        <v>0.5</v>
      </c>
      <c r="Z8" s="16">
        <v>1</v>
      </c>
      <c r="AA8" s="10">
        <v>1</v>
      </c>
      <c r="AB8" s="12">
        <v>0.5</v>
      </c>
      <c r="AC8" s="10">
        <v>1</v>
      </c>
      <c r="AD8" s="10">
        <v>1</v>
      </c>
      <c r="AE8" s="10">
        <v>1</v>
      </c>
      <c r="AF8" s="17"/>
      <c r="AG8" s="10">
        <v>1</v>
      </c>
      <c r="AH8" s="10">
        <v>1</v>
      </c>
      <c r="AI8" s="10">
        <v>1</v>
      </c>
      <c r="AJ8" s="10">
        <v>1</v>
      </c>
      <c r="AK8" s="10">
        <v>1</v>
      </c>
      <c r="AL8" s="10">
        <v>0.5</v>
      </c>
      <c r="AM8" s="17"/>
      <c r="AN8" s="12">
        <v>1</v>
      </c>
      <c r="AO8" s="10">
        <v>1</v>
      </c>
      <c r="AP8" s="19">
        <v>0.5</v>
      </c>
      <c r="AQ8" s="10">
        <v>1</v>
      </c>
      <c r="AR8" s="10">
        <v>1</v>
      </c>
      <c r="AS8" s="12">
        <v>1</v>
      </c>
      <c r="AT8" s="12">
        <v>1</v>
      </c>
      <c r="AU8" s="10">
        <v>1</v>
      </c>
      <c r="AV8" s="10">
        <v>0.5</v>
      </c>
      <c r="AW8" s="21">
        <v>1</v>
      </c>
      <c r="AX8" s="12">
        <v>1</v>
      </c>
      <c r="AY8" s="10">
        <v>0</v>
      </c>
      <c r="AZ8" s="10">
        <v>1</v>
      </c>
      <c r="BA8" s="10">
        <v>0.5</v>
      </c>
      <c r="BB8" s="36">
        <f t="shared" si="11"/>
        <v>0.83695652173913049</v>
      </c>
      <c r="BC8" s="181"/>
      <c r="BE8" s="163">
        <f t="shared" si="12"/>
        <v>38.5</v>
      </c>
      <c r="BF8">
        <f t="shared" si="0"/>
        <v>46</v>
      </c>
      <c r="BG8" s="164">
        <f t="shared" si="13"/>
        <v>83.695652173913047</v>
      </c>
      <c r="BJ8" s="258">
        <v>4</v>
      </c>
      <c r="BK8" s="224">
        <v>114</v>
      </c>
      <c r="BL8" s="42" t="s">
        <v>114</v>
      </c>
      <c r="BM8" s="226">
        <v>83.720930232558146</v>
      </c>
      <c r="BN8" s="226">
        <v>82.926829268292678</v>
      </c>
      <c r="BO8" s="226">
        <v>78.571428571428569</v>
      </c>
      <c r="BP8" s="226">
        <v>79.761904761904773</v>
      </c>
      <c r="BQ8" s="226">
        <v>79</v>
      </c>
      <c r="BR8" s="235">
        <f t="shared" si="1"/>
        <v>80.796218566836828</v>
      </c>
      <c r="BS8" s="229">
        <f t="shared" si="14"/>
        <v>81.19931543875488</v>
      </c>
      <c r="BU8" s="267" t="s">
        <v>130</v>
      </c>
      <c r="BV8" s="268">
        <v>0.73039215686274517</v>
      </c>
      <c r="BW8" s="185"/>
      <c r="BX8" s="189">
        <f t="shared" si="15"/>
        <v>1</v>
      </c>
      <c r="BY8" s="190">
        <f t="shared" si="2"/>
        <v>34</v>
      </c>
      <c r="BZ8" s="193">
        <f t="shared" si="3"/>
        <v>1</v>
      </c>
      <c r="CA8" s="194">
        <f t="shared" si="4"/>
        <v>38</v>
      </c>
      <c r="CB8" s="197">
        <f t="shared" si="5"/>
        <v>1</v>
      </c>
      <c r="CC8" s="198">
        <f t="shared" si="6"/>
        <v>35</v>
      </c>
      <c r="CD8" s="201">
        <f t="shared" si="7"/>
        <v>1</v>
      </c>
      <c r="CE8" s="202">
        <f t="shared" si="8"/>
        <v>22</v>
      </c>
      <c r="CF8" s="206">
        <f t="shared" si="9"/>
        <v>1</v>
      </c>
      <c r="CG8" s="207">
        <f t="shared" si="10"/>
        <v>27</v>
      </c>
      <c r="CH8" s="223">
        <f t="shared" si="16"/>
        <v>3.25</v>
      </c>
      <c r="CI8" s="211">
        <f t="shared" si="17"/>
        <v>65</v>
      </c>
      <c r="CJ8" s="181"/>
      <c r="CK8" s="181"/>
      <c r="CL8" s="181"/>
      <c r="CM8" s="181"/>
      <c r="CN8" s="181"/>
      <c r="CO8" s="181"/>
      <c r="CP8" s="181"/>
      <c r="CQ8" s="181"/>
      <c r="CR8" s="181"/>
      <c r="CS8" s="181"/>
      <c r="CT8" s="181"/>
      <c r="CU8" s="181"/>
      <c r="CV8" s="181"/>
      <c r="CW8" s="181"/>
    </row>
    <row r="9" spans="2:101" ht="57">
      <c r="B9" s="35"/>
      <c r="C9" s="37">
        <v>5</v>
      </c>
      <c r="D9" s="40" t="s">
        <v>5</v>
      </c>
      <c r="E9" s="35"/>
      <c r="F9" s="10">
        <v>1</v>
      </c>
      <c r="G9" s="11">
        <v>0.5</v>
      </c>
      <c r="H9" s="10">
        <v>1</v>
      </c>
      <c r="I9" s="10">
        <v>0.5</v>
      </c>
      <c r="J9" s="10">
        <v>1</v>
      </c>
      <c r="K9" s="12">
        <v>1</v>
      </c>
      <c r="L9" s="10">
        <v>1</v>
      </c>
      <c r="M9" s="12">
        <v>1</v>
      </c>
      <c r="N9" s="1">
        <v>1</v>
      </c>
      <c r="O9" s="13">
        <v>0.5</v>
      </c>
      <c r="P9" s="10">
        <v>1</v>
      </c>
      <c r="Q9" s="14">
        <v>1</v>
      </c>
      <c r="R9" s="10">
        <v>1</v>
      </c>
      <c r="S9" s="15">
        <v>1</v>
      </c>
      <c r="T9" s="10">
        <v>1</v>
      </c>
      <c r="U9" s="10">
        <v>0.5</v>
      </c>
      <c r="V9" s="10">
        <v>1</v>
      </c>
      <c r="W9" s="10">
        <v>0</v>
      </c>
      <c r="X9" s="12">
        <v>1</v>
      </c>
      <c r="Y9" s="12">
        <v>1</v>
      </c>
      <c r="Z9" s="16">
        <v>1</v>
      </c>
      <c r="AA9" s="10">
        <v>1</v>
      </c>
      <c r="AB9" s="12">
        <v>1</v>
      </c>
      <c r="AC9" s="10">
        <v>0.5</v>
      </c>
      <c r="AD9" s="10">
        <v>1</v>
      </c>
      <c r="AE9" s="10">
        <v>1</v>
      </c>
      <c r="AF9" s="17"/>
      <c r="AG9" s="10">
        <v>0.5</v>
      </c>
      <c r="AH9" s="10">
        <v>1</v>
      </c>
      <c r="AI9" s="17"/>
      <c r="AJ9" s="10">
        <v>1</v>
      </c>
      <c r="AK9" s="10">
        <v>1</v>
      </c>
      <c r="AL9" s="10">
        <v>1</v>
      </c>
      <c r="AM9" s="17"/>
      <c r="AN9" s="12">
        <v>1</v>
      </c>
      <c r="AO9" s="10">
        <v>1</v>
      </c>
      <c r="AP9" s="19">
        <v>1</v>
      </c>
      <c r="AQ9" s="10">
        <v>1</v>
      </c>
      <c r="AR9" s="10">
        <v>1</v>
      </c>
      <c r="AS9" s="12">
        <v>1</v>
      </c>
      <c r="AT9" s="12">
        <v>1</v>
      </c>
      <c r="AU9" s="10">
        <v>1</v>
      </c>
      <c r="AV9" s="10">
        <v>1</v>
      </c>
      <c r="AW9" s="21">
        <v>0</v>
      </c>
      <c r="AX9" s="12">
        <v>1</v>
      </c>
      <c r="AY9" s="10">
        <v>0</v>
      </c>
      <c r="AZ9" s="10">
        <v>1</v>
      </c>
      <c r="BA9" s="10">
        <v>0.5</v>
      </c>
      <c r="BB9" s="36">
        <f t="shared" si="11"/>
        <v>0.85555555555555551</v>
      </c>
      <c r="BC9" s="181"/>
      <c r="BE9" s="163">
        <f t="shared" si="12"/>
        <v>38.5</v>
      </c>
      <c r="BF9">
        <f t="shared" si="0"/>
        <v>45</v>
      </c>
      <c r="BG9" s="164">
        <f t="shared" si="13"/>
        <v>85.555555555555557</v>
      </c>
      <c r="BJ9" s="258">
        <v>5</v>
      </c>
      <c r="BK9" s="224">
        <v>2</v>
      </c>
      <c r="BL9" s="40" t="s">
        <v>2</v>
      </c>
      <c r="BM9" s="226">
        <v>85.869565217391312</v>
      </c>
      <c r="BN9" s="226">
        <v>87.20930232558139</v>
      </c>
      <c r="BO9" s="226">
        <v>79.069767441860463</v>
      </c>
      <c r="BP9" s="226">
        <v>56.81818181818182</v>
      </c>
      <c r="BQ9" s="226">
        <v>79</v>
      </c>
      <c r="BR9" s="235">
        <f t="shared" si="1"/>
        <v>77.593363360602993</v>
      </c>
      <c r="BS9" s="229">
        <f t="shared" si="14"/>
        <v>79.618543040768358</v>
      </c>
      <c r="BU9" s="267" t="s">
        <v>131</v>
      </c>
      <c r="BV9" s="268">
        <v>0.8529411764705882</v>
      </c>
      <c r="BW9" s="184"/>
      <c r="BX9" s="189">
        <f t="shared" si="15"/>
        <v>1</v>
      </c>
      <c r="BY9" s="190">
        <f t="shared" si="2"/>
        <v>35</v>
      </c>
      <c r="BZ9" s="193">
        <f t="shared" si="3"/>
        <v>1</v>
      </c>
      <c r="CA9" s="194">
        <f t="shared" si="4"/>
        <v>38</v>
      </c>
      <c r="CB9" s="197">
        <f t="shared" si="5"/>
        <v>1</v>
      </c>
      <c r="CC9" s="198">
        <f t="shared" si="6"/>
        <v>31</v>
      </c>
      <c r="CD9" s="201">
        <f t="shared" si="7"/>
        <v>1</v>
      </c>
      <c r="CE9" s="202">
        <f t="shared" si="8"/>
        <v>24</v>
      </c>
      <c r="CF9" s="206">
        <f t="shared" si="9"/>
        <v>1</v>
      </c>
      <c r="CG9" s="207">
        <f t="shared" si="10"/>
        <v>30</v>
      </c>
      <c r="CH9" s="223">
        <f t="shared" si="16"/>
        <v>3.2916666666666665</v>
      </c>
      <c r="CI9" s="211">
        <f t="shared" si="17"/>
        <v>65.833333333333329</v>
      </c>
      <c r="CJ9" s="181"/>
      <c r="CK9" s="181"/>
      <c r="CL9" s="181"/>
      <c r="CM9" s="181"/>
      <c r="CN9" s="181"/>
      <c r="CO9" s="181"/>
      <c r="CP9" s="181"/>
      <c r="CQ9" s="181"/>
      <c r="CR9" s="181"/>
      <c r="CS9" s="181"/>
      <c r="CT9" s="181"/>
      <c r="CU9" s="181"/>
      <c r="CV9" s="181"/>
      <c r="CW9" s="181"/>
    </row>
    <row r="10" spans="2:101" ht="72" thickBot="1">
      <c r="B10" s="35"/>
      <c r="C10" s="37">
        <v>6</v>
      </c>
      <c r="D10" s="40" t="s">
        <v>6</v>
      </c>
      <c r="E10" s="35"/>
      <c r="F10" s="10">
        <v>1</v>
      </c>
      <c r="G10" s="11">
        <v>1</v>
      </c>
      <c r="H10" s="10">
        <v>0.5</v>
      </c>
      <c r="I10" s="17"/>
      <c r="J10" s="10">
        <v>0.5</v>
      </c>
      <c r="K10" s="12">
        <v>1</v>
      </c>
      <c r="L10" s="10">
        <v>1</v>
      </c>
      <c r="M10" s="12">
        <v>0</v>
      </c>
      <c r="N10" s="1">
        <v>1</v>
      </c>
      <c r="O10" s="13">
        <v>1</v>
      </c>
      <c r="P10" s="10">
        <v>1</v>
      </c>
      <c r="Q10" s="14">
        <v>0.5</v>
      </c>
      <c r="R10" s="10">
        <v>0</v>
      </c>
      <c r="S10" s="15">
        <v>1</v>
      </c>
      <c r="T10" s="17"/>
      <c r="U10" s="10">
        <v>0</v>
      </c>
      <c r="V10" s="17"/>
      <c r="W10" s="10">
        <v>0.5</v>
      </c>
      <c r="X10" s="12">
        <v>0.5</v>
      </c>
      <c r="Y10" s="12">
        <v>0.5</v>
      </c>
      <c r="Z10" s="16">
        <v>1</v>
      </c>
      <c r="AA10" s="17"/>
      <c r="AB10" s="12">
        <v>0</v>
      </c>
      <c r="AC10" s="10">
        <v>1</v>
      </c>
      <c r="AD10" s="10">
        <v>1</v>
      </c>
      <c r="AE10" s="10">
        <v>1</v>
      </c>
      <c r="AF10" s="17"/>
      <c r="AG10" s="10">
        <v>1</v>
      </c>
      <c r="AH10" s="10">
        <v>1</v>
      </c>
      <c r="AI10" s="10">
        <v>1</v>
      </c>
      <c r="AJ10" s="10">
        <v>0.5</v>
      </c>
      <c r="AK10" s="10">
        <v>1</v>
      </c>
      <c r="AL10" s="10">
        <v>1</v>
      </c>
      <c r="AM10" s="17"/>
      <c r="AN10" s="12">
        <v>1</v>
      </c>
      <c r="AO10" s="10">
        <v>1</v>
      </c>
      <c r="AP10" s="19">
        <v>0.5</v>
      </c>
      <c r="AQ10" s="10">
        <v>1</v>
      </c>
      <c r="AR10" s="17"/>
      <c r="AS10" s="22"/>
      <c r="AT10" s="12">
        <v>0.5</v>
      </c>
      <c r="AU10" s="10">
        <v>1</v>
      </c>
      <c r="AV10" s="10">
        <v>0.5</v>
      </c>
      <c r="AW10" s="23">
        <v>0</v>
      </c>
      <c r="AX10" s="22"/>
      <c r="AY10" s="10">
        <v>0</v>
      </c>
      <c r="AZ10" s="10">
        <v>0.5</v>
      </c>
      <c r="BA10" s="10">
        <v>1</v>
      </c>
      <c r="BB10" s="36">
        <f t="shared" si="11"/>
        <v>0.70512820512820518</v>
      </c>
      <c r="BC10" s="181"/>
      <c r="BE10" s="163">
        <f t="shared" si="12"/>
        <v>27.5</v>
      </c>
      <c r="BF10">
        <f t="shared" si="0"/>
        <v>39</v>
      </c>
      <c r="BG10" s="164">
        <f t="shared" si="13"/>
        <v>70.512820512820511</v>
      </c>
      <c r="BJ10" s="258">
        <v>6</v>
      </c>
      <c r="BK10" s="224">
        <v>95</v>
      </c>
      <c r="BL10" s="40" t="s">
        <v>95</v>
      </c>
      <c r="BM10" s="226">
        <v>73.333333333333329</v>
      </c>
      <c r="BN10" s="226">
        <v>84.090909090909093</v>
      </c>
      <c r="BO10" s="226">
        <v>78.409090909090907</v>
      </c>
      <c r="BP10" s="226">
        <v>72.093023255813947</v>
      </c>
      <c r="BQ10" s="226">
        <v>78</v>
      </c>
      <c r="BR10" s="235">
        <f t="shared" si="1"/>
        <v>77.185271317829461</v>
      </c>
      <c r="BS10" s="229">
        <f t="shared" si="14"/>
        <v>77.819336661419939</v>
      </c>
      <c r="BU10" s="269" t="s">
        <v>227</v>
      </c>
      <c r="BV10" s="270">
        <f>SUM(BV5:BV9)</f>
        <v>5.0098039215686248</v>
      </c>
      <c r="BW10" s="184"/>
      <c r="BX10" s="189">
        <f t="shared" si="15"/>
        <v>1</v>
      </c>
      <c r="BY10" s="190">
        <f t="shared" si="2"/>
        <v>22</v>
      </c>
      <c r="BZ10" s="193">
        <f t="shared" si="3"/>
        <v>1</v>
      </c>
      <c r="CA10" s="194">
        <f t="shared" si="4"/>
        <v>21</v>
      </c>
      <c r="CB10" s="197">
        <f t="shared" si="5"/>
        <v>1</v>
      </c>
      <c r="CC10" s="198">
        <f t="shared" si="6"/>
        <v>16</v>
      </c>
      <c r="CD10" s="201">
        <f t="shared" si="7"/>
        <v>0</v>
      </c>
      <c r="CE10" s="202">
        <f t="shared" si="8"/>
        <v>18</v>
      </c>
      <c r="CF10" s="206">
        <f t="shared" si="9"/>
        <v>0</v>
      </c>
      <c r="CG10" s="207">
        <f t="shared" si="10"/>
        <v>18</v>
      </c>
      <c r="CH10" s="223">
        <f t="shared" si="16"/>
        <v>1.9791666666666667</v>
      </c>
      <c r="CI10" s="211">
        <f t="shared" si="17"/>
        <v>39.583333333333336</v>
      </c>
      <c r="CJ10" s="181"/>
      <c r="CK10" s="181"/>
      <c r="CL10" s="181"/>
      <c r="CM10" s="181"/>
      <c r="CN10" s="181"/>
      <c r="CO10" s="181"/>
      <c r="CP10" s="181"/>
      <c r="CQ10" s="181"/>
      <c r="CR10" s="181"/>
      <c r="CS10" s="181"/>
      <c r="CT10" s="181"/>
      <c r="CU10" s="181"/>
      <c r="CV10" s="181"/>
      <c r="CW10" s="181"/>
    </row>
    <row r="11" spans="2:101" ht="57">
      <c r="B11" s="35"/>
      <c r="C11" s="37">
        <v>7</v>
      </c>
      <c r="D11" s="40" t="s">
        <v>7</v>
      </c>
      <c r="E11" s="35"/>
      <c r="F11" s="10">
        <v>1</v>
      </c>
      <c r="G11" s="11">
        <v>0.5</v>
      </c>
      <c r="H11" s="10">
        <v>1</v>
      </c>
      <c r="I11" s="10">
        <v>1</v>
      </c>
      <c r="J11" s="10">
        <v>1</v>
      </c>
      <c r="K11" s="12">
        <v>1</v>
      </c>
      <c r="L11" s="10">
        <v>1</v>
      </c>
      <c r="M11" s="12">
        <v>1</v>
      </c>
      <c r="N11" s="1">
        <v>1</v>
      </c>
      <c r="O11" s="13">
        <v>0.5</v>
      </c>
      <c r="P11" s="10">
        <v>1</v>
      </c>
      <c r="Q11" s="14">
        <v>0.5</v>
      </c>
      <c r="R11" s="10">
        <v>0.5</v>
      </c>
      <c r="S11" s="15">
        <v>1</v>
      </c>
      <c r="T11" s="10">
        <v>0.5</v>
      </c>
      <c r="U11" s="10">
        <v>1</v>
      </c>
      <c r="V11" s="10">
        <v>0</v>
      </c>
      <c r="W11" s="17"/>
      <c r="X11" s="12">
        <v>1</v>
      </c>
      <c r="Y11" s="12">
        <v>0</v>
      </c>
      <c r="Z11" s="16">
        <v>0.5</v>
      </c>
      <c r="AA11" s="10">
        <v>1</v>
      </c>
      <c r="AB11" s="12">
        <v>1</v>
      </c>
      <c r="AC11" s="10">
        <v>1</v>
      </c>
      <c r="AD11" s="10">
        <v>1</v>
      </c>
      <c r="AE11" s="10">
        <v>1</v>
      </c>
      <c r="AF11" s="17"/>
      <c r="AG11" s="10">
        <v>1</v>
      </c>
      <c r="AH11" s="10">
        <v>1</v>
      </c>
      <c r="AI11" s="10">
        <v>1</v>
      </c>
      <c r="AJ11" s="10">
        <v>1</v>
      </c>
      <c r="AK11" s="10">
        <v>1</v>
      </c>
      <c r="AL11" s="10">
        <v>0.5</v>
      </c>
      <c r="AM11" s="17"/>
      <c r="AN11" s="12">
        <v>1</v>
      </c>
      <c r="AO11" s="10">
        <v>1</v>
      </c>
      <c r="AP11" s="19">
        <v>0.5</v>
      </c>
      <c r="AQ11" s="10">
        <v>1</v>
      </c>
      <c r="AR11" s="10">
        <v>1</v>
      </c>
      <c r="AS11" s="12">
        <v>1</v>
      </c>
      <c r="AT11" s="12">
        <v>1</v>
      </c>
      <c r="AU11" s="10">
        <v>0.5</v>
      </c>
      <c r="AV11" s="10">
        <v>0.5</v>
      </c>
      <c r="AW11" s="21">
        <v>1</v>
      </c>
      <c r="AX11" s="12">
        <v>1</v>
      </c>
      <c r="AY11" s="10">
        <v>1</v>
      </c>
      <c r="AZ11" s="10">
        <v>1</v>
      </c>
      <c r="BA11" s="10">
        <v>1</v>
      </c>
      <c r="BB11" s="36">
        <f t="shared" si="11"/>
        <v>0.84444444444444444</v>
      </c>
      <c r="BC11" s="181"/>
      <c r="BE11" s="163">
        <f t="shared" si="12"/>
        <v>38</v>
      </c>
      <c r="BF11">
        <f t="shared" si="0"/>
        <v>45</v>
      </c>
      <c r="BG11" s="164">
        <f t="shared" si="13"/>
        <v>84.444444444444443</v>
      </c>
      <c r="BJ11" s="258">
        <v>7</v>
      </c>
      <c r="BK11" s="224">
        <v>82</v>
      </c>
      <c r="BL11" s="40" t="s">
        <v>82</v>
      </c>
      <c r="BM11" s="226">
        <v>77.659574468085097</v>
      </c>
      <c r="BN11" s="226">
        <v>75.555555555555557</v>
      </c>
      <c r="BO11" s="226">
        <v>81.111111111111114</v>
      </c>
      <c r="BP11" s="226">
        <v>70.454545454545453</v>
      </c>
      <c r="BQ11" s="226">
        <v>81</v>
      </c>
      <c r="BR11" s="235">
        <f t="shared" si="1"/>
        <v>77.156157317859453</v>
      </c>
      <c r="BS11" s="229">
        <f t="shared" si="14"/>
        <v>77.216965167022494</v>
      </c>
      <c r="BV11" s="180"/>
      <c r="BW11" s="184"/>
      <c r="BX11" s="189">
        <f t="shared" si="15"/>
        <v>1</v>
      </c>
      <c r="BY11" s="190">
        <f t="shared" si="2"/>
        <v>33</v>
      </c>
      <c r="BZ11" s="193">
        <f t="shared" si="3"/>
        <v>1</v>
      </c>
      <c r="CA11" s="194">
        <f t="shared" si="4"/>
        <v>28</v>
      </c>
      <c r="CB11" s="197">
        <f t="shared" si="5"/>
        <v>1</v>
      </c>
      <c r="CC11" s="198">
        <f t="shared" si="6"/>
        <v>25</v>
      </c>
      <c r="CD11" s="201">
        <f t="shared" si="7"/>
        <v>0</v>
      </c>
      <c r="CE11" s="202">
        <f t="shared" si="8"/>
        <v>18</v>
      </c>
      <c r="CF11" s="206">
        <f t="shared" si="9"/>
        <v>1</v>
      </c>
      <c r="CG11" s="207">
        <f t="shared" si="10"/>
        <v>23</v>
      </c>
      <c r="CH11" s="223">
        <f t="shared" si="16"/>
        <v>2.6458333333333335</v>
      </c>
      <c r="CI11" s="211">
        <f t="shared" si="17"/>
        <v>52.916666666666664</v>
      </c>
      <c r="CJ11" s="181"/>
      <c r="CK11" s="181"/>
      <c r="CL11" s="181"/>
      <c r="CM11" s="181"/>
      <c r="CN11" s="181"/>
      <c r="CO11" s="181"/>
      <c r="CP11" s="181"/>
      <c r="CQ11" s="181"/>
      <c r="CR11" s="181"/>
      <c r="CS11" s="181"/>
      <c r="CT11" s="181"/>
      <c r="CU11" s="181"/>
      <c r="CV11" s="181"/>
      <c r="CW11" s="181"/>
    </row>
    <row r="12" spans="2:101" ht="57">
      <c r="B12" s="35"/>
      <c r="C12" s="37">
        <v>8</v>
      </c>
      <c r="D12" s="40" t="s">
        <v>8</v>
      </c>
      <c r="E12" s="35"/>
      <c r="F12" s="10">
        <v>1</v>
      </c>
      <c r="G12" s="11">
        <v>0</v>
      </c>
      <c r="H12" s="17"/>
      <c r="I12" s="10">
        <v>1</v>
      </c>
      <c r="J12" s="10">
        <v>1</v>
      </c>
      <c r="K12" s="12">
        <v>1</v>
      </c>
      <c r="L12" s="17"/>
      <c r="M12" s="12">
        <v>1</v>
      </c>
      <c r="N12" s="1">
        <v>1</v>
      </c>
      <c r="O12" s="13">
        <v>0</v>
      </c>
      <c r="P12" s="10">
        <v>1</v>
      </c>
      <c r="Q12" s="14">
        <v>1</v>
      </c>
      <c r="R12" s="10">
        <v>1</v>
      </c>
      <c r="S12" s="15">
        <v>1</v>
      </c>
      <c r="T12" s="10">
        <v>0.5</v>
      </c>
      <c r="U12" s="10">
        <v>0.5</v>
      </c>
      <c r="V12" s="10">
        <v>0</v>
      </c>
      <c r="W12" s="10">
        <v>0</v>
      </c>
      <c r="X12" s="12">
        <v>0.5</v>
      </c>
      <c r="Y12" s="12">
        <v>1</v>
      </c>
      <c r="Z12" s="16">
        <v>1</v>
      </c>
      <c r="AA12" s="10">
        <v>1</v>
      </c>
      <c r="AB12" s="12">
        <v>0.5</v>
      </c>
      <c r="AC12" s="10">
        <v>0</v>
      </c>
      <c r="AD12" s="10">
        <v>1</v>
      </c>
      <c r="AE12" s="10">
        <v>1</v>
      </c>
      <c r="AF12" s="17"/>
      <c r="AG12" s="10">
        <v>1</v>
      </c>
      <c r="AH12" s="10">
        <v>1</v>
      </c>
      <c r="AI12" s="10">
        <v>1</v>
      </c>
      <c r="AJ12" s="10">
        <v>0.5</v>
      </c>
      <c r="AK12" s="10">
        <v>1</v>
      </c>
      <c r="AL12" s="10">
        <v>0.5</v>
      </c>
      <c r="AM12" s="17"/>
      <c r="AN12" s="12">
        <v>1</v>
      </c>
      <c r="AO12" s="10">
        <v>1</v>
      </c>
      <c r="AP12" s="19">
        <v>0</v>
      </c>
      <c r="AQ12" s="10">
        <v>1</v>
      </c>
      <c r="AR12" s="10">
        <v>1</v>
      </c>
      <c r="AS12" s="12">
        <v>1</v>
      </c>
      <c r="AT12" s="12">
        <v>1</v>
      </c>
      <c r="AU12" s="10">
        <v>0</v>
      </c>
      <c r="AV12" s="10">
        <v>0.5</v>
      </c>
      <c r="AW12" s="21">
        <v>0</v>
      </c>
      <c r="AX12" s="12">
        <v>1</v>
      </c>
      <c r="AY12" s="10">
        <v>0</v>
      </c>
      <c r="AZ12" s="10">
        <v>0.5</v>
      </c>
      <c r="BA12" s="10">
        <v>0.5</v>
      </c>
      <c r="BB12" s="36">
        <f t="shared" si="11"/>
        <v>0.69318181818181823</v>
      </c>
      <c r="BC12" s="181"/>
      <c r="BE12" s="163">
        <f t="shared" si="12"/>
        <v>30.5</v>
      </c>
      <c r="BF12">
        <f t="shared" si="0"/>
        <v>44</v>
      </c>
      <c r="BG12" s="164">
        <f t="shared" si="13"/>
        <v>69.318181818181827</v>
      </c>
      <c r="BJ12" s="258">
        <v>8</v>
      </c>
      <c r="BK12" s="224">
        <v>91</v>
      </c>
      <c r="BL12" s="40" t="s">
        <v>91</v>
      </c>
      <c r="BM12" s="226">
        <v>84.782608695652172</v>
      </c>
      <c r="BN12" s="226">
        <v>88.888888888888886</v>
      </c>
      <c r="BO12" s="226">
        <v>75.581395348837205</v>
      </c>
      <c r="BP12" s="226">
        <v>60.227272727272727</v>
      </c>
      <c r="BQ12" s="226">
        <v>76</v>
      </c>
      <c r="BR12" s="235">
        <f t="shared" si="1"/>
        <v>77.096033132130202</v>
      </c>
      <c r="BS12" s="229">
        <f t="shared" si="14"/>
        <v>79.192780752800232</v>
      </c>
      <c r="BV12" s="180"/>
      <c r="BW12" s="184"/>
      <c r="BX12" s="189">
        <f t="shared" si="15"/>
        <v>1</v>
      </c>
      <c r="BY12" s="190">
        <f t="shared" si="2"/>
        <v>26</v>
      </c>
      <c r="BZ12" s="193">
        <f t="shared" si="3"/>
        <v>1</v>
      </c>
      <c r="CA12" s="194">
        <f t="shared" si="4"/>
        <v>30</v>
      </c>
      <c r="CB12" s="197">
        <f t="shared" si="5"/>
        <v>1</v>
      </c>
      <c r="CC12" s="198">
        <f t="shared" si="6"/>
        <v>24</v>
      </c>
      <c r="CD12" s="201">
        <f t="shared" si="7"/>
        <v>1</v>
      </c>
      <c r="CE12" s="202">
        <f t="shared" si="8"/>
        <v>17</v>
      </c>
      <c r="CF12" s="206">
        <f t="shared" si="9"/>
        <v>1</v>
      </c>
      <c r="CG12" s="207">
        <f t="shared" si="10"/>
        <v>19</v>
      </c>
      <c r="CH12" s="223">
        <f t="shared" si="16"/>
        <v>2.4166666666666665</v>
      </c>
      <c r="CI12" s="211">
        <f t="shared" si="17"/>
        <v>48.333333333333329</v>
      </c>
      <c r="CJ12" s="181"/>
      <c r="CK12" s="181"/>
      <c r="CL12" s="181"/>
      <c r="CM12" s="181"/>
      <c r="CN12" s="181"/>
      <c r="CO12" s="181"/>
      <c r="CP12" s="181"/>
      <c r="CQ12" s="181"/>
      <c r="CR12" s="181"/>
      <c r="CS12" s="181"/>
      <c r="CT12" s="181"/>
      <c r="CU12" s="181"/>
      <c r="CV12" s="181"/>
      <c r="CW12" s="181"/>
    </row>
    <row r="13" spans="2:101" ht="71.25">
      <c r="B13" s="35"/>
      <c r="C13" s="37">
        <v>9</v>
      </c>
      <c r="D13" s="40" t="s">
        <v>9</v>
      </c>
      <c r="E13" s="35"/>
      <c r="F13" s="10">
        <v>1</v>
      </c>
      <c r="G13" s="11">
        <v>0.5</v>
      </c>
      <c r="H13" s="10">
        <v>0.5</v>
      </c>
      <c r="I13" s="10">
        <v>1</v>
      </c>
      <c r="J13" s="10">
        <v>0</v>
      </c>
      <c r="K13" s="12">
        <v>1</v>
      </c>
      <c r="L13" s="17"/>
      <c r="M13" s="12">
        <v>1</v>
      </c>
      <c r="N13" s="1">
        <v>1</v>
      </c>
      <c r="O13" s="13">
        <v>0.5</v>
      </c>
      <c r="P13" s="10">
        <v>1</v>
      </c>
      <c r="Q13" s="14">
        <v>0.5</v>
      </c>
      <c r="R13" s="10">
        <v>0.5</v>
      </c>
      <c r="S13" s="15">
        <v>1</v>
      </c>
      <c r="T13" s="17"/>
      <c r="U13" s="10">
        <v>0</v>
      </c>
      <c r="V13" s="10">
        <v>0.5</v>
      </c>
      <c r="W13" s="10">
        <v>0.5</v>
      </c>
      <c r="X13" s="12">
        <v>0.5</v>
      </c>
      <c r="Y13" s="12">
        <v>1</v>
      </c>
      <c r="Z13" s="16">
        <v>0.5</v>
      </c>
      <c r="AA13" s="10">
        <v>1</v>
      </c>
      <c r="AB13" s="12">
        <v>1</v>
      </c>
      <c r="AC13" s="10">
        <v>1</v>
      </c>
      <c r="AD13" s="10">
        <v>1</v>
      </c>
      <c r="AE13" s="10">
        <v>0.5</v>
      </c>
      <c r="AF13" s="17"/>
      <c r="AG13" s="10">
        <v>1</v>
      </c>
      <c r="AH13" s="10">
        <v>1</v>
      </c>
      <c r="AI13" s="24"/>
      <c r="AJ13" s="10">
        <v>0.5</v>
      </c>
      <c r="AK13" s="10">
        <v>1</v>
      </c>
      <c r="AL13" s="10">
        <v>1</v>
      </c>
      <c r="AM13" s="17"/>
      <c r="AN13" s="12">
        <v>1</v>
      </c>
      <c r="AO13" s="10">
        <v>1</v>
      </c>
      <c r="AP13" s="19">
        <v>0.5</v>
      </c>
      <c r="AQ13" s="10">
        <v>1</v>
      </c>
      <c r="AR13" s="10">
        <v>1</v>
      </c>
      <c r="AS13" s="22"/>
      <c r="AT13" s="12">
        <v>1</v>
      </c>
      <c r="AU13" s="10">
        <v>0.5</v>
      </c>
      <c r="AV13" s="10">
        <v>1</v>
      </c>
      <c r="AW13" s="21">
        <v>1</v>
      </c>
      <c r="AX13" s="12">
        <v>1</v>
      </c>
      <c r="AY13" s="10">
        <v>0</v>
      </c>
      <c r="AZ13" s="10">
        <v>1</v>
      </c>
      <c r="BA13" s="10">
        <v>1</v>
      </c>
      <c r="BB13" s="36">
        <f t="shared" si="11"/>
        <v>0.77380952380952384</v>
      </c>
      <c r="BC13" s="181"/>
      <c r="BE13" s="163">
        <f t="shared" si="12"/>
        <v>32.5</v>
      </c>
      <c r="BF13">
        <f t="shared" si="0"/>
        <v>42</v>
      </c>
      <c r="BG13" s="164">
        <f t="shared" si="13"/>
        <v>77.38095238095238</v>
      </c>
      <c r="BJ13" s="258">
        <v>9</v>
      </c>
      <c r="BK13" s="224">
        <v>55</v>
      </c>
      <c r="BL13" s="40" t="s">
        <v>55</v>
      </c>
      <c r="BM13" s="226">
        <v>75</v>
      </c>
      <c r="BN13" s="226">
        <v>86.36363636363636</v>
      </c>
      <c r="BO13" s="226">
        <v>80.681818181818173</v>
      </c>
      <c r="BP13" s="226">
        <v>60.227272727272727</v>
      </c>
      <c r="BQ13" s="226">
        <v>81</v>
      </c>
      <c r="BR13" s="235">
        <f t="shared" si="1"/>
        <v>76.654545454545456</v>
      </c>
      <c r="BS13" s="229">
        <f t="shared" si="14"/>
        <v>78.016240246779176</v>
      </c>
      <c r="BV13" s="180"/>
      <c r="BW13" s="184"/>
      <c r="BX13" s="189">
        <f t="shared" si="15"/>
        <v>1</v>
      </c>
      <c r="BY13" s="190">
        <f t="shared" si="2"/>
        <v>26</v>
      </c>
      <c r="BZ13" s="193">
        <f t="shared" si="3"/>
        <v>1</v>
      </c>
      <c r="CA13" s="194">
        <f t="shared" si="4"/>
        <v>30</v>
      </c>
      <c r="CB13" s="197">
        <f t="shared" si="5"/>
        <v>1</v>
      </c>
      <c r="CC13" s="198">
        <f t="shared" si="6"/>
        <v>25</v>
      </c>
      <c r="CD13" s="201">
        <f t="shared" si="7"/>
        <v>0</v>
      </c>
      <c r="CE13" s="202">
        <f t="shared" si="8"/>
        <v>16</v>
      </c>
      <c r="CF13" s="206">
        <f t="shared" si="9"/>
        <v>0.5</v>
      </c>
      <c r="CG13" s="207">
        <f t="shared" si="10"/>
        <v>15</v>
      </c>
      <c r="CH13" s="223">
        <f t="shared" si="16"/>
        <v>2.3333333333333335</v>
      </c>
      <c r="CI13" s="211">
        <f t="shared" si="17"/>
        <v>46.666666666666664</v>
      </c>
      <c r="CJ13" s="181"/>
      <c r="CK13" s="181"/>
      <c r="CL13" s="181"/>
      <c r="CM13" s="181"/>
      <c r="CN13" s="181"/>
      <c r="CO13" s="181"/>
      <c r="CP13" s="181"/>
      <c r="CQ13" s="181"/>
      <c r="CR13" s="181"/>
      <c r="CS13" s="181"/>
      <c r="CT13" s="181"/>
      <c r="CU13" s="181"/>
      <c r="CV13" s="181"/>
      <c r="CW13" s="181"/>
    </row>
    <row r="14" spans="2:101" ht="57">
      <c r="B14" s="35"/>
      <c r="C14" s="37">
        <v>10</v>
      </c>
      <c r="D14" s="40" t="s">
        <v>10</v>
      </c>
      <c r="E14" s="35"/>
      <c r="F14" s="10">
        <v>1</v>
      </c>
      <c r="G14" s="11">
        <v>0.5</v>
      </c>
      <c r="H14" s="10">
        <v>1</v>
      </c>
      <c r="I14" s="10">
        <v>0.5</v>
      </c>
      <c r="J14" s="10">
        <v>1</v>
      </c>
      <c r="K14" s="12">
        <v>1</v>
      </c>
      <c r="L14" s="10">
        <v>1</v>
      </c>
      <c r="M14" s="12">
        <v>1</v>
      </c>
      <c r="N14" s="1">
        <v>1</v>
      </c>
      <c r="O14" s="13">
        <v>0.5</v>
      </c>
      <c r="P14" s="10">
        <v>1</v>
      </c>
      <c r="Q14" s="14">
        <v>1</v>
      </c>
      <c r="R14" s="10">
        <v>0.5</v>
      </c>
      <c r="S14" s="15">
        <v>1</v>
      </c>
      <c r="T14" s="17"/>
      <c r="U14" s="10">
        <v>1</v>
      </c>
      <c r="V14" s="10">
        <v>0.5</v>
      </c>
      <c r="W14" s="10">
        <v>1</v>
      </c>
      <c r="X14" s="12">
        <v>1</v>
      </c>
      <c r="Y14" s="12">
        <v>0</v>
      </c>
      <c r="Z14" s="16">
        <v>1</v>
      </c>
      <c r="AA14" s="10">
        <v>1</v>
      </c>
      <c r="AB14" s="12">
        <v>1</v>
      </c>
      <c r="AC14" s="10">
        <v>1</v>
      </c>
      <c r="AD14" s="10">
        <v>1</v>
      </c>
      <c r="AE14" s="10">
        <v>1</v>
      </c>
      <c r="AF14" s="17"/>
      <c r="AG14" s="10">
        <v>1</v>
      </c>
      <c r="AH14" s="10">
        <v>1</v>
      </c>
      <c r="AI14" s="10">
        <v>0.5</v>
      </c>
      <c r="AJ14" s="10">
        <v>1</v>
      </c>
      <c r="AK14" s="10">
        <v>1</v>
      </c>
      <c r="AL14" s="10">
        <v>0.5</v>
      </c>
      <c r="AM14" s="10">
        <v>1</v>
      </c>
      <c r="AN14" s="12">
        <v>1</v>
      </c>
      <c r="AO14" s="10">
        <v>1</v>
      </c>
      <c r="AP14" s="19">
        <v>0.5</v>
      </c>
      <c r="AQ14" s="10">
        <v>1</v>
      </c>
      <c r="AR14" s="10">
        <v>1</v>
      </c>
      <c r="AS14" s="22"/>
      <c r="AT14" s="12">
        <v>0.5</v>
      </c>
      <c r="AU14" s="10">
        <v>1</v>
      </c>
      <c r="AV14" s="10">
        <v>0.5</v>
      </c>
      <c r="AW14" s="21">
        <v>1</v>
      </c>
      <c r="AX14" s="12">
        <v>1</v>
      </c>
      <c r="AY14" s="10">
        <v>1</v>
      </c>
      <c r="AZ14" s="10">
        <v>1</v>
      </c>
      <c r="BA14" s="10">
        <v>1</v>
      </c>
      <c r="BB14" s="36">
        <f t="shared" si="11"/>
        <v>0.8666666666666667</v>
      </c>
      <c r="BC14" s="181"/>
      <c r="BE14" s="163">
        <f t="shared" si="12"/>
        <v>39</v>
      </c>
      <c r="BF14">
        <f t="shared" si="0"/>
        <v>45</v>
      </c>
      <c r="BG14" s="164">
        <f t="shared" si="13"/>
        <v>86.666666666666671</v>
      </c>
      <c r="BJ14" s="258">
        <v>10</v>
      </c>
      <c r="BK14" s="224">
        <v>35</v>
      </c>
      <c r="BL14" s="40" t="s">
        <v>35</v>
      </c>
      <c r="BM14" s="226">
        <v>75.609756097560975</v>
      </c>
      <c r="BN14" s="226">
        <v>73.076923076923066</v>
      </c>
      <c r="BO14" s="226">
        <v>82.051282051282044</v>
      </c>
      <c r="BP14" s="226">
        <v>70.512820512820511</v>
      </c>
      <c r="BQ14" s="226">
        <v>82</v>
      </c>
      <c r="BR14" s="235">
        <f t="shared" si="1"/>
        <v>76.650156347717314</v>
      </c>
      <c r="BS14" s="229">
        <f t="shared" si="14"/>
        <v>76.410755724323707</v>
      </c>
      <c r="BV14" s="180"/>
      <c r="BW14" s="184"/>
      <c r="BX14" s="189">
        <f t="shared" si="15"/>
        <v>1</v>
      </c>
      <c r="BY14" s="190">
        <f t="shared" si="2"/>
        <v>34</v>
      </c>
      <c r="BZ14" s="193">
        <f t="shared" si="3"/>
        <v>1</v>
      </c>
      <c r="CA14" s="194">
        <f t="shared" si="4"/>
        <v>36</v>
      </c>
      <c r="CB14" s="197">
        <f t="shared" si="5"/>
        <v>1</v>
      </c>
      <c r="CC14" s="198">
        <f t="shared" si="6"/>
        <v>26</v>
      </c>
      <c r="CD14" s="201">
        <f t="shared" si="7"/>
        <v>1</v>
      </c>
      <c r="CE14" s="202">
        <f t="shared" si="8"/>
        <v>18</v>
      </c>
      <c r="CF14" s="206">
        <f t="shared" si="9"/>
        <v>1</v>
      </c>
      <c r="CG14" s="207">
        <f t="shared" si="10"/>
        <v>26</v>
      </c>
      <c r="CH14" s="223">
        <f t="shared" si="16"/>
        <v>2.9166666666666665</v>
      </c>
      <c r="CI14" s="211">
        <f t="shared" si="17"/>
        <v>58.333333333333329</v>
      </c>
      <c r="CJ14" s="181"/>
      <c r="CK14" s="181"/>
      <c r="CL14" s="181"/>
      <c r="CM14" s="181"/>
      <c r="CN14" s="181"/>
      <c r="CO14" s="181"/>
      <c r="CP14" s="181"/>
      <c r="CQ14" s="181"/>
      <c r="CR14" s="181"/>
      <c r="CS14" s="181"/>
      <c r="CT14" s="181"/>
      <c r="CU14" s="181"/>
      <c r="CV14" s="181"/>
      <c r="CW14" s="181"/>
    </row>
    <row r="15" spans="2:101" ht="57">
      <c r="B15" s="35"/>
      <c r="C15" s="37">
        <v>11</v>
      </c>
      <c r="D15" s="40" t="s">
        <v>11</v>
      </c>
      <c r="E15" s="35"/>
      <c r="F15" s="17"/>
      <c r="G15" s="11">
        <v>0.5</v>
      </c>
      <c r="H15" s="10">
        <v>1</v>
      </c>
      <c r="I15" s="10">
        <v>0.5</v>
      </c>
      <c r="J15" s="10">
        <v>1</v>
      </c>
      <c r="K15" s="12">
        <v>1</v>
      </c>
      <c r="L15" s="17"/>
      <c r="M15" s="12">
        <v>1</v>
      </c>
      <c r="N15" s="1">
        <v>1</v>
      </c>
      <c r="O15" s="13">
        <v>1</v>
      </c>
      <c r="P15" s="10">
        <v>1</v>
      </c>
      <c r="Q15" s="14">
        <v>0.5</v>
      </c>
      <c r="R15" s="10">
        <v>1</v>
      </c>
      <c r="S15" s="15">
        <v>1</v>
      </c>
      <c r="T15" s="17"/>
      <c r="U15" s="10">
        <v>0</v>
      </c>
      <c r="V15" s="10">
        <v>0</v>
      </c>
      <c r="W15" s="10">
        <v>0</v>
      </c>
      <c r="X15" s="12">
        <v>0</v>
      </c>
      <c r="Y15" s="12">
        <v>0.5</v>
      </c>
      <c r="Z15" s="16">
        <v>0</v>
      </c>
      <c r="AA15" s="10">
        <v>1</v>
      </c>
      <c r="AB15" s="12">
        <v>0</v>
      </c>
      <c r="AC15" s="10">
        <v>0.5</v>
      </c>
      <c r="AD15" s="10">
        <v>0.5</v>
      </c>
      <c r="AE15" s="10">
        <v>1</v>
      </c>
      <c r="AF15" s="10">
        <v>1</v>
      </c>
      <c r="AG15" s="10">
        <v>1</v>
      </c>
      <c r="AH15" s="10">
        <v>1</v>
      </c>
      <c r="AI15" s="10">
        <v>0.5</v>
      </c>
      <c r="AJ15" s="10">
        <v>1</v>
      </c>
      <c r="AK15" s="17"/>
      <c r="AL15" s="10">
        <v>0.5</v>
      </c>
      <c r="AM15" s="17"/>
      <c r="AN15" s="12">
        <v>1</v>
      </c>
      <c r="AO15" s="10">
        <v>1</v>
      </c>
      <c r="AP15" s="19">
        <v>0.5</v>
      </c>
      <c r="AQ15" s="10">
        <v>1</v>
      </c>
      <c r="AR15" s="10">
        <v>1</v>
      </c>
      <c r="AS15" s="12">
        <v>1</v>
      </c>
      <c r="AT15" s="12">
        <v>1</v>
      </c>
      <c r="AU15" s="10">
        <v>0.5</v>
      </c>
      <c r="AV15" s="10">
        <v>0.5</v>
      </c>
      <c r="AW15" s="21">
        <v>0</v>
      </c>
      <c r="AX15" s="12">
        <v>1</v>
      </c>
      <c r="AY15" s="10">
        <v>1</v>
      </c>
      <c r="AZ15" s="10">
        <v>0.5</v>
      </c>
      <c r="BA15" s="10">
        <v>0.5</v>
      </c>
      <c r="BB15" s="36">
        <f t="shared" si="11"/>
        <v>0.68604651162790697</v>
      </c>
      <c r="BC15" s="181"/>
      <c r="BE15" s="163">
        <f t="shared" si="12"/>
        <v>29.5</v>
      </c>
      <c r="BF15">
        <f t="shared" si="0"/>
        <v>43</v>
      </c>
      <c r="BG15" s="164">
        <f t="shared" si="13"/>
        <v>68.604651162790702</v>
      </c>
      <c r="BJ15" s="258">
        <v>11</v>
      </c>
      <c r="BK15" s="224">
        <v>10</v>
      </c>
      <c r="BL15" s="40" t="s">
        <v>10</v>
      </c>
      <c r="BM15" s="226">
        <v>86.666666666666671</v>
      </c>
      <c r="BN15" s="226">
        <v>88.63636363636364</v>
      </c>
      <c r="BO15" s="226">
        <v>73.86363636363636</v>
      </c>
      <c r="BP15" s="226">
        <v>58.139534883720934</v>
      </c>
      <c r="BQ15" s="226">
        <v>74</v>
      </c>
      <c r="BR15" s="235">
        <f t="shared" si="1"/>
        <v>76.261240310077525</v>
      </c>
      <c r="BS15" s="229">
        <f t="shared" si="14"/>
        <v>78.603589157133243</v>
      </c>
      <c r="BV15" s="180"/>
      <c r="BW15" s="184"/>
      <c r="BX15" s="189">
        <f t="shared" si="15"/>
        <v>1</v>
      </c>
      <c r="BY15" s="190">
        <f t="shared" si="2"/>
        <v>23</v>
      </c>
      <c r="BZ15" s="193">
        <f t="shared" si="3"/>
        <v>1</v>
      </c>
      <c r="CA15" s="194">
        <f t="shared" si="4"/>
        <v>22</v>
      </c>
      <c r="CB15" s="197">
        <f t="shared" si="5"/>
        <v>1</v>
      </c>
      <c r="CC15" s="198">
        <f t="shared" si="6"/>
        <v>17</v>
      </c>
      <c r="CD15" s="201">
        <f t="shared" si="7"/>
        <v>0</v>
      </c>
      <c r="CE15" s="202">
        <f t="shared" si="8"/>
        <v>16</v>
      </c>
      <c r="CF15" s="206">
        <f t="shared" si="9"/>
        <v>1</v>
      </c>
      <c r="CG15" s="207">
        <f t="shared" si="10"/>
        <v>23</v>
      </c>
      <c r="CH15" s="223">
        <f t="shared" si="16"/>
        <v>2.1041666666666665</v>
      </c>
      <c r="CI15" s="211">
        <f t="shared" si="17"/>
        <v>42.083333333333329</v>
      </c>
      <c r="CJ15" s="181"/>
      <c r="CK15" s="181"/>
      <c r="CL15" s="181"/>
      <c r="CM15" s="181"/>
      <c r="CN15" s="181"/>
      <c r="CO15" s="181"/>
      <c r="CP15" s="181"/>
      <c r="CQ15" s="181"/>
      <c r="CR15" s="181"/>
      <c r="CS15" s="181"/>
      <c r="CT15" s="181"/>
      <c r="CU15" s="181"/>
      <c r="CV15" s="181"/>
      <c r="CW15" s="181"/>
    </row>
    <row r="16" spans="2:101" ht="57">
      <c r="B16" s="35"/>
      <c r="C16" s="37">
        <v>12</v>
      </c>
      <c r="D16" s="40" t="s">
        <v>12</v>
      </c>
      <c r="E16" s="35"/>
      <c r="F16" s="10">
        <v>1</v>
      </c>
      <c r="G16" s="11">
        <v>1</v>
      </c>
      <c r="H16" s="10">
        <v>1</v>
      </c>
      <c r="I16" s="10">
        <v>1</v>
      </c>
      <c r="J16" s="10">
        <v>1</v>
      </c>
      <c r="K16" s="12">
        <v>0.5</v>
      </c>
      <c r="L16" s="10">
        <v>1</v>
      </c>
      <c r="M16" s="12">
        <v>0.5</v>
      </c>
      <c r="N16" s="1">
        <v>1</v>
      </c>
      <c r="O16" s="13">
        <v>1</v>
      </c>
      <c r="P16" s="10">
        <v>1</v>
      </c>
      <c r="Q16" s="14">
        <v>0.5</v>
      </c>
      <c r="R16" s="10">
        <v>0</v>
      </c>
      <c r="S16" s="15">
        <v>1</v>
      </c>
      <c r="T16" s="10">
        <v>0.5</v>
      </c>
      <c r="U16" s="10">
        <v>1</v>
      </c>
      <c r="V16" s="17"/>
      <c r="W16" s="10">
        <v>0.5</v>
      </c>
      <c r="X16" s="12">
        <v>0.5</v>
      </c>
      <c r="Y16" s="12">
        <v>0</v>
      </c>
      <c r="Z16" s="16">
        <v>1</v>
      </c>
      <c r="AA16" s="10">
        <v>1</v>
      </c>
      <c r="AB16" s="12">
        <v>0</v>
      </c>
      <c r="AC16" s="10">
        <v>1</v>
      </c>
      <c r="AD16" s="10">
        <v>1</v>
      </c>
      <c r="AE16" s="10">
        <v>1</v>
      </c>
      <c r="AF16" s="17"/>
      <c r="AG16" s="10">
        <v>1</v>
      </c>
      <c r="AH16" s="10">
        <v>1</v>
      </c>
      <c r="AI16" s="10">
        <v>1</v>
      </c>
      <c r="AJ16" s="10">
        <v>1</v>
      </c>
      <c r="AK16" s="10">
        <v>1</v>
      </c>
      <c r="AL16" s="10">
        <v>1</v>
      </c>
      <c r="AM16" s="17"/>
      <c r="AN16" s="12">
        <v>1</v>
      </c>
      <c r="AO16" s="10">
        <v>1</v>
      </c>
      <c r="AP16" s="19">
        <v>0.5</v>
      </c>
      <c r="AQ16" s="10">
        <v>1</v>
      </c>
      <c r="AR16" s="10">
        <v>1</v>
      </c>
      <c r="AS16" s="12">
        <v>1</v>
      </c>
      <c r="AT16" s="12">
        <v>1</v>
      </c>
      <c r="AU16" s="10">
        <v>1</v>
      </c>
      <c r="AV16" s="10">
        <v>0.5</v>
      </c>
      <c r="AW16" s="21">
        <v>0</v>
      </c>
      <c r="AX16" s="12">
        <v>1</v>
      </c>
      <c r="AY16" s="10">
        <v>0.5</v>
      </c>
      <c r="AZ16" s="10">
        <v>1</v>
      </c>
      <c r="BA16" s="10">
        <v>1</v>
      </c>
      <c r="BB16" s="36">
        <f t="shared" si="11"/>
        <v>0.81111111111111112</v>
      </c>
      <c r="BC16" s="181"/>
      <c r="BE16" s="163">
        <f t="shared" si="12"/>
        <v>36.5</v>
      </c>
      <c r="BF16">
        <f t="shared" si="0"/>
        <v>45</v>
      </c>
      <c r="BG16" s="164">
        <f t="shared" si="13"/>
        <v>81.111111111111114</v>
      </c>
      <c r="BJ16" s="258">
        <v>12</v>
      </c>
      <c r="BK16" s="224">
        <v>38</v>
      </c>
      <c r="BL16" s="40" t="s">
        <v>38</v>
      </c>
      <c r="BM16" s="226">
        <v>84.883720930232556</v>
      </c>
      <c r="BN16" s="226">
        <v>88.095238095238088</v>
      </c>
      <c r="BO16" s="226">
        <v>76.829268292682926</v>
      </c>
      <c r="BP16" s="226">
        <v>51.219512195121951</v>
      </c>
      <c r="BQ16" s="226">
        <v>77</v>
      </c>
      <c r="BR16" s="235">
        <f t="shared" si="1"/>
        <v>75.605547902655104</v>
      </c>
      <c r="BS16" s="229">
        <f t="shared" si="14"/>
        <v>78.078701199011903</v>
      </c>
      <c r="BV16" s="180"/>
      <c r="BW16" s="184"/>
      <c r="BX16" s="189">
        <f t="shared" si="15"/>
        <v>1</v>
      </c>
      <c r="BY16" s="190">
        <f t="shared" si="2"/>
        <v>32</v>
      </c>
      <c r="BZ16" s="193">
        <f t="shared" si="3"/>
        <v>1</v>
      </c>
      <c r="CA16" s="194">
        <f t="shared" si="4"/>
        <v>21</v>
      </c>
      <c r="CB16" s="197">
        <f t="shared" si="5"/>
        <v>0</v>
      </c>
      <c r="CC16" s="198">
        <f t="shared" si="6"/>
        <v>19</v>
      </c>
      <c r="CD16" s="201">
        <f t="shared" si="7"/>
        <v>0</v>
      </c>
      <c r="CE16" s="202">
        <f t="shared" si="8"/>
        <v>18</v>
      </c>
      <c r="CF16" s="206">
        <f t="shared" si="9"/>
        <v>1</v>
      </c>
      <c r="CG16" s="207">
        <f t="shared" si="10"/>
        <v>21</v>
      </c>
      <c r="CH16" s="223">
        <f t="shared" si="16"/>
        <v>2.3125</v>
      </c>
      <c r="CI16" s="211">
        <f t="shared" si="17"/>
        <v>46.25</v>
      </c>
      <c r="CJ16" s="181"/>
      <c r="CK16" s="181"/>
      <c r="CL16" s="181"/>
      <c r="CM16" s="181"/>
      <c r="CN16" s="181"/>
      <c r="CO16" s="181"/>
      <c r="CP16" s="181"/>
      <c r="CQ16" s="181"/>
      <c r="CR16" s="181"/>
      <c r="CS16" s="181"/>
      <c r="CT16" s="181"/>
      <c r="CU16" s="181"/>
      <c r="CV16" s="181"/>
      <c r="CW16" s="181"/>
    </row>
    <row r="17" spans="2:101" ht="71.25">
      <c r="B17" s="35"/>
      <c r="C17" s="37">
        <v>13</v>
      </c>
      <c r="D17" s="40" t="s">
        <v>13</v>
      </c>
      <c r="E17" s="35"/>
      <c r="F17" s="10">
        <v>1</v>
      </c>
      <c r="G17" s="25"/>
      <c r="H17" s="10">
        <v>1</v>
      </c>
      <c r="I17" s="10">
        <v>1</v>
      </c>
      <c r="J17" s="10">
        <v>1</v>
      </c>
      <c r="K17" s="12">
        <v>1</v>
      </c>
      <c r="L17" s="10">
        <v>1</v>
      </c>
      <c r="M17" s="12">
        <v>0.5</v>
      </c>
      <c r="N17" s="1">
        <v>1</v>
      </c>
      <c r="O17" s="13">
        <v>1</v>
      </c>
      <c r="P17" s="10">
        <v>1</v>
      </c>
      <c r="Q17" s="14">
        <v>0.5</v>
      </c>
      <c r="R17" s="10">
        <v>0</v>
      </c>
      <c r="S17" s="15">
        <v>1</v>
      </c>
      <c r="T17" s="10">
        <v>0.5</v>
      </c>
      <c r="U17" s="10">
        <v>1</v>
      </c>
      <c r="V17" s="10">
        <v>0</v>
      </c>
      <c r="W17" s="10">
        <v>1</v>
      </c>
      <c r="X17" s="12">
        <v>1</v>
      </c>
      <c r="Y17" s="12">
        <v>0</v>
      </c>
      <c r="Z17" s="16">
        <v>1</v>
      </c>
      <c r="AA17" s="10">
        <v>1</v>
      </c>
      <c r="AB17" s="12">
        <v>0.5</v>
      </c>
      <c r="AC17" s="10">
        <v>1</v>
      </c>
      <c r="AD17" s="10">
        <v>1</v>
      </c>
      <c r="AE17" s="10">
        <v>1</v>
      </c>
      <c r="AF17" s="10">
        <v>0.5</v>
      </c>
      <c r="AG17" s="10">
        <v>1</v>
      </c>
      <c r="AH17" s="10">
        <v>1</v>
      </c>
      <c r="AI17" s="17"/>
      <c r="AJ17" s="10">
        <v>1</v>
      </c>
      <c r="AK17" s="10">
        <v>1</v>
      </c>
      <c r="AL17" s="10">
        <v>0.5</v>
      </c>
      <c r="AM17" s="17"/>
      <c r="AN17" s="12">
        <v>1</v>
      </c>
      <c r="AO17" s="10">
        <v>1</v>
      </c>
      <c r="AP17" s="19">
        <v>0.5</v>
      </c>
      <c r="AQ17" s="10">
        <v>1</v>
      </c>
      <c r="AR17" s="10">
        <v>1</v>
      </c>
      <c r="AS17" s="12">
        <v>1</v>
      </c>
      <c r="AT17" s="12">
        <v>1</v>
      </c>
      <c r="AU17" s="10">
        <v>1</v>
      </c>
      <c r="AV17" s="10">
        <v>0.5</v>
      </c>
      <c r="AW17" s="21">
        <v>0</v>
      </c>
      <c r="AX17" s="12">
        <v>1</v>
      </c>
      <c r="AY17" s="10">
        <v>1</v>
      </c>
      <c r="AZ17" s="10">
        <v>1</v>
      </c>
      <c r="BA17" s="10">
        <v>0.5</v>
      </c>
      <c r="BB17" s="36">
        <f t="shared" si="11"/>
        <v>0.81111111111111112</v>
      </c>
      <c r="BC17" s="181"/>
      <c r="BE17" s="163">
        <f t="shared" si="12"/>
        <v>36.5</v>
      </c>
      <c r="BF17">
        <f t="shared" si="0"/>
        <v>45</v>
      </c>
      <c r="BG17" s="164">
        <f t="shared" si="13"/>
        <v>81.111111111111114</v>
      </c>
      <c r="BJ17" s="258">
        <v>13</v>
      </c>
      <c r="BK17" s="224">
        <v>1</v>
      </c>
      <c r="BL17" s="40" t="s">
        <v>1</v>
      </c>
      <c r="BM17" s="226">
        <v>86.170212765957444</v>
      </c>
      <c r="BN17" s="226">
        <v>81.111111111111114</v>
      </c>
      <c r="BO17" s="226">
        <v>73.255813953488371</v>
      </c>
      <c r="BP17" s="226">
        <v>64.444444444444443</v>
      </c>
      <c r="BQ17" s="226">
        <v>73</v>
      </c>
      <c r="BR17" s="235">
        <f t="shared" si="1"/>
        <v>75.596316455000277</v>
      </c>
      <c r="BS17" s="229">
        <f t="shared" si="14"/>
        <v>77.056637727897879</v>
      </c>
      <c r="BV17" s="180"/>
      <c r="BW17" s="184"/>
      <c r="BX17" s="189">
        <f t="shared" si="15"/>
        <v>1</v>
      </c>
      <c r="BY17" s="190">
        <f t="shared" si="2"/>
        <v>32</v>
      </c>
      <c r="BZ17" s="193">
        <f t="shared" si="3"/>
        <v>1</v>
      </c>
      <c r="CA17" s="194">
        <f t="shared" si="4"/>
        <v>28</v>
      </c>
      <c r="CB17" s="197">
        <f t="shared" si="5"/>
        <v>0</v>
      </c>
      <c r="CC17" s="198">
        <f t="shared" si="6"/>
        <v>15</v>
      </c>
      <c r="CD17" s="201">
        <f t="shared" si="7"/>
        <v>0</v>
      </c>
      <c r="CE17" s="202">
        <f t="shared" si="8"/>
        <v>15</v>
      </c>
      <c r="CF17" s="206">
        <f t="shared" si="9"/>
        <v>1</v>
      </c>
      <c r="CG17" s="207">
        <f t="shared" si="10"/>
        <v>28</v>
      </c>
      <c r="CH17" s="223">
        <f t="shared" si="16"/>
        <v>2.4583333333333335</v>
      </c>
      <c r="CI17" s="211">
        <f t="shared" si="17"/>
        <v>49.166666666666671</v>
      </c>
      <c r="CJ17" s="181"/>
      <c r="CK17" s="181"/>
      <c r="CL17" s="181"/>
      <c r="CM17" s="181"/>
      <c r="CN17" s="181"/>
      <c r="CO17" s="181"/>
      <c r="CP17" s="181"/>
      <c r="CQ17" s="181"/>
      <c r="CR17" s="181"/>
      <c r="CS17" s="181"/>
      <c r="CT17" s="181"/>
      <c r="CU17" s="181"/>
      <c r="CV17" s="181"/>
      <c r="CW17" s="181"/>
    </row>
    <row r="18" spans="2:101" ht="57">
      <c r="B18" s="35"/>
      <c r="C18" s="37">
        <v>14</v>
      </c>
      <c r="D18" s="40" t="s">
        <v>14</v>
      </c>
      <c r="E18" s="35"/>
      <c r="F18" s="10">
        <v>1</v>
      </c>
      <c r="G18" s="11">
        <v>1</v>
      </c>
      <c r="H18" s="10">
        <v>1</v>
      </c>
      <c r="I18" s="10">
        <v>1</v>
      </c>
      <c r="J18" s="10">
        <v>1</v>
      </c>
      <c r="K18" s="12">
        <v>0.5</v>
      </c>
      <c r="L18" s="17"/>
      <c r="M18" s="12">
        <v>0</v>
      </c>
      <c r="N18" s="1">
        <v>1</v>
      </c>
      <c r="O18" s="13">
        <v>1</v>
      </c>
      <c r="P18" s="10">
        <v>1</v>
      </c>
      <c r="Q18" s="14">
        <v>1</v>
      </c>
      <c r="R18" s="10">
        <v>0.5</v>
      </c>
      <c r="S18" s="15">
        <v>1</v>
      </c>
      <c r="T18" s="10">
        <v>0.5</v>
      </c>
      <c r="U18" s="10">
        <v>1</v>
      </c>
      <c r="V18" s="10">
        <v>1</v>
      </c>
      <c r="W18" s="10">
        <v>0.5</v>
      </c>
      <c r="X18" s="12">
        <v>0.5</v>
      </c>
      <c r="Y18" s="12">
        <v>0.5</v>
      </c>
      <c r="Z18" s="16">
        <v>1</v>
      </c>
      <c r="AA18" s="10">
        <v>1</v>
      </c>
      <c r="AB18" s="12">
        <v>1</v>
      </c>
      <c r="AC18" s="10">
        <v>1</v>
      </c>
      <c r="AD18" s="10">
        <v>0.5</v>
      </c>
      <c r="AE18" s="10">
        <v>0.5</v>
      </c>
      <c r="AF18" s="10">
        <v>0.5</v>
      </c>
      <c r="AG18" s="10">
        <v>1</v>
      </c>
      <c r="AH18" s="10">
        <v>1</v>
      </c>
      <c r="AI18" s="10">
        <v>0.5</v>
      </c>
      <c r="AJ18" s="10">
        <v>1</v>
      </c>
      <c r="AK18" s="10">
        <v>1</v>
      </c>
      <c r="AL18" s="10">
        <v>0.5</v>
      </c>
      <c r="AM18" s="17"/>
      <c r="AN18" s="12">
        <v>1</v>
      </c>
      <c r="AO18" s="10">
        <v>1</v>
      </c>
      <c r="AP18" s="19">
        <v>0.5</v>
      </c>
      <c r="AQ18" s="10">
        <v>1</v>
      </c>
      <c r="AR18" s="10">
        <v>1</v>
      </c>
      <c r="AS18" s="12">
        <v>1</v>
      </c>
      <c r="AT18" s="12">
        <v>1</v>
      </c>
      <c r="AU18" s="10">
        <v>0</v>
      </c>
      <c r="AV18" s="10">
        <v>1</v>
      </c>
      <c r="AW18" s="21">
        <v>0</v>
      </c>
      <c r="AX18" s="12">
        <v>1</v>
      </c>
      <c r="AY18" s="10">
        <v>0</v>
      </c>
      <c r="AZ18" s="10">
        <v>0.5</v>
      </c>
      <c r="BA18" s="10">
        <v>1</v>
      </c>
      <c r="BB18" s="36">
        <f t="shared" si="11"/>
        <v>0.77173913043478259</v>
      </c>
      <c r="BC18" s="181"/>
      <c r="BE18" s="163">
        <f t="shared" si="12"/>
        <v>35.5</v>
      </c>
      <c r="BF18">
        <f t="shared" si="0"/>
        <v>46</v>
      </c>
      <c r="BG18" s="164">
        <f t="shared" si="13"/>
        <v>77.173913043478265</v>
      </c>
      <c r="BJ18" s="258">
        <v>14</v>
      </c>
      <c r="BK18" s="224">
        <v>30</v>
      </c>
      <c r="BL18" s="40" t="s">
        <v>30</v>
      </c>
      <c r="BM18" s="226">
        <v>83.695652173913047</v>
      </c>
      <c r="BN18" s="226">
        <v>79.545454545454547</v>
      </c>
      <c r="BO18" s="226">
        <v>67.441860465116278</v>
      </c>
      <c r="BP18" s="226">
        <v>79.545454545454547</v>
      </c>
      <c r="BQ18" s="226">
        <v>67</v>
      </c>
      <c r="BR18" s="235">
        <f t="shared" si="1"/>
        <v>75.445684345987686</v>
      </c>
      <c r="BS18" s="229">
        <f t="shared" si="14"/>
        <v>76.195326049803143</v>
      </c>
      <c r="BV18" s="180"/>
      <c r="BW18" s="184"/>
      <c r="BX18" s="189">
        <f t="shared" si="15"/>
        <v>1</v>
      </c>
      <c r="BY18" s="190">
        <f t="shared" si="2"/>
        <v>29</v>
      </c>
      <c r="BZ18" s="193">
        <f t="shared" si="3"/>
        <v>1</v>
      </c>
      <c r="CA18" s="194">
        <f t="shared" si="4"/>
        <v>31</v>
      </c>
      <c r="CB18" s="197">
        <f t="shared" si="5"/>
        <v>1</v>
      </c>
      <c r="CC18" s="198">
        <f t="shared" si="6"/>
        <v>19</v>
      </c>
      <c r="CD18" s="201">
        <f t="shared" si="7"/>
        <v>1</v>
      </c>
      <c r="CE18" s="202">
        <f t="shared" si="8"/>
        <v>16</v>
      </c>
      <c r="CF18" s="206">
        <f t="shared" si="9"/>
        <v>1</v>
      </c>
      <c r="CG18" s="207">
        <f t="shared" si="10"/>
        <v>20</v>
      </c>
      <c r="CH18" s="223">
        <f t="shared" si="16"/>
        <v>2.3958333333333335</v>
      </c>
      <c r="CI18" s="211">
        <f t="shared" si="17"/>
        <v>47.916666666666671</v>
      </c>
      <c r="CJ18" s="181"/>
      <c r="CK18" s="181"/>
      <c r="CL18" s="181"/>
      <c r="CM18" s="181"/>
      <c r="CN18" s="181"/>
      <c r="CO18" s="181"/>
      <c r="CP18" s="181"/>
      <c r="CQ18" s="181"/>
      <c r="CR18" s="181"/>
      <c r="CS18" s="181"/>
      <c r="CT18" s="181"/>
      <c r="CU18" s="181"/>
      <c r="CV18" s="181"/>
      <c r="CW18" s="181"/>
    </row>
    <row r="19" spans="2:101" ht="57">
      <c r="B19" s="35"/>
      <c r="C19" s="37">
        <v>15</v>
      </c>
      <c r="D19" s="40" t="s">
        <v>15</v>
      </c>
      <c r="E19" s="35"/>
      <c r="F19" s="10">
        <v>0.5</v>
      </c>
      <c r="G19" s="11">
        <v>0.5</v>
      </c>
      <c r="H19" s="10">
        <v>0.5</v>
      </c>
      <c r="I19" s="10">
        <v>1</v>
      </c>
      <c r="J19" s="10">
        <v>1</v>
      </c>
      <c r="K19" s="12">
        <v>0.5</v>
      </c>
      <c r="L19" s="10">
        <v>1</v>
      </c>
      <c r="M19" s="12">
        <v>1</v>
      </c>
      <c r="N19" s="1">
        <v>0.5</v>
      </c>
      <c r="O19" s="13">
        <v>0.5</v>
      </c>
      <c r="P19" s="10">
        <v>1</v>
      </c>
      <c r="Q19" s="14">
        <v>1</v>
      </c>
      <c r="R19" s="10">
        <v>1</v>
      </c>
      <c r="S19" s="15">
        <v>0.5</v>
      </c>
      <c r="T19" s="10">
        <v>0.5</v>
      </c>
      <c r="U19" s="10">
        <v>0.5</v>
      </c>
      <c r="V19" s="10">
        <v>1</v>
      </c>
      <c r="W19" s="10">
        <v>0.5</v>
      </c>
      <c r="X19" s="12">
        <v>0.5</v>
      </c>
      <c r="Y19" s="12">
        <v>1</v>
      </c>
      <c r="Z19" s="16">
        <v>1</v>
      </c>
      <c r="AA19" s="10">
        <v>1</v>
      </c>
      <c r="AB19" s="12">
        <v>0.5</v>
      </c>
      <c r="AC19" s="10">
        <v>1</v>
      </c>
      <c r="AD19" s="10">
        <v>0.5</v>
      </c>
      <c r="AE19" s="10">
        <v>0.5</v>
      </c>
      <c r="AF19" s="17"/>
      <c r="AG19" s="10">
        <v>1</v>
      </c>
      <c r="AH19" s="10">
        <v>1</v>
      </c>
      <c r="AI19" s="10">
        <v>1</v>
      </c>
      <c r="AJ19" s="10">
        <v>1</v>
      </c>
      <c r="AK19" s="10">
        <v>1</v>
      </c>
      <c r="AL19" s="10">
        <v>1</v>
      </c>
      <c r="AM19" s="17"/>
      <c r="AN19" s="12">
        <v>1</v>
      </c>
      <c r="AO19" s="10">
        <v>1</v>
      </c>
      <c r="AP19" s="19">
        <v>0.5</v>
      </c>
      <c r="AQ19" s="17"/>
      <c r="AR19" s="10">
        <v>1</v>
      </c>
      <c r="AS19" s="12">
        <v>1</v>
      </c>
      <c r="AT19" s="12">
        <v>1</v>
      </c>
      <c r="AU19" s="10">
        <v>0.5</v>
      </c>
      <c r="AV19" s="10">
        <v>0.5</v>
      </c>
      <c r="AW19" s="9">
        <v>0.5</v>
      </c>
      <c r="AX19" s="12">
        <v>0.5</v>
      </c>
      <c r="AY19" s="10">
        <v>0</v>
      </c>
      <c r="AZ19" s="10">
        <v>0.5</v>
      </c>
      <c r="BA19" s="10">
        <v>0.5</v>
      </c>
      <c r="BB19" s="36">
        <f t="shared" si="11"/>
        <v>0.74444444444444446</v>
      </c>
      <c r="BC19" s="181"/>
      <c r="BE19" s="163">
        <f t="shared" si="12"/>
        <v>33.5</v>
      </c>
      <c r="BF19">
        <f t="shared" si="0"/>
        <v>45</v>
      </c>
      <c r="BG19" s="164">
        <f t="shared" si="13"/>
        <v>74.444444444444443</v>
      </c>
      <c r="BJ19" s="258">
        <v>15</v>
      </c>
      <c r="BK19" s="224">
        <v>100</v>
      </c>
      <c r="BL19" s="40" t="s">
        <v>100</v>
      </c>
      <c r="BM19" s="226">
        <v>74.418604651162795</v>
      </c>
      <c r="BN19" s="226">
        <v>78.048780487804876</v>
      </c>
      <c r="BO19" s="226">
        <v>79.268292682926827</v>
      </c>
      <c r="BP19" s="226">
        <v>64.634146341463421</v>
      </c>
      <c r="BQ19" s="226">
        <v>79</v>
      </c>
      <c r="BR19" s="235">
        <f t="shared" si="1"/>
        <v>75.073964832671578</v>
      </c>
      <c r="BS19" s="229">
        <f t="shared" si="14"/>
        <v>75.641337857467136</v>
      </c>
      <c r="BV19" s="180"/>
      <c r="BW19" s="184"/>
      <c r="BX19" s="189">
        <f t="shared" si="15"/>
        <v>1</v>
      </c>
      <c r="BY19" s="190">
        <f t="shared" si="2"/>
        <v>23</v>
      </c>
      <c r="BZ19" s="193">
        <f t="shared" si="3"/>
        <v>1</v>
      </c>
      <c r="CA19" s="194">
        <f t="shared" si="4"/>
        <v>33</v>
      </c>
      <c r="CB19" s="197">
        <f t="shared" si="5"/>
        <v>1</v>
      </c>
      <c r="CC19" s="198">
        <f t="shared" si="6"/>
        <v>29</v>
      </c>
      <c r="CD19" s="201">
        <f t="shared" si="7"/>
        <v>1</v>
      </c>
      <c r="CE19" s="202">
        <f t="shared" si="8"/>
        <v>18</v>
      </c>
      <c r="CF19" s="206">
        <f t="shared" si="9"/>
        <v>1</v>
      </c>
      <c r="CG19" s="207">
        <f t="shared" si="10"/>
        <v>22</v>
      </c>
      <c r="CH19" s="223">
        <f t="shared" si="16"/>
        <v>2.6041666666666665</v>
      </c>
      <c r="CI19" s="211">
        <f t="shared" si="17"/>
        <v>52.083333333333329</v>
      </c>
      <c r="CJ19" s="181"/>
      <c r="CK19" s="181"/>
      <c r="CL19" s="181"/>
      <c r="CM19" s="181"/>
      <c r="CN19" s="181"/>
      <c r="CO19" s="181"/>
      <c r="CP19" s="181"/>
      <c r="CQ19" s="181"/>
      <c r="CR19" s="181"/>
      <c r="CS19" s="181"/>
      <c r="CT19" s="181"/>
      <c r="CU19" s="181"/>
      <c r="CV19" s="181"/>
      <c r="CW19" s="181"/>
    </row>
    <row r="20" spans="2:101" ht="57">
      <c r="B20" s="35"/>
      <c r="C20" s="37">
        <v>16</v>
      </c>
      <c r="D20" s="40" t="s">
        <v>16</v>
      </c>
      <c r="E20" s="35"/>
      <c r="F20" s="10">
        <v>1</v>
      </c>
      <c r="G20" s="11">
        <v>1</v>
      </c>
      <c r="H20" s="10">
        <v>1</v>
      </c>
      <c r="I20" s="10">
        <v>0.5</v>
      </c>
      <c r="J20" s="10">
        <v>1</v>
      </c>
      <c r="K20" s="12">
        <v>1</v>
      </c>
      <c r="L20" s="17"/>
      <c r="M20" s="12">
        <v>1</v>
      </c>
      <c r="N20" s="1">
        <v>1</v>
      </c>
      <c r="O20" s="13">
        <v>0.5</v>
      </c>
      <c r="P20" s="10">
        <v>1</v>
      </c>
      <c r="Q20" s="14">
        <v>0</v>
      </c>
      <c r="R20" s="10">
        <v>0</v>
      </c>
      <c r="S20" s="15">
        <v>1</v>
      </c>
      <c r="T20" s="10">
        <v>1</v>
      </c>
      <c r="U20" s="10">
        <v>1</v>
      </c>
      <c r="V20" s="10">
        <v>1</v>
      </c>
      <c r="W20" s="10">
        <v>0</v>
      </c>
      <c r="X20" s="12">
        <v>1</v>
      </c>
      <c r="Y20" s="12">
        <v>0.5</v>
      </c>
      <c r="Z20" s="16">
        <v>0.5</v>
      </c>
      <c r="AA20" s="10">
        <v>1</v>
      </c>
      <c r="AB20" s="12">
        <v>0.5</v>
      </c>
      <c r="AC20" s="10">
        <v>1</v>
      </c>
      <c r="AD20" s="10">
        <v>0.5</v>
      </c>
      <c r="AE20" s="10">
        <v>1</v>
      </c>
      <c r="AF20" s="17"/>
      <c r="AG20" s="10">
        <v>1</v>
      </c>
      <c r="AH20" s="10">
        <v>1</v>
      </c>
      <c r="AI20" s="10">
        <v>1</v>
      </c>
      <c r="AJ20" s="10">
        <v>1</v>
      </c>
      <c r="AK20" s="10">
        <v>1</v>
      </c>
      <c r="AL20" s="10">
        <v>0.5</v>
      </c>
      <c r="AM20" s="17"/>
      <c r="AN20" s="12">
        <v>1</v>
      </c>
      <c r="AO20" s="10">
        <v>1</v>
      </c>
      <c r="AP20" s="19">
        <v>0.5</v>
      </c>
      <c r="AQ20" s="10">
        <v>1</v>
      </c>
      <c r="AR20" s="10">
        <v>1</v>
      </c>
      <c r="AS20" s="12">
        <v>0</v>
      </c>
      <c r="AT20" s="12">
        <v>1</v>
      </c>
      <c r="AU20" s="10">
        <v>1</v>
      </c>
      <c r="AV20" s="10">
        <v>0</v>
      </c>
      <c r="AW20" s="9">
        <v>0</v>
      </c>
      <c r="AX20" s="22"/>
      <c r="AY20" s="10">
        <v>0</v>
      </c>
      <c r="AZ20" s="10">
        <v>1</v>
      </c>
      <c r="BA20" s="10">
        <v>1</v>
      </c>
      <c r="BB20" s="36">
        <f t="shared" si="11"/>
        <v>0.75</v>
      </c>
      <c r="BC20" s="181"/>
      <c r="BE20" s="163">
        <f t="shared" si="12"/>
        <v>33</v>
      </c>
      <c r="BF20">
        <f t="shared" si="0"/>
        <v>44</v>
      </c>
      <c r="BG20" s="164">
        <f t="shared" si="13"/>
        <v>75</v>
      </c>
      <c r="BJ20" s="258">
        <v>16</v>
      </c>
      <c r="BK20" s="224">
        <v>86</v>
      </c>
      <c r="BL20" s="40" t="s">
        <v>86</v>
      </c>
      <c r="BM20" s="226">
        <v>73.91304347826086</v>
      </c>
      <c r="BN20" s="226">
        <v>82.954545454545453</v>
      </c>
      <c r="BO20" s="226">
        <v>77.777777777777786</v>
      </c>
      <c r="BP20" s="226">
        <v>62.5</v>
      </c>
      <c r="BQ20" s="226">
        <v>78</v>
      </c>
      <c r="BR20" s="235">
        <f t="shared" si="1"/>
        <v>75.029073342116817</v>
      </c>
      <c r="BS20" s="229">
        <f t="shared" si="14"/>
        <v>76.128198149156233</v>
      </c>
      <c r="BV20" s="180"/>
      <c r="BW20" s="184"/>
      <c r="BX20" s="189">
        <f t="shared" si="15"/>
        <v>1</v>
      </c>
      <c r="BY20" s="190">
        <f t="shared" si="2"/>
        <v>29</v>
      </c>
      <c r="BZ20" s="193">
        <f t="shared" si="3"/>
        <v>1</v>
      </c>
      <c r="CA20" s="194">
        <f t="shared" si="4"/>
        <v>26</v>
      </c>
      <c r="CB20" s="197">
        <f t="shared" si="5"/>
        <v>1</v>
      </c>
      <c r="CC20" s="198">
        <f t="shared" si="6"/>
        <v>16</v>
      </c>
      <c r="CD20" s="201">
        <f t="shared" si="7"/>
        <v>1</v>
      </c>
      <c r="CE20" s="202">
        <f t="shared" si="8"/>
        <v>16</v>
      </c>
      <c r="CF20" s="206">
        <f t="shared" si="9"/>
        <v>1</v>
      </c>
      <c r="CG20" s="207">
        <f t="shared" si="10"/>
        <v>19</v>
      </c>
      <c r="CH20" s="223">
        <f t="shared" si="16"/>
        <v>2.2083333333333335</v>
      </c>
      <c r="CI20" s="211">
        <f t="shared" si="17"/>
        <v>44.166666666666671</v>
      </c>
      <c r="CJ20" s="181"/>
      <c r="CK20" s="181"/>
      <c r="CL20" s="181"/>
      <c r="CM20" s="181"/>
      <c r="CN20" s="181"/>
      <c r="CO20" s="181"/>
      <c r="CP20" s="181"/>
      <c r="CQ20" s="181"/>
      <c r="CR20" s="181"/>
      <c r="CS20" s="181"/>
      <c r="CT20" s="181"/>
      <c r="CU20" s="181"/>
      <c r="CV20" s="181"/>
      <c r="CW20" s="181"/>
    </row>
    <row r="21" spans="2:101" ht="57">
      <c r="B21" s="35"/>
      <c r="C21" s="37">
        <v>17</v>
      </c>
      <c r="D21" s="40" t="s">
        <v>17</v>
      </c>
      <c r="E21" s="35"/>
      <c r="F21" s="10">
        <v>1</v>
      </c>
      <c r="G21" s="25"/>
      <c r="H21" s="10">
        <v>0.5</v>
      </c>
      <c r="I21" s="10">
        <v>0.5</v>
      </c>
      <c r="J21" s="10">
        <v>1</v>
      </c>
      <c r="K21" s="12">
        <v>0</v>
      </c>
      <c r="L21" s="17"/>
      <c r="M21" s="12">
        <v>1</v>
      </c>
      <c r="N21" s="1">
        <v>1</v>
      </c>
      <c r="O21" s="13">
        <v>1</v>
      </c>
      <c r="P21" s="10">
        <v>0.5</v>
      </c>
      <c r="Q21" s="14">
        <v>0</v>
      </c>
      <c r="R21" s="10">
        <v>0.5</v>
      </c>
      <c r="S21" s="15">
        <v>1</v>
      </c>
      <c r="T21" s="10">
        <v>0</v>
      </c>
      <c r="U21" s="10">
        <v>0</v>
      </c>
      <c r="V21" s="10">
        <v>0</v>
      </c>
      <c r="W21" s="10">
        <v>0.5</v>
      </c>
      <c r="X21" s="12">
        <v>0.5</v>
      </c>
      <c r="Y21" s="12">
        <v>0.5</v>
      </c>
      <c r="Z21" s="16">
        <v>0.5</v>
      </c>
      <c r="AA21" s="17"/>
      <c r="AB21" s="12">
        <v>1</v>
      </c>
      <c r="AC21" s="10">
        <v>0</v>
      </c>
      <c r="AD21" s="10">
        <v>0.5</v>
      </c>
      <c r="AE21" s="10">
        <v>1</v>
      </c>
      <c r="AF21" s="10">
        <v>0.5</v>
      </c>
      <c r="AG21" s="10">
        <v>1</v>
      </c>
      <c r="AH21" s="10">
        <v>1</v>
      </c>
      <c r="AI21" s="10">
        <v>1</v>
      </c>
      <c r="AJ21" s="10">
        <v>1</v>
      </c>
      <c r="AK21" s="10">
        <v>1</v>
      </c>
      <c r="AL21" s="10">
        <v>0.5</v>
      </c>
      <c r="AM21" s="17"/>
      <c r="AN21" s="12">
        <v>1</v>
      </c>
      <c r="AO21" s="10">
        <v>1</v>
      </c>
      <c r="AP21" s="19">
        <v>0</v>
      </c>
      <c r="AQ21" s="10">
        <v>1</v>
      </c>
      <c r="AR21" s="10">
        <v>1</v>
      </c>
      <c r="AS21" s="12">
        <v>1</v>
      </c>
      <c r="AT21" s="12">
        <v>0.5</v>
      </c>
      <c r="AU21" s="10">
        <v>0.5</v>
      </c>
      <c r="AV21" s="10">
        <v>0.5</v>
      </c>
      <c r="AW21" s="21">
        <v>0</v>
      </c>
      <c r="AX21" s="12">
        <v>0</v>
      </c>
      <c r="AY21" s="10">
        <v>0</v>
      </c>
      <c r="AZ21" s="10">
        <v>1</v>
      </c>
      <c r="BA21" s="10">
        <v>0.5</v>
      </c>
      <c r="BB21" s="36">
        <f t="shared" si="11"/>
        <v>0.60227272727272729</v>
      </c>
      <c r="BC21" s="181"/>
      <c r="BE21" s="163">
        <f t="shared" si="12"/>
        <v>26.5</v>
      </c>
      <c r="BF21">
        <f t="shared" si="0"/>
        <v>44</v>
      </c>
      <c r="BG21" s="164">
        <f t="shared" si="13"/>
        <v>60.227272727272727</v>
      </c>
      <c r="BJ21" s="258">
        <v>17</v>
      </c>
      <c r="BK21" s="224">
        <v>80</v>
      </c>
      <c r="BL21" s="40" t="s">
        <v>80</v>
      </c>
      <c r="BM21" s="226">
        <v>73.255813953488371</v>
      </c>
      <c r="BN21" s="226">
        <v>82.142857142857139</v>
      </c>
      <c r="BO21" s="226">
        <v>76.829268292682926</v>
      </c>
      <c r="BP21" s="226">
        <v>65.853658536585371</v>
      </c>
      <c r="BQ21" s="226">
        <v>77</v>
      </c>
      <c r="BR21" s="235">
        <f t="shared" si="1"/>
        <v>75.016319585122773</v>
      </c>
      <c r="BS21" s="229">
        <f t="shared" si="14"/>
        <v>75.902363492769737</v>
      </c>
      <c r="BV21" s="180"/>
      <c r="BW21" s="184"/>
      <c r="BX21" s="189">
        <f t="shared" si="15"/>
        <v>1</v>
      </c>
      <c r="BY21" s="190">
        <f t="shared" si="2"/>
        <v>19</v>
      </c>
      <c r="BZ21" s="193">
        <f t="shared" si="3"/>
        <v>1</v>
      </c>
      <c r="CA21" s="194">
        <f t="shared" si="4"/>
        <v>30</v>
      </c>
      <c r="CB21" s="197">
        <f t="shared" si="5"/>
        <v>1</v>
      </c>
      <c r="CC21" s="198">
        <f t="shared" si="6"/>
        <v>22</v>
      </c>
      <c r="CD21" s="201">
        <f t="shared" si="7"/>
        <v>1</v>
      </c>
      <c r="CE21" s="202">
        <f t="shared" si="8"/>
        <v>17</v>
      </c>
      <c r="CF21" s="206">
        <f t="shared" si="9"/>
        <v>1</v>
      </c>
      <c r="CG21" s="207">
        <f t="shared" si="10"/>
        <v>21</v>
      </c>
      <c r="CH21" s="223">
        <f t="shared" si="16"/>
        <v>2.2708333333333335</v>
      </c>
      <c r="CI21" s="211">
        <f t="shared" si="17"/>
        <v>45.416666666666671</v>
      </c>
      <c r="CJ21" s="181"/>
      <c r="CK21" s="181"/>
      <c r="CL21" s="181"/>
      <c r="CM21" s="181"/>
      <c r="CN21" s="181"/>
      <c r="CO21" s="181"/>
      <c r="CP21" s="181"/>
      <c r="CQ21" s="181"/>
      <c r="CR21" s="181"/>
      <c r="CS21" s="181"/>
      <c r="CT21" s="181"/>
      <c r="CU21" s="181"/>
      <c r="CV21" s="181"/>
      <c r="CW21" s="181"/>
    </row>
    <row r="22" spans="2:101" ht="28.5">
      <c r="B22" s="35"/>
      <c r="C22" s="37">
        <v>18</v>
      </c>
      <c r="D22" s="40" t="s">
        <v>18</v>
      </c>
      <c r="E22" s="35"/>
      <c r="F22" s="10">
        <v>1</v>
      </c>
      <c r="G22" s="11">
        <v>0.5</v>
      </c>
      <c r="H22" s="10">
        <v>1</v>
      </c>
      <c r="I22" s="10">
        <v>1</v>
      </c>
      <c r="J22" s="17"/>
      <c r="K22" s="12">
        <v>1</v>
      </c>
      <c r="L22" s="17"/>
      <c r="M22" s="12">
        <v>1</v>
      </c>
      <c r="N22" s="1">
        <v>1</v>
      </c>
      <c r="O22" s="13">
        <v>0.5</v>
      </c>
      <c r="P22" s="10">
        <v>1</v>
      </c>
      <c r="Q22" s="14">
        <v>0.5</v>
      </c>
      <c r="R22" s="10">
        <v>0.5</v>
      </c>
      <c r="S22" s="15">
        <v>1</v>
      </c>
      <c r="T22" s="10">
        <v>0.5</v>
      </c>
      <c r="U22" s="10">
        <v>1</v>
      </c>
      <c r="V22" s="10">
        <v>0</v>
      </c>
      <c r="W22" s="10">
        <v>1</v>
      </c>
      <c r="X22" s="12">
        <v>0.5</v>
      </c>
      <c r="Y22" s="12">
        <v>0</v>
      </c>
      <c r="Z22" s="16">
        <v>0.5</v>
      </c>
      <c r="AA22" s="10">
        <v>1</v>
      </c>
      <c r="AB22" s="12">
        <v>0.5</v>
      </c>
      <c r="AC22" s="10">
        <v>0</v>
      </c>
      <c r="AD22" s="10">
        <v>1</v>
      </c>
      <c r="AE22" s="10">
        <v>1</v>
      </c>
      <c r="AF22" s="17"/>
      <c r="AG22" s="10">
        <v>1</v>
      </c>
      <c r="AH22" s="10">
        <v>1</v>
      </c>
      <c r="AI22" s="10">
        <v>1</v>
      </c>
      <c r="AJ22" s="10">
        <v>1</v>
      </c>
      <c r="AK22" s="10">
        <v>1</v>
      </c>
      <c r="AL22" s="10">
        <v>0.5</v>
      </c>
      <c r="AM22" s="17"/>
      <c r="AN22" s="12">
        <v>1</v>
      </c>
      <c r="AO22" s="10">
        <v>1</v>
      </c>
      <c r="AP22" s="19">
        <v>1</v>
      </c>
      <c r="AQ22" s="10">
        <v>1</v>
      </c>
      <c r="AR22" s="10">
        <v>1</v>
      </c>
      <c r="AS22" s="12">
        <v>1</v>
      </c>
      <c r="AT22" s="12">
        <v>1</v>
      </c>
      <c r="AU22" s="10">
        <v>1</v>
      </c>
      <c r="AV22" s="10">
        <v>0.5</v>
      </c>
      <c r="AW22" s="21">
        <v>0</v>
      </c>
      <c r="AX22" s="12">
        <v>1</v>
      </c>
      <c r="AY22" s="10">
        <v>0</v>
      </c>
      <c r="AZ22" s="10">
        <v>0.5</v>
      </c>
      <c r="BA22" s="10">
        <v>0.5</v>
      </c>
      <c r="BB22" s="36">
        <f t="shared" si="11"/>
        <v>0.75</v>
      </c>
      <c r="BC22" s="181"/>
      <c r="BE22" s="163">
        <f t="shared" si="12"/>
        <v>33</v>
      </c>
      <c r="BF22">
        <f t="shared" si="0"/>
        <v>44</v>
      </c>
      <c r="BG22" s="164">
        <f t="shared" si="13"/>
        <v>75</v>
      </c>
      <c r="BJ22" s="258">
        <v>18</v>
      </c>
      <c r="BK22" s="224">
        <v>97</v>
      </c>
      <c r="BL22" s="40" t="s">
        <v>97</v>
      </c>
      <c r="BM22" s="226">
        <v>71.111111111111114</v>
      </c>
      <c r="BN22" s="226">
        <v>76.13636363636364</v>
      </c>
      <c r="BO22" s="226">
        <v>84.444444444444443</v>
      </c>
      <c r="BP22" s="226">
        <v>58.888888888888893</v>
      </c>
      <c r="BQ22" s="226">
        <v>84</v>
      </c>
      <c r="BR22" s="235">
        <f t="shared" si="1"/>
        <v>74.916161616161631</v>
      </c>
      <c r="BS22" s="229">
        <f t="shared" si="14"/>
        <v>75.29637694308353</v>
      </c>
      <c r="BV22" s="180"/>
      <c r="BW22" s="184"/>
      <c r="BX22" s="189">
        <f t="shared" si="15"/>
        <v>1</v>
      </c>
      <c r="BY22" s="190">
        <f t="shared" si="2"/>
        <v>27</v>
      </c>
      <c r="BZ22" s="193">
        <f t="shared" si="3"/>
        <v>1</v>
      </c>
      <c r="CA22" s="194">
        <f t="shared" si="4"/>
        <v>35</v>
      </c>
      <c r="CB22" s="197">
        <f t="shared" si="5"/>
        <v>1</v>
      </c>
      <c r="CC22" s="198">
        <f t="shared" si="6"/>
        <v>19</v>
      </c>
      <c r="CD22" s="201">
        <f t="shared" si="7"/>
        <v>1</v>
      </c>
      <c r="CE22" s="202">
        <f t="shared" si="8"/>
        <v>16</v>
      </c>
      <c r="CF22" s="206">
        <f t="shared" si="9"/>
        <v>1</v>
      </c>
      <c r="CG22" s="207">
        <f t="shared" si="10"/>
        <v>25</v>
      </c>
      <c r="CH22" s="223">
        <f t="shared" si="16"/>
        <v>2.5416666666666665</v>
      </c>
      <c r="CI22" s="211">
        <f t="shared" si="17"/>
        <v>50.833333333333329</v>
      </c>
      <c r="CJ22" s="181"/>
      <c r="CK22" s="181"/>
      <c r="CL22" s="181"/>
      <c r="CM22" s="181"/>
      <c r="CN22" s="181"/>
      <c r="CO22" s="181"/>
      <c r="CP22" s="181"/>
      <c r="CQ22" s="181"/>
      <c r="CR22" s="181"/>
      <c r="CS22" s="181"/>
      <c r="CT22" s="181"/>
      <c r="CU22" s="181"/>
      <c r="CV22" s="181"/>
      <c r="CW22" s="181"/>
    </row>
    <row r="23" spans="2:101" ht="42.75">
      <c r="B23" s="35"/>
      <c r="C23" s="37">
        <v>19</v>
      </c>
      <c r="D23" s="40" t="s">
        <v>19</v>
      </c>
      <c r="E23" s="35"/>
      <c r="F23" s="10">
        <v>0.5</v>
      </c>
      <c r="G23" s="25"/>
      <c r="H23" s="10">
        <v>0</v>
      </c>
      <c r="I23" s="10">
        <v>0.5</v>
      </c>
      <c r="J23" s="10">
        <v>0.5</v>
      </c>
      <c r="K23" s="12">
        <v>0.5</v>
      </c>
      <c r="L23" s="17"/>
      <c r="M23" s="12">
        <v>1</v>
      </c>
      <c r="N23" s="1">
        <v>0</v>
      </c>
      <c r="O23" s="13">
        <v>0.5</v>
      </c>
      <c r="P23" s="10">
        <v>0.5</v>
      </c>
      <c r="Q23" s="14">
        <v>0.5</v>
      </c>
      <c r="R23" s="10">
        <v>0.5</v>
      </c>
      <c r="S23" s="15">
        <v>1</v>
      </c>
      <c r="T23" s="10">
        <v>0.5</v>
      </c>
      <c r="U23" s="10">
        <v>0</v>
      </c>
      <c r="V23" s="10">
        <v>0</v>
      </c>
      <c r="W23" s="10">
        <v>0.5</v>
      </c>
      <c r="X23" s="12">
        <v>1</v>
      </c>
      <c r="Y23" s="12">
        <v>0.5</v>
      </c>
      <c r="Z23" s="16">
        <v>0.5</v>
      </c>
      <c r="AA23" s="10">
        <v>1</v>
      </c>
      <c r="AB23" s="12">
        <v>0</v>
      </c>
      <c r="AC23" s="10">
        <v>0</v>
      </c>
      <c r="AD23" s="10">
        <v>0.5</v>
      </c>
      <c r="AE23" s="10">
        <v>0.5</v>
      </c>
      <c r="AF23" s="17"/>
      <c r="AG23" s="17"/>
      <c r="AH23" s="10">
        <v>1</v>
      </c>
      <c r="AI23" s="10">
        <v>1</v>
      </c>
      <c r="AJ23" s="10">
        <v>1</v>
      </c>
      <c r="AK23" s="10">
        <v>1</v>
      </c>
      <c r="AL23" s="10">
        <v>0.5</v>
      </c>
      <c r="AM23" s="17"/>
      <c r="AN23" s="12">
        <v>1</v>
      </c>
      <c r="AO23" s="10">
        <v>1</v>
      </c>
      <c r="AP23" s="19">
        <v>1</v>
      </c>
      <c r="AQ23" s="10">
        <v>0.5</v>
      </c>
      <c r="AR23" s="10">
        <v>1</v>
      </c>
      <c r="AS23" s="12">
        <v>0</v>
      </c>
      <c r="AT23" s="12">
        <v>1</v>
      </c>
      <c r="AU23" s="10">
        <v>0.5</v>
      </c>
      <c r="AV23" s="10">
        <v>0</v>
      </c>
      <c r="AW23" s="21">
        <v>0</v>
      </c>
      <c r="AX23" s="12">
        <v>1</v>
      </c>
      <c r="AY23" s="10">
        <v>0</v>
      </c>
      <c r="AZ23" s="10">
        <v>0.5</v>
      </c>
      <c r="BA23" s="10">
        <v>0.5</v>
      </c>
      <c r="BB23" s="36">
        <f t="shared" si="11"/>
        <v>0.54651162790697672</v>
      </c>
      <c r="BC23" s="181"/>
      <c r="BE23" s="163">
        <f t="shared" si="12"/>
        <v>23.5</v>
      </c>
      <c r="BF23">
        <f t="shared" si="0"/>
        <v>43</v>
      </c>
      <c r="BG23" s="164">
        <f t="shared" si="13"/>
        <v>54.651162790697668</v>
      </c>
      <c r="BJ23" s="258">
        <v>19</v>
      </c>
      <c r="BK23" s="224">
        <v>3</v>
      </c>
      <c r="BL23" s="40" t="s">
        <v>3</v>
      </c>
      <c r="BM23" s="226">
        <v>80</v>
      </c>
      <c r="BN23" s="226">
        <v>72.727272727272734</v>
      </c>
      <c r="BO23" s="226">
        <v>78.409090909090907</v>
      </c>
      <c r="BP23" s="226">
        <v>63.953488372093027</v>
      </c>
      <c r="BQ23" s="226">
        <v>78</v>
      </c>
      <c r="BR23" s="235">
        <f t="shared" si="1"/>
        <v>74.617970401691338</v>
      </c>
      <c r="BS23" s="229">
        <f t="shared" si="14"/>
        <v>75.033505926835559</v>
      </c>
      <c r="BV23" s="180"/>
      <c r="BW23" s="184"/>
      <c r="BX23" s="189">
        <f t="shared" si="15"/>
        <v>0.5</v>
      </c>
      <c r="BY23" s="190">
        <f t="shared" si="2"/>
        <v>14</v>
      </c>
      <c r="BZ23" s="193">
        <f t="shared" si="3"/>
        <v>1</v>
      </c>
      <c r="CA23" s="194">
        <f t="shared" si="4"/>
        <v>29</v>
      </c>
      <c r="CB23" s="197">
        <f t="shared" si="5"/>
        <v>1</v>
      </c>
      <c r="CC23" s="198">
        <f t="shared" si="6"/>
        <v>17</v>
      </c>
      <c r="CD23" s="201">
        <f t="shared" si="7"/>
        <v>1</v>
      </c>
      <c r="CE23" s="202">
        <f t="shared" si="8"/>
        <v>17</v>
      </c>
      <c r="CF23" s="206">
        <f t="shared" si="9"/>
        <v>1</v>
      </c>
      <c r="CG23" s="207">
        <f t="shared" si="10"/>
        <v>19</v>
      </c>
      <c r="CH23" s="223">
        <f t="shared" si="16"/>
        <v>2</v>
      </c>
      <c r="CI23" s="211">
        <f t="shared" si="17"/>
        <v>40</v>
      </c>
      <c r="CJ23" s="181"/>
      <c r="CK23" s="181"/>
      <c r="CL23" s="181"/>
      <c r="CM23" s="181"/>
      <c r="CN23" s="181"/>
      <c r="CO23" s="181"/>
      <c r="CP23" s="181"/>
      <c r="CQ23" s="181"/>
      <c r="CR23" s="181"/>
      <c r="CS23" s="181"/>
      <c r="CT23" s="181"/>
      <c r="CU23" s="181"/>
      <c r="CV23" s="181"/>
      <c r="CW23" s="181"/>
    </row>
    <row r="24" spans="2:101" ht="42.75">
      <c r="B24" s="35"/>
      <c r="C24" s="37">
        <v>20</v>
      </c>
      <c r="D24" s="40" t="s">
        <v>20</v>
      </c>
      <c r="E24" s="35"/>
      <c r="F24" s="10">
        <v>1</v>
      </c>
      <c r="G24" s="11">
        <v>0</v>
      </c>
      <c r="H24" s="10">
        <v>0.5</v>
      </c>
      <c r="I24" s="10">
        <v>0.5</v>
      </c>
      <c r="J24" s="10">
        <v>1</v>
      </c>
      <c r="K24" s="12">
        <v>0.5</v>
      </c>
      <c r="L24" s="17"/>
      <c r="M24" s="12">
        <v>1</v>
      </c>
      <c r="N24" s="1">
        <v>1</v>
      </c>
      <c r="O24" s="13">
        <v>0.5</v>
      </c>
      <c r="P24" s="10">
        <v>1</v>
      </c>
      <c r="Q24" s="14">
        <v>0.5</v>
      </c>
      <c r="R24" s="10">
        <v>1</v>
      </c>
      <c r="S24" s="15">
        <v>1</v>
      </c>
      <c r="T24" s="10">
        <v>0.5</v>
      </c>
      <c r="U24" s="10">
        <v>0.5</v>
      </c>
      <c r="V24" s="10">
        <v>0</v>
      </c>
      <c r="W24" s="10">
        <v>0.5</v>
      </c>
      <c r="X24" s="12">
        <v>1</v>
      </c>
      <c r="Y24" s="12">
        <v>0.5</v>
      </c>
      <c r="Z24" s="16">
        <v>0.5</v>
      </c>
      <c r="AA24" s="10">
        <v>1</v>
      </c>
      <c r="AB24" s="12">
        <v>0</v>
      </c>
      <c r="AC24" s="10">
        <v>0</v>
      </c>
      <c r="AD24" s="10">
        <v>1</v>
      </c>
      <c r="AE24" s="10">
        <v>1</v>
      </c>
      <c r="AF24" s="17"/>
      <c r="AG24" s="10">
        <v>1</v>
      </c>
      <c r="AH24" s="10">
        <v>1</v>
      </c>
      <c r="AI24" s="10">
        <v>1</v>
      </c>
      <c r="AJ24" s="10">
        <v>1</v>
      </c>
      <c r="AK24" s="10">
        <v>1</v>
      </c>
      <c r="AL24" s="10">
        <v>0.5</v>
      </c>
      <c r="AM24" s="17"/>
      <c r="AN24" s="12">
        <v>1</v>
      </c>
      <c r="AO24" s="10">
        <v>1</v>
      </c>
      <c r="AP24" s="19">
        <v>1</v>
      </c>
      <c r="AQ24" s="10">
        <v>1</v>
      </c>
      <c r="AR24" s="10">
        <v>1</v>
      </c>
      <c r="AS24" s="22"/>
      <c r="AT24" s="12">
        <v>1</v>
      </c>
      <c r="AU24" s="10">
        <v>0.5</v>
      </c>
      <c r="AV24" s="10">
        <v>0</v>
      </c>
      <c r="AW24" s="21">
        <v>0</v>
      </c>
      <c r="AX24" s="12">
        <v>1</v>
      </c>
      <c r="AY24" s="10">
        <v>1</v>
      </c>
      <c r="AZ24" s="10">
        <v>0.5</v>
      </c>
      <c r="BA24" s="10">
        <v>0.5</v>
      </c>
      <c r="BB24" s="36">
        <f t="shared" si="11"/>
        <v>0.70454545454545459</v>
      </c>
      <c r="BC24" s="181"/>
      <c r="BE24" s="163">
        <f t="shared" si="12"/>
        <v>31</v>
      </c>
      <c r="BF24">
        <f t="shared" si="0"/>
        <v>44</v>
      </c>
      <c r="BG24" s="164">
        <f t="shared" si="13"/>
        <v>70.454545454545453</v>
      </c>
      <c r="BJ24" s="258">
        <v>20</v>
      </c>
      <c r="BK24" s="224">
        <v>111</v>
      </c>
      <c r="BL24" s="40" t="s">
        <v>111</v>
      </c>
      <c r="BM24" s="226">
        <v>75</v>
      </c>
      <c r="BN24" s="226">
        <v>78.75</v>
      </c>
      <c r="BO24" s="226">
        <v>82.5</v>
      </c>
      <c r="BP24" s="226">
        <v>53.75</v>
      </c>
      <c r="BQ24" s="226">
        <v>83</v>
      </c>
      <c r="BR24" s="235">
        <f t="shared" si="1"/>
        <v>74.599999999999994</v>
      </c>
      <c r="BS24" s="229">
        <f t="shared" si="14"/>
        <v>75.641217564870274</v>
      </c>
      <c r="BV24" s="180"/>
      <c r="BW24" s="184"/>
      <c r="BX24" s="189">
        <f t="shared" si="15"/>
        <v>1</v>
      </c>
      <c r="BY24" s="190">
        <f t="shared" si="2"/>
        <v>24</v>
      </c>
      <c r="BZ24" s="193">
        <f t="shared" si="3"/>
        <v>1</v>
      </c>
      <c r="CA24" s="194">
        <f t="shared" si="4"/>
        <v>28</v>
      </c>
      <c r="CB24" s="197">
        <f t="shared" si="5"/>
        <v>1</v>
      </c>
      <c r="CC24" s="198">
        <f t="shared" si="6"/>
        <v>21</v>
      </c>
      <c r="CD24" s="201">
        <f t="shared" si="7"/>
        <v>1</v>
      </c>
      <c r="CE24" s="202">
        <f t="shared" si="8"/>
        <v>23</v>
      </c>
      <c r="CF24" s="206">
        <f t="shared" si="9"/>
        <v>1</v>
      </c>
      <c r="CG24" s="207">
        <f t="shared" si="10"/>
        <v>24</v>
      </c>
      <c r="CH24" s="223">
        <f t="shared" si="16"/>
        <v>2.5</v>
      </c>
      <c r="CI24" s="211">
        <f t="shared" si="17"/>
        <v>50</v>
      </c>
      <c r="CJ24" s="181"/>
      <c r="CK24" s="181"/>
      <c r="CL24" s="181"/>
      <c r="CM24" s="181"/>
      <c r="CN24" s="181"/>
      <c r="CO24" s="181"/>
      <c r="CP24" s="181"/>
      <c r="CQ24" s="181"/>
      <c r="CR24" s="181"/>
      <c r="CS24" s="181"/>
      <c r="CT24" s="181"/>
      <c r="CU24" s="181"/>
      <c r="CV24" s="181"/>
      <c r="CW24" s="181"/>
    </row>
    <row r="25" spans="2:101" ht="85.5">
      <c r="B25" s="35"/>
      <c r="C25" s="37">
        <v>21</v>
      </c>
      <c r="D25" s="40" t="s">
        <v>21</v>
      </c>
      <c r="E25" s="35"/>
      <c r="F25" s="10">
        <v>1</v>
      </c>
      <c r="G25" s="11">
        <v>0.5</v>
      </c>
      <c r="H25" s="10">
        <v>1</v>
      </c>
      <c r="I25" s="10">
        <v>0.5</v>
      </c>
      <c r="J25" s="10">
        <v>0</v>
      </c>
      <c r="K25" s="12">
        <v>1</v>
      </c>
      <c r="L25" s="10">
        <v>0.5</v>
      </c>
      <c r="M25" s="12">
        <v>0.5</v>
      </c>
      <c r="N25" s="1">
        <v>0</v>
      </c>
      <c r="O25" s="13">
        <v>1</v>
      </c>
      <c r="P25" s="10">
        <v>1</v>
      </c>
      <c r="Q25" s="14">
        <v>0</v>
      </c>
      <c r="R25" s="10">
        <v>0.5</v>
      </c>
      <c r="S25" s="15">
        <v>1</v>
      </c>
      <c r="T25" s="10">
        <v>0.5</v>
      </c>
      <c r="U25" s="10">
        <v>1</v>
      </c>
      <c r="V25" s="10">
        <v>0</v>
      </c>
      <c r="W25" s="10">
        <v>0.5</v>
      </c>
      <c r="X25" s="12">
        <v>0.5</v>
      </c>
      <c r="Y25" s="12">
        <v>0</v>
      </c>
      <c r="Z25" s="16">
        <v>1</v>
      </c>
      <c r="AA25" s="10">
        <v>1</v>
      </c>
      <c r="AB25" s="12">
        <v>1</v>
      </c>
      <c r="AC25" s="10">
        <v>1</v>
      </c>
      <c r="AD25" s="10">
        <v>0.5</v>
      </c>
      <c r="AE25" s="10">
        <v>1</v>
      </c>
      <c r="AF25" s="17"/>
      <c r="AG25" s="10">
        <v>1</v>
      </c>
      <c r="AH25" s="10">
        <v>1</v>
      </c>
      <c r="AI25" s="17"/>
      <c r="AJ25" s="10">
        <v>1</v>
      </c>
      <c r="AK25" s="10">
        <v>1</v>
      </c>
      <c r="AL25" s="10">
        <v>0.5</v>
      </c>
      <c r="AM25" s="17"/>
      <c r="AN25" s="12">
        <v>1</v>
      </c>
      <c r="AO25" s="10">
        <v>1</v>
      </c>
      <c r="AP25" s="19">
        <v>1</v>
      </c>
      <c r="AQ25" s="10">
        <v>1</v>
      </c>
      <c r="AR25" s="10">
        <v>1</v>
      </c>
      <c r="AS25" s="12">
        <v>1</v>
      </c>
      <c r="AT25" s="12">
        <v>1</v>
      </c>
      <c r="AU25" s="10">
        <v>1</v>
      </c>
      <c r="AV25" s="10">
        <v>1</v>
      </c>
      <c r="AW25" s="21">
        <v>0</v>
      </c>
      <c r="AX25" s="22"/>
      <c r="AY25" s="10">
        <v>1</v>
      </c>
      <c r="AZ25" s="10">
        <v>1</v>
      </c>
      <c r="BA25" s="10">
        <v>1</v>
      </c>
      <c r="BB25" s="36">
        <f t="shared" si="11"/>
        <v>0.75</v>
      </c>
      <c r="BC25" s="181"/>
      <c r="BE25" s="163">
        <f t="shared" si="12"/>
        <v>33</v>
      </c>
      <c r="BF25">
        <f t="shared" si="0"/>
        <v>44</v>
      </c>
      <c r="BG25" s="164">
        <f t="shared" si="13"/>
        <v>75</v>
      </c>
      <c r="BJ25" s="258">
        <v>21</v>
      </c>
      <c r="BK25" s="224">
        <v>43</v>
      </c>
      <c r="BL25" s="40" t="s">
        <v>43</v>
      </c>
      <c r="BM25" s="226">
        <v>76.666666666666671</v>
      </c>
      <c r="BN25" s="226">
        <v>87.5</v>
      </c>
      <c r="BO25" s="226">
        <v>73.86363636363636</v>
      </c>
      <c r="BP25" s="226">
        <v>60.465116279069761</v>
      </c>
      <c r="BQ25" s="226">
        <v>74</v>
      </c>
      <c r="BR25" s="235">
        <f t="shared" si="1"/>
        <v>74.499083861874567</v>
      </c>
      <c r="BS25" s="229">
        <f t="shared" si="14"/>
        <v>76.334026801928204</v>
      </c>
      <c r="BV25" s="180"/>
      <c r="BW25" s="184"/>
      <c r="BX25" s="189">
        <f t="shared" si="15"/>
        <v>1</v>
      </c>
      <c r="BY25" s="190">
        <f t="shared" si="2"/>
        <v>28</v>
      </c>
      <c r="BZ25" s="193">
        <f t="shared" si="3"/>
        <v>1</v>
      </c>
      <c r="CA25" s="194">
        <f t="shared" si="4"/>
        <v>26</v>
      </c>
      <c r="CB25" s="197">
        <f t="shared" si="5"/>
        <v>0.5</v>
      </c>
      <c r="CC25" s="198">
        <f t="shared" si="6"/>
        <v>17</v>
      </c>
      <c r="CD25" s="201">
        <f t="shared" si="7"/>
        <v>0</v>
      </c>
      <c r="CE25" s="202">
        <f t="shared" si="8"/>
        <v>19</v>
      </c>
      <c r="CF25" s="206">
        <f t="shared" si="9"/>
        <v>0</v>
      </c>
      <c r="CG25" s="207">
        <f t="shared" si="10"/>
        <v>16</v>
      </c>
      <c r="CH25" s="223">
        <f t="shared" si="16"/>
        <v>2.2083333333333335</v>
      </c>
      <c r="CI25" s="211">
        <f t="shared" si="17"/>
        <v>44.166666666666671</v>
      </c>
      <c r="CJ25" s="181"/>
      <c r="CK25" s="181"/>
      <c r="CL25" s="181"/>
      <c r="CM25" s="181"/>
      <c r="CN25" s="181"/>
      <c r="CO25" s="181"/>
      <c r="CP25" s="181"/>
      <c r="CQ25" s="181"/>
      <c r="CR25" s="181"/>
      <c r="CS25" s="181"/>
      <c r="CT25" s="181"/>
      <c r="CU25" s="181"/>
      <c r="CV25" s="181"/>
      <c r="CW25" s="181"/>
    </row>
    <row r="26" spans="2:101" ht="42.75">
      <c r="B26" s="35"/>
      <c r="C26" s="37">
        <v>22</v>
      </c>
      <c r="D26" s="40" t="s">
        <v>22</v>
      </c>
      <c r="E26" s="35"/>
      <c r="F26" s="10">
        <v>1</v>
      </c>
      <c r="G26" s="11">
        <v>0.5</v>
      </c>
      <c r="H26" s="10">
        <v>1</v>
      </c>
      <c r="I26" s="10">
        <v>1</v>
      </c>
      <c r="J26" s="10">
        <v>0</v>
      </c>
      <c r="K26" s="12">
        <v>0</v>
      </c>
      <c r="L26" s="10">
        <v>1</v>
      </c>
      <c r="M26" s="22"/>
      <c r="N26" s="1">
        <v>1</v>
      </c>
      <c r="O26" s="13">
        <v>1</v>
      </c>
      <c r="P26" s="10">
        <v>1</v>
      </c>
      <c r="Q26" s="14">
        <v>0</v>
      </c>
      <c r="R26" s="10">
        <v>0</v>
      </c>
      <c r="S26" s="15">
        <v>1</v>
      </c>
      <c r="T26" s="17"/>
      <c r="U26" s="10">
        <v>1</v>
      </c>
      <c r="V26" s="10"/>
      <c r="W26" s="10">
        <v>0</v>
      </c>
      <c r="X26" s="12">
        <v>1</v>
      </c>
      <c r="Y26" s="12">
        <v>0</v>
      </c>
      <c r="Z26" s="16">
        <v>1</v>
      </c>
      <c r="AA26" s="17"/>
      <c r="AB26" s="12">
        <v>1</v>
      </c>
      <c r="AC26" s="10">
        <v>1</v>
      </c>
      <c r="AD26" s="10">
        <v>0.5</v>
      </c>
      <c r="AE26" s="10">
        <v>1</v>
      </c>
      <c r="AF26" s="17"/>
      <c r="AG26" s="10">
        <v>1</v>
      </c>
      <c r="AH26" s="10">
        <v>1</v>
      </c>
      <c r="AI26" s="10">
        <v>1</v>
      </c>
      <c r="AJ26" s="10">
        <v>1</v>
      </c>
      <c r="AK26" s="10">
        <v>1</v>
      </c>
      <c r="AL26" s="10">
        <v>1</v>
      </c>
      <c r="AM26" s="17"/>
      <c r="AN26" s="12">
        <v>1</v>
      </c>
      <c r="AO26" s="10">
        <v>1</v>
      </c>
      <c r="AP26" s="19">
        <v>0</v>
      </c>
      <c r="AQ26" s="10">
        <v>1</v>
      </c>
      <c r="AR26" s="10">
        <v>1</v>
      </c>
      <c r="AS26" s="22"/>
      <c r="AT26" s="12">
        <v>1</v>
      </c>
      <c r="AU26" s="10">
        <v>0.5</v>
      </c>
      <c r="AV26" s="10">
        <v>0.5</v>
      </c>
      <c r="AW26" s="21">
        <v>0</v>
      </c>
      <c r="AX26" s="22"/>
      <c r="AY26" s="10"/>
      <c r="AZ26" s="10">
        <v>1</v>
      </c>
      <c r="BA26" s="10">
        <v>0.5</v>
      </c>
      <c r="BB26" s="36">
        <f t="shared" si="11"/>
        <v>0.73076923076923073</v>
      </c>
      <c r="BC26" s="181"/>
      <c r="BE26" s="163">
        <f t="shared" si="12"/>
        <v>28.5</v>
      </c>
      <c r="BF26">
        <f t="shared" si="0"/>
        <v>39</v>
      </c>
      <c r="BG26" s="164">
        <f t="shared" si="13"/>
        <v>73.076923076923066</v>
      </c>
      <c r="BJ26" s="258">
        <v>22</v>
      </c>
      <c r="BK26" s="224">
        <v>62</v>
      </c>
      <c r="BL26" s="40" t="s">
        <v>62</v>
      </c>
      <c r="BM26" s="226">
        <v>74.444444444444443</v>
      </c>
      <c r="BN26" s="226">
        <v>84.090909090909093</v>
      </c>
      <c r="BO26" s="226">
        <v>78.409090909090907</v>
      </c>
      <c r="BP26" s="226">
        <v>57.142857142857139</v>
      </c>
      <c r="BQ26" s="226">
        <v>78</v>
      </c>
      <c r="BR26" s="235">
        <f t="shared" si="1"/>
        <v>74.417460317460311</v>
      </c>
      <c r="BS26" s="229">
        <f t="shared" si="14"/>
        <v>75.896014608589468</v>
      </c>
      <c r="BV26" s="180"/>
      <c r="BW26" s="184"/>
      <c r="BX26" s="189">
        <f t="shared" si="15"/>
        <v>1</v>
      </c>
      <c r="BY26" s="190">
        <f t="shared" si="2"/>
        <v>26</v>
      </c>
      <c r="BZ26" s="193">
        <f t="shared" si="3"/>
        <v>0.5</v>
      </c>
      <c r="CA26" s="194">
        <f t="shared" si="4"/>
        <v>16</v>
      </c>
      <c r="CB26" s="197">
        <f t="shared" si="5"/>
        <v>0</v>
      </c>
      <c r="CC26" s="198">
        <f t="shared" si="6"/>
        <v>17</v>
      </c>
      <c r="CD26" s="201">
        <f t="shared" si="7"/>
        <v>0</v>
      </c>
      <c r="CE26" s="202">
        <f t="shared" si="8"/>
        <v>17</v>
      </c>
      <c r="CF26" s="206">
        <f t="shared" si="9"/>
        <v>0</v>
      </c>
      <c r="CG26" s="207">
        <f t="shared" si="10"/>
        <v>18</v>
      </c>
      <c r="CH26" s="223">
        <f t="shared" si="16"/>
        <v>1.9583333333333333</v>
      </c>
      <c r="CI26" s="211">
        <f t="shared" si="17"/>
        <v>39.166666666666664</v>
      </c>
      <c r="CJ26" s="181"/>
      <c r="CK26" s="181"/>
      <c r="CL26" s="181"/>
      <c r="CM26" s="181"/>
      <c r="CN26" s="181"/>
      <c r="CO26" s="181"/>
      <c r="CP26" s="181"/>
      <c r="CQ26" s="181"/>
      <c r="CR26" s="181"/>
      <c r="CS26" s="181"/>
      <c r="CT26" s="181"/>
      <c r="CU26" s="181"/>
      <c r="CV26" s="181"/>
      <c r="CW26" s="181"/>
    </row>
    <row r="27" spans="2:101" ht="71.25">
      <c r="B27" s="35"/>
      <c r="C27" s="37">
        <v>23</v>
      </c>
      <c r="D27" s="40" t="s">
        <v>23</v>
      </c>
      <c r="E27" s="35"/>
      <c r="F27" s="10">
        <v>1</v>
      </c>
      <c r="G27" s="25"/>
      <c r="H27" s="10">
        <v>1</v>
      </c>
      <c r="I27" s="10">
        <v>0.5</v>
      </c>
      <c r="J27" s="10">
        <v>1</v>
      </c>
      <c r="K27" s="12">
        <v>1</v>
      </c>
      <c r="L27" s="10">
        <v>0.5</v>
      </c>
      <c r="M27" s="12">
        <v>1</v>
      </c>
      <c r="N27" s="1">
        <v>1</v>
      </c>
      <c r="O27" s="13">
        <v>1</v>
      </c>
      <c r="P27" s="10">
        <v>1</v>
      </c>
      <c r="Q27" s="14">
        <v>1</v>
      </c>
      <c r="R27" s="10">
        <v>0.5</v>
      </c>
      <c r="S27" s="15">
        <v>1</v>
      </c>
      <c r="T27" s="10">
        <v>0.5</v>
      </c>
      <c r="U27" s="10">
        <v>1</v>
      </c>
      <c r="V27" s="10">
        <v>0</v>
      </c>
      <c r="W27" s="10">
        <v>0</v>
      </c>
      <c r="X27" s="12">
        <v>0.5</v>
      </c>
      <c r="Y27" s="12">
        <v>0</v>
      </c>
      <c r="Z27" s="16">
        <v>0.5</v>
      </c>
      <c r="AA27" s="10">
        <v>1</v>
      </c>
      <c r="AB27" s="12">
        <v>1</v>
      </c>
      <c r="AC27" s="10">
        <v>1</v>
      </c>
      <c r="AD27" s="10">
        <v>0.5</v>
      </c>
      <c r="AE27" s="10">
        <v>1</v>
      </c>
      <c r="AF27" s="17"/>
      <c r="AG27" s="17"/>
      <c r="AH27" s="10">
        <v>1</v>
      </c>
      <c r="AI27" s="17"/>
      <c r="AJ27" s="10">
        <v>1</v>
      </c>
      <c r="AK27" s="10">
        <v>1</v>
      </c>
      <c r="AL27" s="10">
        <v>0.5</v>
      </c>
      <c r="AM27" s="17"/>
      <c r="AN27" s="12">
        <v>1</v>
      </c>
      <c r="AO27" s="10">
        <v>1</v>
      </c>
      <c r="AP27" s="19">
        <v>1</v>
      </c>
      <c r="AQ27" s="10">
        <v>1</v>
      </c>
      <c r="AR27" s="10">
        <v>1</v>
      </c>
      <c r="AS27" s="12">
        <v>1</v>
      </c>
      <c r="AT27" s="12">
        <v>1</v>
      </c>
      <c r="AU27" s="10">
        <v>0.5</v>
      </c>
      <c r="AV27" s="10">
        <v>1</v>
      </c>
      <c r="AW27" s="21">
        <v>0.5</v>
      </c>
      <c r="AX27" s="12">
        <v>1</v>
      </c>
      <c r="AY27" s="10">
        <v>0</v>
      </c>
      <c r="AZ27" s="10">
        <v>0.5</v>
      </c>
      <c r="BA27" s="10">
        <v>0.5</v>
      </c>
      <c r="BB27" s="36">
        <f t="shared" si="11"/>
        <v>0.76744186046511631</v>
      </c>
      <c r="BC27" s="181"/>
      <c r="BE27" s="163">
        <f t="shared" si="12"/>
        <v>33</v>
      </c>
      <c r="BF27">
        <f t="shared" si="0"/>
        <v>43</v>
      </c>
      <c r="BG27" s="164">
        <f t="shared" si="13"/>
        <v>76.744186046511629</v>
      </c>
      <c r="BJ27" s="258">
        <v>23</v>
      </c>
      <c r="BK27" s="224">
        <v>71</v>
      </c>
      <c r="BL27" s="40" t="s">
        <v>71</v>
      </c>
      <c r="BM27" s="226">
        <v>68.888888888888886</v>
      </c>
      <c r="BN27" s="226">
        <v>84.090909090909093</v>
      </c>
      <c r="BO27" s="226">
        <v>73.80952380952381</v>
      </c>
      <c r="BP27" s="226">
        <v>70.930232558139537</v>
      </c>
      <c r="BQ27" s="226">
        <v>74</v>
      </c>
      <c r="BR27" s="235">
        <f t="shared" si="1"/>
        <v>74.343910869492262</v>
      </c>
      <c r="BS27" s="229">
        <f t="shared" si="14"/>
        <v>75.124813964808382</v>
      </c>
      <c r="BV27" s="180"/>
      <c r="BW27" s="184"/>
      <c r="BX27" s="189">
        <f t="shared" si="15"/>
        <v>1</v>
      </c>
      <c r="BY27" s="190">
        <f t="shared" si="2"/>
        <v>27</v>
      </c>
      <c r="BZ27" s="193">
        <f t="shared" si="3"/>
        <v>1</v>
      </c>
      <c r="CA27" s="194">
        <f t="shared" si="4"/>
        <v>34</v>
      </c>
      <c r="CB27" s="197">
        <f t="shared" si="5"/>
        <v>1</v>
      </c>
      <c r="CC27" s="198">
        <f t="shared" si="6"/>
        <v>19</v>
      </c>
      <c r="CD27" s="201">
        <f t="shared" si="7"/>
        <v>1</v>
      </c>
      <c r="CE27" s="202">
        <f t="shared" si="8"/>
        <v>20</v>
      </c>
      <c r="CF27" s="206">
        <f t="shared" si="9"/>
        <v>1</v>
      </c>
      <c r="CG27" s="207">
        <f t="shared" si="10"/>
        <v>19</v>
      </c>
      <c r="CH27" s="223">
        <f t="shared" si="16"/>
        <v>2.4791666666666665</v>
      </c>
      <c r="CI27" s="211">
        <f t="shared" si="17"/>
        <v>49.583333333333329</v>
      </c>
      <c r="CJ27" s="181"/>
      <c r="CK27" s="181"/>
      <c r="CL27" s="181"/>
      <c r="CM27" s="181"/>
      <c r="CN27" s="181"/>
      <c r="CO27" s="181"/>
      <c r="CP27" s="181"/>
      <c r="CQ27" s="181"/>
      <c r="CR27" s="181"/>
      <c r="CS27" s="181"/>
      <c r="CT27" s="181"/>
      <c r="CU27" s="181"/>
      <c r="CV27" s="181"/>
      <c r="CW27" s="181"/>
    </row>
    <row r="28" spans="2:101" ht="28.5">
      <c r="B28" s="35"/>
      <c r="C28" s="37">
        <v>24</v>
      </c>
      <c r="D28" s="40" t="s">
        <v>24</v>
      </c>
      <c r="E28" s="35"/>
      <c r="F28" s="10">
        <v>1</v>
      </c>
      <c r="G28" s="11">
        <v>1</v>
      </c>
      <c r="H28" s="10">
        <v>0.5</v>
      </c>
      <c r="I28" s="10">
        <v>1</v>
      </c>
      <c r="J28" s="10">
        <v>1</v>
      </c>
      <c r="K28" s="12">
        <v>0</v>
      </c>
      <c r="L28" s="10">
        <v>0.5</v>
      </c>
      <c r="M28" s="12">
        <v>1</v>
      </c>
      <c r="N28" s="1">
        <v>1</v>
      </c>
      <c r="O28" s="13">
        <v>1</v>
      </c>
      <c r="P28" s="10">
        <v>0</v>
      </c>
      <c r="Q28" s="14">
        <v>0.5</v>
      </c>
      <c r="R28" s="10">
        <v>0.5</v>
      </c>
      <c r="S28" s="15">
        <v>1</v>
      </c>
      <c r="T28" s="17"/>
      <c r="U28" s="10">
        <v>1</v>
      </c>
      <c r="V28" s="10">
        <v>0</v>
      </c>
      <c r="W28" s="10">
        <v>0.5</v>
      </c>
      <c r="X28" s="12">
        <v>0.5</v>
      </c>
      <c r="Y28" s="12">
        <v>0</v>
      </c>
      <c r="Z28" s="16">
        <v>1</v>
      </c>
      <c r="AA28" s="10">
        <v>1</v>
      </c>
      <c r="AB28" s="12">
        <v>1</v>
      </c>
      <c r="AC28" s="10">
        <v>1</v>
      </c>
      <c r="AD28" s="10">
        <v>1</v>
      </c>
      <c r="AE28" s="10">
        <v>1</v>
      </c>
      <c r="AF28" s="17"/>
      <c r="AG28" s="10">
        <v>1</v>
      </c>
      <c r="AH28" s="10">
        <v>1</v>
      </c>
      <c r="AI28" s="10">
        <v>1</v>
      </c>
      <c r="AJ28" s="10">
        <v>1</v>
      </c>
      <c r="AK28" s="10">
        <v>1</v>
      </c>
      <c r="AL28" s="10">
        <v>0.5</v>
      </c>
      <c r="AM28" s="17"/>
      <c r="AN28" s="12">
        <v>1</v>
      </c>
      <c r="AO28" s="10">
        <v>1</v>
      </c>
      <c r="AP28" s="19">
        <v>0</v>
      </c>
      <c r="AQ28" s="10">
        <v>1</v>
      </c>
      <c r="AR28" s="10">
        <v>1</v>
      </c>
      <c r="AS28" s="12">
        <v>1</v>
      </c>
      <c r="AT28" s="12">
        <v>1</v>
      </c>
      <c r="AU28" s="10">
        <v>1</v>
      </c>
      <c r="AV28" s="10">
        <v>1</v>
      </c>
      <c r="AW28" s="21">
        <v>0.5</v>
      </c>
      <c r="AX28" s="12">
        <v>1</v>
      </c>
      <c r="AY28" s="10">
        <v>0</v>
      </c>
      <c r="AZ28" s="10">
        <v>1</v>
      </c>
      <c r="BA28" s="10">
        <v>1</v>
      </c>
      <c r="BB28" s="36">
        <f t="shared" si="11"/>
        <v>0.77777777777777779</v>
      </c>
      <c r="BC28" s="181"/>
      <c r="BE28" s="163">
        <f t="shared" si="12"/>
        <v>35</v>
      </c>
      <c r="BF28">
        <f t="shared" si="0"/>
        <v>45</v>
      </c>
      <c r="BG28" s="164">
        <f t="shared" si="13"/>
        <v>77.777777777777786</v>
      </c>
      <c r="BJ28" s="258">
        <v>24</v>
      </c>
      <c r="BK28" s="224">
        <v>15</v>
      </c>
      <c r="BL28" s="40" t="s">
        <v>15</v>
      </c>
      <c r="BM28" s="226">
        <v>74.444444444444443</v>
      </c>
      <c r="BN28" s="226">
        <v>84.883720930232556</v>
      </c>
      <c r="BO28" s="226">
        <v>77.906976744186053</v>
      </c>
      <c r="BP28" s="226">
        <v>55.813953488372093</v>
      </c>
      <c r="BQ28" s="226">
        <v>78</v>
      </c>
      <c r="BR28" s="235">
        <f t="shared" si="1"/>
        <v>74.209819121447026</v>
      </c>
      <c r="BS28" s="229">
        <f t="shared" si="14"/>
        <v>75.83056110002218</v>
      </c>
      <c r="BV28" s="180"/>
      <c r="BW28" s="184"/>
      <c r="BX28" s="189">
        <f t="shared" si="15"/>
        <v>1</v>
      </c>
      <c r="BY28" s="190">
        <f t="shared" si="2"/>
        <v>31</v>
      </c>
      <c r="BZ28" s="193">
        <f t="shared" si="3"/>
        <v>1</v>
      </c>
      <c r="CA28" s="194">
        <f t="shared" si="4"/>
        <v>30</v>
      </c>
      <c r="CB28" s="197">
        <f t="shared" si="5"/>
        <v>0</v>
      </c>
      <c r="CC28" s="198">
        <f t="shared" si="6"/>
        <v>20</v>
      </c>
      <c r="CD28" s="201">
        <f t="shared" si="7"/>
        <v>0</v>
      </c>
      <c r="CE28" s="202">
        <f t="shared" si="8"/>
        <v>20</v>
      </c>
      <c r="CF28" s="206">
        <f t="shared" si="9"/>
        <v>0.5</v>
      </c>
      <c r="CG28" s="207">
        <f t="shared" si="10"/>
        <v>15</v>
      </c>
      <c r="CH28" s="223">
        <f t="shared" si="16"/>
        <v>2.4166666666666665</v>
      </c>
      <c r="CI28" s="211">
        <f t="shared" si="17"/>
        <v>48.333333333333329</v>
      </c>
      <c r="CJ28" s="181"/>
      <c r="CK28" s="181"/>
      <c r="CL28" s="181"/>
      <c r="CM28" s="181"/>
      <c r="CN28" s="181"/>
      <c r="CO28" s="181"/>
      <c r="CP28" s="181"/>
      <c r="CQ28" s="181"/>
      <c r="CR28" s="181"/>
      <c r="CS28" s="181"/>
      <c r="CT28" s="181"/>
      <c r="CU28" s="181"/>
      <c r="CV28" s="181"/>
      <c r="CW28" s="181"/>
    </row>
    <row r="29" spans="2:101" ht="57">
      <c r="B29" s="35"/>
      <c r="C29" s="37">
        <v>25</v>
      </c>
      <c r="D29" s="40" t="s">
        <v>25</v>
      </c>
      <c r="E29" s="35"/>
      <c r="F29" s="10">
        <v>1</v>
      </c>
      <c r="G29" s="11">
        <v>0</v>
      </c>
      <c r="H29" s="10">
        <v>1</v>
      </c>
      <c r="I29" s="10">
        <v>0</v>
      </c>
      <c r="J29" s="10">
        <v>1</v>
      </c>
      <c r="K29" s="12">
        <v>0</v>
      </c>
      <c r="L29" s="10">
        <v>0</v>
      </c>
      <c r="M29" s="12">
        <v>1</v>
      </c>
      <c r="N29" s="1">
        <v>1</v>
      </c>
      <c r="O29" s="13">
        <v>1</v>
      </c>
      <c r="P29" s="10">
        <v>1</v>
      </c>
      <c r="Q29" s="14">
        <v>0.5</v>
      </c>
      <c r="R29" s="10">
        <v>0.5</v>
      </c>
      <c r="S29" s="15">
        <v>1</v>
      </c>
      <c r="T29" s="10">
        <v>0.5</v>
      </c>
      <c r="U29" s="10">
        <v>1</v>
      </c>
      <c r="V29" s="10">
        <v>0.5</v>
      </c>
      <c r="W29" s="10">
        <v>0.5</v>
      </c>
      <c r="X29" s="12">
        <v>1</v>
      </c>
      <c r="Y29" s="12">
        <v>0</v>
      </c>
      <c r="Z29" s="16">
        <v>0.5</v>
      </c>
      <c r="AA29" s="10">
        <v>1</v>
      </c>
      <c r="AB29" s="12">
        <v>0.5</v>
      </c>
      <c r="AC29" s="10">
        <v>1</v>
      </c>
      <c r="AD29" s="10">
        <v>0.5</v>
      </c>
      <c r="AE29" s="10">
        <v>0.5</v>
      </c>
      <c r="AF29" s="17"/>
      <c r="AG29" s="10">
        <v>1</v>
      </c>
      <c r="AH29" s="10">
        <v>1</v>
      </c>
      <c r="AI29" s="10">
        <v>0</v>
      </c>
      <c r="AJ29" s="10">
        <v>0.5</v>
      </c>
      <c r="AK29" s="10">
        <v>0.5</v>
      </c>
      <c r="AL29" s="10">
        <v>0.5</v>
      </c>
      <c r="AM29" s="10">
        <v>0.5</v>
      </c>
      <c r="AN29" s="12">
        <v>1</v>
      </c>
      <c r="AO29" s="10">
        <v>1</v>
      </c>
      <c r="AP29" s="19">
        <v>0.5</v>
      </c>
      <c r="AQ29" s="10">
        <v>1</v>
      </c>
      <c r="AR29" s="10">
        <v>1</v>
      </c>
      <c r="AS29" s="12">
        <v>1</v>
      </c>
      <c r="AT29" s="12">
        <v>1</v>
      </c>
      <c r="AU29" s="10">
        <v>0.5</v>
      </c>
      <c r="AV29" s="10">
        <v>1</v>
      </c>
      <c r="AW29" s="21">
        <v>0.5</v>
      </c>
      <c r="AX29" s="12">
        <v>1</v>
      </c>
      <c r="AY29" s="10">
        <v>1</v>
      </c>
      <c r="AZ29" s="10">
        <v>0.5</v>
      </c>
      <c r="BA29" s="10">
        <v>1</v>
      </c>
      <c r="BB29" s="36">
        <f t="shared" si="11"/>
        <v>0.69148936170212771</v>
      </c>
      <c r="BC29" s="181"/>
      <c r="BE29" s="163">
        <f t="shared" si="12"/>
        <v>32.5</v>
      </c>
      <c r="BF29">
        <f t="shared" si="0"/>
        <v>47</v>
      </c>
      <c r="BG29" s="164">
        <f t="shared" si="13"/>
        <v>69.148936170212778</v>
      </c>
      <c r="BJ29" s="258">
        <v>25</v>
      </c>
      <c r="BK29" s="224">
        <v>102</v>
      </c>
      <c r="BL29" s="40" t="s">
        <v>102</v>
      </c>
      <c r="BM29" s="226">
        <v>77.272727272727266</v>
      </c>
      <c r="BN29" s="226">
        <v>79.069767441860463</v>
      </c>
      <c r="BO29" s="226">
        <v>82.558139534883722</v>
      </c>
      <c r="BP29" s="226">
        <v>48.780487804878049</v>
      </c>
      <c r="BQ29" s="226">
        <v>83</v>
      </c>
      <c r="BR29" s="235">
        <f t="shared" si="1"/>
        <v>74.136224410869914</v>
      </c>
      <c r="BS29" s="229">
        <f t="shared" si="14"/>
        <v>75.537324772926169</v>
      </c>
      <c r="BV29" s="180"/>
      <c r="BW29" s="184"/>
      <c r="BX29" s="189">
        <f t="shared" si="15"/>
        <v>1</v>
      </c>
      <c r="BY29" s="190">
        <f t="shared" si="2"/>
        <v>24</v>
      </c>
      <c r="BZ29" s="193">
        <f t="shared" si="3"/>
        <v>1</v>
      </c>
      <c r="CA29" s="194">
        <f t="shared" si="4"/>
        <v>29</v>
      </c>
      <c r="CB29" s="197">
        <f t="shared" si="5"/>
        <v>0.5</v>
      </c>
      <c r="CC29" s="198">
        <f t="shared" si="6"/>
        <v>16</v>
      </c>
      <c r="CD29" s="201">
        <f t="shared" si="7"/>
        <v>1</v>
      </c>
      <c r="CE29" s="202">
        <f t="shared" si="8"/>
        <v>17</v>
      </c>
      <c r="CF29" s="206">
        <f t="shared" si="9"/>
        <v>1</v>
      </c>
      <c r="CG29" s="207">
        <f t="shared" si="10"/>
        <v>16</v>
      </c>
      <c r="CH29" s="223">
        <f t="shared" si="16"/>
        <v>2.125</v>
      </c>
      <c r="CI29" s="211">
        <f t="shared" si="17"/>
        <v>42.5</v>
      </c>
      <c r="CJ29" s="181"/>
      <c r="CK29" s="181"/>
      <c r="CL29" s="181"/>
      <c r="CM29" s="181"/>
      <c r="CN29" s="181"/>
      <c r="CO29" s="181"/>
      <c r="CP29" s="181"/>
      <c r="CQ29" s="181"/>
      <c r="CR29" s="181"/>
      <c r="CS29" s="181"/>
      <c r="CT29" s="181"/>
      <c r="CU29" s="181"/>
      <c r="CV29" s="181"/>
      <c r="CW29" s="181"/>
    </row>
    <row r="30" spans="2:101" ht="57">
      <c r="B30" s="35"/>
      <c r="C30" s="37">
        <v>26</v>
      </c>
      <c r="D30" s="40" t="s">
        <v>26</v>
      </c>
      <c r="E30" s="35"/>
      <c r="F30" s="10">
        <v>0.5</v>
      </c>
      <c r="G30" s="11">
        <v>0.5</v>
      </c>
      <c r="H30" s="10">
        <v>1</v>
      </c>
      <c r="I30" s="10">
        <v>1</v>
      </c>
      <c r="J30" s="10">
        <v>1</v>
      </c>
      <c r="K30" s="12">
        <v>1</v>
      </c>
      <c r="L30" s="10">
        <v>0</v>
      </c>
      <c r="M30" s="12">
        <v>1</v>
      </c>
      <c r="N30" s="1">
        <v>1</v>
      </c>
      <c r="O30" s="13">
        <v>1</v>
      </c>
      <c r="P30" s="10">
        <v>1</v>
      </c>
      <c r="Q30" s="14">
        <v>0.5</v>
      </c>
      <c r="R30" s="10">
        <v>0.5</v>
      </c>
      <c r="S30" s="15">
        <v>1</v>
      </c>
      <c r="T30" s="10">
        <v>0.5</v>
      </c>
      <c r="U30" s="10">
        <v>1</v>
      </c>
      <c r="V30" s="10">
        <v>0.5</v>
      </c>
      <c r="W30" s="10">
        <v>0</v>
      </c>
      <c r="X30" s="12">
        <v>1</v>
      </c>
      <c r="Y30" s="12">
        <v>0</v>
      </c>
      <c r="Z30" s="16">
        <v>1</v>
      </c>
      <c r="AA30" s="10">
        <v>1</v>
      </c>
      <c r="AB30" s="12">
        <v>0.5</v>
      </c>
      <c r="AC30" s="10">
        <v>1</v>
      </c>
      <c r="AD30" s="10">
        <v>0.5</v>
      </c>
      <c r="AE30" s="10">
        <v>0.5</v>
      </c>
      <c r="AF30" s="17"/>
      <c r="AG30" s="10">
        <v>1</v>
      </c>
      <c r="AH30" s="10">
        <v>1</v>
      </c>
      <c r="AI30" s="10">
        <v>1</v>
      </c>
      <c r="AJ30" s="10">
        <v>1</v>
      </c>
      <c r="AK30" s="10">
        <v>0.5</v>
      </c>
      <c r="AL30" s="10">
        <v>0.5</v>
      </c>
      <c r="AM30" s="17"/>
      <c r="AN30" s="12">
        <v>1</v>
      </c>
      <c r="AO30" s="10">
        <v>1</v>
      </c>
      <c r="AP30" s="19">
        <v>0.5</v>
      </c>
      <c r="AQ30" s="10">
        <v>0.5</v>
      </c>
      <c r="AR30" s="10">
        <v>1</v>
      </c>
      <c r="AS30" s="12">
        <v>1</v>
      </c>
      <c r="AT30" s="12">
        <v>1</v>
      </c>
      <c r="AU30" s="10">
        <v>0.5</v>
      </c>
      <c r="AV30" s="10">
        <v>1</v>
      </c>
      <c r="AW30" s="21">
        <v>0</v>
      </c>
      <c r="AX30" s="12">
        <v>1</v>
      </c>
      <c r="AY30" s="10">
        <v>0</v>
      </c>
      <c r="AZ30" s="10">
        <v>1</v>
      </c>
      <c r="BA30" s="10">
        <v>0.5</v>
      </c>
      <c r="BB30" s="36">
        <f t="shared" si="11"/>
        <v>0.72826086956521741</v>
      </c>
      <c r="BC30" s="181"/>
      <c r="BE30" s="163">
        <f t="shared" si="12"/>
        <v>33.5</v>
      </c>
      <c r="BF30">
        <f t="shared" si="0"/>
        <v>46</v>
      </c>
      <c r="BG30" s="164">
        <f t="shared" si="13"/>
        <v>72.826086956521735</v>
      </c>
      <c r="BJ30" s="258">
        <v>26</v>
      </c>
      <c r="BK30" s="224">
        <v>69</v>
      </c>
      <c r="BL30" s="40" t="s">
        <v>69</v>
      </c>
      <c r="BM30" s="226">
        <v>60</v>
      </c>
      <c r="BN30" s="226">
        <v>79.069767441860463</v>
      </c>
      <c r="BO30" s="226">
        <v>84.090909090909093</v>
      </c>
      <c r="BP30" s="226">
        <v>63.095238095238095</v>
      </c>
      <c r="BQ30" s="226">
        <v>84</v>
      </c>
      <c r="BR30" s="235">
        <f t="shared" si="1"/>
        <v>74.051182925601523</v>
      </c>
      <c r="BS30" s="229">
        <f t="shared" si="14"/>
        <v>74.103317577067742</v>
      </c>
      <c r="BV30" s="180"/>
      <c r="BW30" s="184"/>
      <c r="BX30" s="189">
        <f t="shared" si="15"/>
        <v>1</v>
      </c>
      <c r="BY30" s="190">
        <f t="shared" si="2"/>
        <v>26</v>
      </c>
      <c r="BZ30" s="193">
        <f t="shared" si="3"/>
        <v>1</v>
      </c>
      <c r="CA30" s="194">
        <f t="shared" si="4"/>
        <v>31</v>
      </c>
      <c r="CB30" s="197">
        <f t="shared" si="5"/>
        <v>1</v>
      </c>
      <c r="CC30" s="198">
        <f t="shared" si="6"/>
        <v>17</v>
      </c>
      <c r="CD30" s="201">
        <f t="shared" si="7"/>
        <v>1</v>
      </c>
      <c r="CE30" s="202">
        <f t="shared" si="8"/>
        <v>19</v>
      </c>
      <c r="CF30" s="206">
        <f t="shared" si="9"/>
        <v>1</v>
      </c>
      <c r="CG30" s="207">
        <f t="shared" si="10"/>
        <v>18</v>
      </c>
      <c r="CH30" s="223">
        <f t="shared" si="16"/>
        <v>2.3125</v>
      </c>
      <c r="CI30" s="211">
        <f t="shared" si="17"/>
        <v>46.25</v>
      </c>
      <c r="CJ30" s="181"/>
      <c r="CK30" s="181"/>
      <c r="CL30" s="181"/>
      <c r="CM30" s="181"/>
      <c r="CN30" s="181"/>
      <c r="CO30" s="181"/>
      <c r="CP30" s="181"/>
      <c r="CQ30" s="181"/>
      <c r="CR30" s="181"/>
      <c r="CS30" s="181"/>
      <c r="CT30" s="181"/>
      <c r="CU30" s="181"/>
      <c r="CV30" s="181"/>
      <c r="CW30" s="181"/>
    </row>
    <row r="31" spans="2:101" ht="57">
      <c r="B31" s="35"/>
      <c r="C31" s="37">
        <v>27</v>
      </c>
      <c r="D31" s="40" t="s">
        <v>27</v>
      </c>
      <c r="E31" s="35"/>
      <c r="F31" s="10">
        <v>1</v>
      </c>
      <c r="G31" s="11">
        <v>0.5</v>
      </c>
      <c r="H31" s="17"/>
      <c r="I31" s="10"/>
      <c r="J31" s="10">
        <v>1</v>
      </c>
      <c r="K31" s="12">
        <v>0</v>
      </c>
      <c r="L31" s="10">
        <v>0.5</v>
      </c>
      <c r="M31" s="12">
        <v>1</v>
      </c>
      <c r="N31" s="1">
        <v>1</v>
      </c>
      <c r="O31" s="13">
        <v>0.5</v>
      </c>
      <c r="P31" s="10">
        <v>1</v>
      </c>
      <c r="Q31" s="14">
        <v>0.5</v>
      </c>
      <c r="R31" s="10">
        <v>0.5</v>
      </c>
      <c r="S31" s="15">
        <v>1</v>
      </c>
      <c r="T31" s="17"/>
      <c r="U31" s="10">
        <v>1</v>
      </c>
      <c r="V31" s="10">
        <v>0</v>
      </c>
      <c r="W31" s="10">
        <v>1</v>
      </c>
      <c r="X31" s="12">
        <v>0.5</v>
      </c>
      <c r="Y31" s="12">
        <v>0</v>
      </c>
      <c r="Z31" s="16">
        <v>0.5</v>
      </c>
      <c r="AA31" s="10">
        <v>1</v>
      </c>
      <c r="AB31" s="12">
        <v>0.5</v>
      </c>
      <c r="AC31" s="10">
        <v>1</v>
      </c>
      <c r="AD31" s="10">
        <v>0.5</v>
      </c>
      <c r="AE31" s="10">
        <v>0.5</v>
      </c>
      <c r="AF31" s="17"/>
      <c r="AG31" s="10">
        <v>1</v>
      </c>
      <c r="AH31" s="10">
        <v>1</v>
      </c>
      <c r="AI31" s="10">
        <v>1</v>
      </c>
      <c r="AJ31" s="10">
        <v>1</v>
      </c>
      <c r="AK31" s="10">
        <v>1</v>
      </c>
      <c r="AL31" s="10">
        <v>0.5</v>
      </c>
      <c r="AM31" s="17"/>
      <c r="AN31" s="12">
        <v>1</v>
      </c>
      <c r="AO31" s="10">
        <v>1</v>
      </c>
      <c r="AP31" s="19">
        <v>0.5</v>
      </c>
      <c r="AQ31" s="10">
        <v>1</v>
      </c>
      <c r="AR31" s="10">
        <v>1</v>
      </c>
      <c r="AS31" s="12">
        <v>1</v>
      </c>
      <c r="AT31" s="12">
        <v>1</v>
      </c>
      <c r="AU31" s="10">
        <v>1</v>
      </c>
      <c r="AV31" s="10">
        <v>1</v>
      </c>
      <c r="AW31" s="21">
        <v>0</v>
      </c>
      <c r="AX31" s="12">
        <v>1</v>
      </c>
      <c r="AY31" s="10">
        <v>1</v>
      </c>
      <c r="AZ31" s="10">
        <v>1</v>
      </c>
      <c r="BA31" s="10">
        <v>0.5</v>
      </c>
      <c r="BB31" s="36">
        <f t="shared" si="11"/>
        <v>0.7558139534883721</v>
      </c>
      <c r="BC31" s="181"/>
      <c r="BE31" s="163">
        <f t="shared" si="12"/>
        <v>32.5</v>
      </c>
      <c r="BF31">
        <f t="shared" si="0"/>
        <v>43</v>
      </c>
      <c r="BG31" s="164">
        <f t="shared" si="13"/>
        <v>75.581395348837205</v>
      </c>
      <c r="BJ31" s="258">
        <v>27</v>
      </c>
      <c r="BK31" s="224">
        <v>101</v>
      </c>
      <c r="BL31" s="40" t="s">
        <v>101</v>
      </c>
      <c r="BM31" s="226">
        <v>77.777777777777786</v>
      </c>
      <c r="BN31" s="226">
        <v>72.093023255813947</v>
      </c>
      <c r="BO31" s="226">
        <v>82.558139534883722</v>
      </c>
      <c r="BP31" s="226">
        <v>54.651162790697668</v>
      </c>
      <c r="BQ31" s="226">
        <v>83</v>
      </c>
      <c r="BR31" s="235">
        <f t="shared" si="1"/>
        <v>74.016020671834625</v>
      </c>
      <c r="BS31" s="229">
        <f t="shared" si="14"/>
        <v>74.586924342529414</v>
      </c>
      <c r="BV31" s="180"/>
      <c r="BW31" s="184"/>
      <c r="BX31" s="189">
        <f t="shared" si="15"/>
        <v>1</v>
      </c>
      <c r="BY31" s="190">
        <f t="shared" si="2"/>
        <v>26</v>
      </c>
      <c r="BZ31" s="193">
        <f t="shared" si="3"/>
        <v>1</v>
      </c>
      <c r="CA31" s="194">
        <f t="shared" si="4"/>
        <v>35</v>
      </c>
      <c r="CB31" s="197">
        <f t="shared" si="5"/>
        <v>1</v>
      </c>
      <c r="CC31" s="198">
        <f t="shared" si="6"/>
        <v>22</v>
      </c>
      <c r="CD31" s="201">
        <f t="shared" si="7"/>
        <v>0</v>
      </c>
      <c r="CE31" s="202">
        <f t="shared" si="8"/>
        <v>17</v>
      </c>
      <c r="CF31" s="206">
        <f t="shared" si="9"/>
        <v>1</v>
      </c>
      <c r="CG31" s="207">
        <f t="shared" si="10"/>
        <v>27</v>
      </c>
      <c r="CH31" s="223">
        <f t="shared" si="16"/>
        <v>2.6458333333333335</v>
      </c>
      <c r="CI31" s="211">
        <f t="shared" si="17"/>
        <v>52.916666666666664</v>
      </c>
      <c r="CJ31" s="181"/>
      <c r="CK31" s="181"/>
      <c r="CL31" s="181"/>
      <c r="CM31" s="181"/>
      <c r="CN31" s="181"/>
      <c r="CO31" s="181"/>
      <c r="CP31" s="181"/>
      <c r="CQ31" s="181"/>
      <c r="CR31" s="181"/>
      <c r="CS31" s="181"/>
      <c r="CT31" s="181"/>
      <c r="CU31" s="181"/>
      <c r="CV31" s="181"/>
      <c r="CW31" s="181"/>
    </row>
    <row r="32" spans="2:101" ht="57">
      <c r="B32" s="35"/>
      <c r="C32" s="37">
        <v>28</v>
      </c>
      <c r="D32" s="40" t="s">
        <v>28</v>
      </c>
      <c r="E32" s="35"/>
      <c r="F32" s="10">
        <v>1</v>
      </c>
      <c r="G32" s="11">
        <v>0.5</v>
      </c>
      <c r="H32" s="10">
        <v>0.5</v>
      </c>
      <c r="I32" s="10">
        <v>0.5</v>
      </c>
      <c r="J32" s="10">
        <v>1</v>
      </c>
      <c r="K32" s="12">
        <v>1</v>
      </c>
      <c r="L32" s="10">
        <v>0.5</v>
      </c>
      <c r="M32" s="12">
        <v>0</v>
      </c>
      <c r="N32" s="1">
        <v>1</v>
      </c>
      <c r="O32" s="13">
        <v>1</v>
      </c>
      <c r="P32" s="10">
        <v>1</v>
      </c>
      <c r="Q32" s="14">
        <v>0.5</v>
      </c>
      <c r="R32" s="10">
        <v>0.5</v>
      </c>
      <c r="S32" s="15">
        <v>0.5</v>
      </c>
      <c r="T32" s="17"/>
      <c r="U32" s="10">
        <v>0</v>
      </c>
      <c r="V32" s="10">
        <v>0</v>
      </c>
      <c r="W32" s="10">
        <v>0.5</v>
      </c>
      <c r="X32" s="12">
        <v>0.5</v>
      </c>
      <c r="Y32" s="12">
        <v>0</v>
      </c>
      <c r="Z32" s="16">
        <v>0.5</v>
      </c>
      <c r="AA32" s="10">
        <v>0.5</v>
      </c>
      <c r="AB32" s="12">
        <v>1</v>
      </c>
      <c r="AC32" s="10">
        <v>1</v>
      </c>
      <c r="AD32" s="10">
        <v>1</v>
      </c>
      <c r="AE32" s="10">
        <v>1</v>
      </c>
      <c r="AF32" s="17"/>
      <c r="AG32" s="10">
        <v>1</v>
      </c>
      <c r="AH32" s="10">
        <v>1</v>
      </c>
      <c r="AI32" s="10">
        <v>1</v>
      </c>
      <c r="AJ32" s="10">
        <v>1</v>
      </c>
      <c r="AK32" s="10">
        <v>1</v>
      </c>
      <c r="AL32" s="10">
        <v>1</v>
      </c>
      <c r="AM32" s="17"/>
      <c r="AN32" s="12">
        <v>1</v>
      </c>
      <c r="AO32" s="10">
        <v>1</v>
      </c>
      <c r="AP32" s="19">
        <v>1</v>
      </c>
      <c r="AQ32" s="10">
        <v>0.5</v>
      </c>
      <c r="AR32" s="10">
        <v>1</v>
      </c>
      <c r="AS32" s="12">
        <v>1</v>
      </c>
      <c r="AT32" s="12">
        <v>0.5</v>
      </c>
      <c r="AU32" s="10">
        <v>1</v>
      </c>
      <c r="AV32" s="10">
        <v>1</v>
      </c>
      <c r="AW32" s="21">
        <v>0</v>
      </c>
      <c r="AX32" s="22"/>
      <c r="AY32" s="10">
        <v>0</v>
      </c>
      <c r="AZ32" s="10">
        <v>0.5</v>
      </c>
      <c r="BA32" s="10">
        <v>0.5</v>
      </c>
      <c r="BB32" s="36">
        <f t="shared" si="11"/>
        <v>0.69318181818181823</v>
      </c>
      <c r="BC32" s="181"/>
      <c r="BE32" s="163">
        <f t="shared" si="12"/>
        <v>30.5</v>
      </c>
      <c r="BF32">
        <f t="shared" si="0"/>
        <v>44</v>
      </c>
      <c r="BG32" s="164">
        <f t="shared" si="13"/>
        <v>69.318181818181827</v>
      </c>
      <c r="BJ32" s="258">
        <v>28</v>
      </c>
      <c r="BK32" s="224">
        <v>37</v>
      </c>
      <c r="BL32" s="40" t="s">
        <v>37</v>
      </c>
      <c r="BM32" s="226">
        <v>68.604651162790702</v>
      </c>
      <c r="BN32" s="226">
        <v>80</v>
      </c>
      <c r="BO32" s="226">
        <v>82.926829268292678</v>
      </c>
      <c r="BP32" s="226">
        <v>55.000000000000007</v>
      </c>
      <c r="BQ32" s="226">
        <v>83</v>
      </c>
      <c r="BR32" s="235">
        <f t="shared" si="1"/>
        <v>73.90629608621667</v>
      </c>
      <c r="BS32" s="229">
        <f t="shared" si="14"/>
        <v>74.776346343048445</v>
      </c>
      <c r="BV32" s="180"/>
      <c r="BW32" s="184"/>
      <c r="BX32" s="189">
        <f t="shared" si="15"/>
        <v>1</v>
      </c>
      <c r="BY32" s="190">
        <f t="shared" si="2"/>
        <v>23</v>
      </c>
      <c r="BZ32" s="193">
        <f t="shared" si="3"/>
        <v>1</v>
      </c>
      <c r="CA32" s="194">
        <f t="shared" si="4"/>
        <v>25</v>
      </c>
      <c r="CB32" s="197">
        <f t="shared" si="5"/>
        <v>1</v>
      </c>
      <c r="CC32" s="198">
        <f t="shared" si="6"/>
        <v>18</v>
      </c>
      <c r="CD32" s="201">
        <f t="shared" si="7"/>
        <v>0</v>
      </c>
      <c r="CE32" s="202">
        <f t="shared" si="8"/>
        <v>17</v>
      </c>
      <c r="CF32" s="206">
        <f t="shared" si="9"/>
        <v>1</v>
      </c>
      <c r="CG32" s="207">
        <f t="shared" si="10"/>
        <v>16</v>
      </c>
      <c r="CH32" s="223">
        <f t="shared" si="16"/>
        <v>2.0625</v>
      </c>
      <c r="CI32" s="211">
        <f t="shared" si="17"/>
        <v>41.25</v>
      </c>
      <c r="CJ32" s="181"/>
      <c r="CK32" s="181"/>
      <c r="CL32" s="181"/>
      <c r="CM32" s="181"/>
      <c r="CN32" s="181"/>
      <c r="CO32" s="181"/>
      <c r="CP32" s="181"/>
      <c r="CQ32" s="181"/>
      <c r="CR32" s="181"/>
      <c r="CS32" s="181"/>
      <c r="CT32" s="181"/>
      <c r="CU32" s="181"/>
      <c r="CV32" s="181"/>
      <c r="CW32" s="181"/>
    </row>
    <row r="33" spans="2:101" ht="57">
      <c r="B33" s="35"/>
      <c r="C33" s="37">
        <v>29</v>
      </c>
      <c r="D33" s="40" t="s">
        <v>29</v>
      </c>
      <c r="E33" s="35"/>
      <c r="F33" s="10">
        <v>1</v>
      </c>
      <c r="G33" s="11">
        <v>0.5</v>
      </c>
      <c r="H33" s="10">
        <v>1</v>
      </c>
      <c r="I33" s="10">
        <v>1</v>
      </c>
      <c r="J33" s="10">
        <v>0.5</v>
      </c>
      <c r="K33" s="12">
        <v>1</v>
      </c>
      <c r="L33" s="10">
        <v>1</v>
      </c>
      <c r="M33" s="12">
        <v>0.5</v>
      </c>
      <c r="N33" s="1">
        <v>1</v>
      </c>
      <c r="O33" s="13">
        <v>0.5</v>
      </c>
      <c r="P33" s="10">
        <v>1</v>
      </c>
      <c r="Q33" s="14">
        <v>1</v>
      </c>
      <c r="R33" s="10">
        <v>1</v>
      </c>
      <c r="S33" s="15">
        <v>1</v>
      </c>
      <c r="T33" s="17"/>
      <c r="U33" s="10">
        <v>1</v>
      </c>
      <c r="V33" s="10"/>
      <c r="W33" s="10">
        <v>0</v>
      </c>
      <c r="X33" s="12">
        <v>0.5</v>
      </c>
      <c r="Y33" s="12">
        <v>0</v>
      </c>
      <c r="Z33" s="16">
        <v>1</v>
      </c>
      <c r="AA33" s="10">
        <v>1</v>
      </c>
      <c r="AB33" s="12">
        <v>1</v>
      </c>
      <c r="AC33" s="17"/>
      <c r="AD33" s="10">
        <v>1</v>
      </c>
      <c r="AE33" s="10">
        <v>1</v>
      </c>
      <c r="AF33" s="17"/>
      <c r="AG33" s="17"/>
      <c r="AH33" s="10">
        <v>0.5</v>
      </c>
      <c r="AI33" s="10">
        <v>1</v>
      </c>
      <c r="AJ33" s="10">
        <v>1</v>
      </c>
      <c r="AK33" s="10">
        <v>1</v>
      </c>
      <c r="AL33" s="10">
        <v>1</v>
      </c>
      <c r="AM33" s="17"/>
      <c r="AN33" s="12">
        <v>1</v>
      </c>
      <c r="AO33" s="10">
        <v>1</v>
      </c>
      <c r="AP33" s="19">
        <v>1</v>
      </c>
      <c r="AQ33" s="10"/>
      <c r="AR33" s="10">
        <v>1</v>
      </c>
      <c r="AS33" s="12">
        <v>1</v>
      </c>
      <c r="AT33" s="12">
        <v>1</v>
      </c>
      <c r="AU33" s="10">
        <v>1</v>
      </c>
      <c r="AV33" s="10"/>
      <c r="AW33" s="21">
        <v>0</v>
      </c>
      <c r="AX33" s="22"/>
      <c r="AY33" s="10">
        <v>1</v>
      </c>
      <c r="AZ33" s="10">
        <v>1</v>
      </c>
      <c r="BA33" s="10">
        <v>1</v>
      </c>
      <c r="BB33" s="36">
        <f t="shared" si="11"/>
        <v>0.84615384615384615</v>
      </c>
      <c r="BC33" s="181"/>
      <c r="BE33" s="163">
        <f t="shared" si="12"/>
        <v>33</v>
      </c>
      <c r="BF33">
        <f t="shared" si="0"/>
        <v>39</v>
      </c>
      <c r="BG33" s="164">
        <f t="shared" si="13"/>
        <v>84.615384615384613</v>
      </c>
      <c r="BJ33" s="258">
        <v>29</v>
      </c>
      <c r="BK33" s="224">
        <v>36</v>
      </c>
      <c r="BL33" s="40" t="s">
        <v>36</v>
      </c>
      <c r="BM33" s="226">
        <v>76.829268292682926</v>
      </c>
      <c r="BN33" s="226">
        <v>57.499999999999993</v>
      </c>
      <c r="BO33" s="226">
        <v>90.243902439024396</v>
      </c>
      <c r="BP33" s="226">
        <v>54.878048780487809</v>
      </c>
      <c r="BQ33" s="226">
        <v>90</v>
      </c>
      <c r="BR33" s="235">
        <f t="shared" si="1"/>
        <v>73.890243902439025</v>
      </c>
      <c r="BS33" s="229">
        <f t="shared" si="14"/>
        <v>72.950927413465763</v>
      </c>
      <c r="BV33" s="180"/>
      <c r="BW33" s="184"/>
      <c r="BX33" s="189">
        <f t="shared" si="15"/>
        <v>1</v>
      </c>
      <c r="BY33" s="190">
        <f t="shared" si="2"/>
        <v>30</v>
      </c>
      <c r="BZ33" s="193">
        <f t="shared" si="3"/>
        <v>1</v>
      </c>
      <c r="CA33" s="194">
        <f t="shared" si="4"/>
        <v>32</v>
      </c>
      <c r="CB33" s="197">
        <f t="shared" si="5"/>
        <v>1</v>
      </c>
      <c r="CC33" s="198">
        <f t="shared" si="6"/>
        <v>18</v>
      </c>
      <c r="CD33" s="201">
        <f t="shared" si="7"/>
        <v>1</v>
      </c>
      <c r="CE33" s="202">
        <f t="shared" si="8"/>
        <v>18</v>
      </c>
      <c r="CF33" s="206">
        <f t="shared" si="9"/>
        <v>1</v>
      </c>
      <c r="CG33" s="207">
        <f t="shared" si="10"/>
        <v>19</v>
      </c>
      <c r="CH33" s="223">
        <f t="shared" si="16"/>
        <v>2.4375</v>
      </c>
      <c r="CI33" s="211">
        <f t="shared" si="17"/>
        <v>48.75</v>
      </c>
      <c r="CJ33" s="181"/>
      <c r="CK33" s="181"/>
      <c r="CL33" s="181"/>
      <c r="CM33" s="181"/>
      <c r="CN33" s="181"/>
      <c r="CO33" s="181"/>
      <c r="CP33" s="181"/>
      <c r="CQ33" s="181"/>
      <c r="CR33" s="181"/>
      <c r="CS33" s="181"/>
      <c r="CT33" s="181"/>
      <c r="CU33" s="181"/>
      <c r="CV33" s="181"/>
      <c r="CW33" s="181"/>
    </row>
    <row r="34" spans="2:101" ht="57">
      <c r="B34" s="35"/>
      <c r="C34" s="37">
        <v>30</v>
      </c>
      <c r="D34" s="40" t="s">
        <v>30</v>
      </c>
      <c r="E34" s="35"/>
      <c r="F34" s="10">
        <v>1</v>
      </c>
      <c r="G34" s="11">
        <v>1</v>
      </c>
      <c r="H34" s="10">
        <v>1</v>
      </c>
      <c r="I34" s="10">
        <v>0.5</v>
      </c>
      <c r="J34" s="10">
        <v>1</v>
      </c>
      <c r="K34" s="12">
        <v>1</v>
      </c>
      <c r="L34" s="10">
        <v>1</v>
      </c>
      <c r="M34" s="12">
        <v>1</v>
      </c>
      <c r="N34" s="1">
        <v>1</v>
      </c>
      <c r="O34" s="13">
        <v>1</v>
      </c>
      <c r="P34" s="10">
        <v>1</v>
      </c>
      <c r="Q34" s="14">
        <v>1</v>
      </c>
      <c r="R34" s="10">
        <v>0.5</v>
      </c>
      <c r="S34" s="15">
        <v>1</v>
      </c>
      <c r="T34" s="10">
        <v>0.5</v>
      </c>
      <c r="U34" s="10">
        <v>1</v>
      </c>
      <c r="V34" s="10">
        <v>0</v>
      </c>
      <c r="W34" s="10">
        <v>0.5</v>
      </c>
      <c r="X34" s="12">
        <v>0.5</v>
      </c>
      <c r="Y34" s="12">
        <v>0</v>
      </c>
      <c r="Z34" s="16">
        <v>1</v>
      </c>
      <c r="AA34" s="10">
        <v>1</v>
      </c>
      <c r="AB34" s="12">
        <v>0.5</v>
      </c>
      <c r="AC34" s="10">
        <v>1</v>
      </c>
      <c r="AD34" s="10">
        <v>1</v>
      </c>
      <c r="AE34" s="10">
        <v>1</v>
      </c>
      <c r="AF34" s="17"/>
      <c r="AG34" s="10">
        <v>1</v>
      </c>
      <c r="AH34" s="10">
        <v>1</v>
      </c>
      <c r="AI34" s="10">
        <v>1</v>
      </c>
      <c r="AJ34" s="10">
        <v>1</v>
      </c>
      <c r="AK34" s="10">
        <v>1</v>
      </c>
      <c r="AL34" s="10">
        <v>0.5</v>
      </c>
      <c r="AM34" s="17"/>
      <c r="AN34" s="12">
        <v>1</v>
      </c>
      <c r="AO34" s="10">
        <v>1</v>
      </c>
      <c r="AP34" s="19">
        <v>1</v>
      </c>
      <c r="AQ34" s="10">
        <v>1</v>
      </c>
      <c r="AR34" s="10">
        <v>1</v>
      </c>
      <c r="AS34" s="12">
        <v>0.5</v>
      </c>
      <c r="AT34" s="12">
        <v>1</v>
      </c>
      <c r="AU34" s="10">
        <v>1</v>
      </c>
      <c r="AV34" s="10">
        <v>1</v>
      </c>
      <c r="AW34" s="21">
        <v>0</v>
      </c>
      <c r="AX34" s="12">
        <v>1</v>
      </c>
      <c r="AY34" s="10">
        <v>1</v>
      </c>
      <c r="AZ34" s="10">
        <v>1</v>
      </c>
      <c r="BA34" s="10">
        <v>0.5</v>
      </c>
      <c r="BB34" s="36">
        <f t="shared" si="11"/>
        <v>0.83695652173913049</v>
      </c>
      <c r="BC34" s="181"/>
      <c r="BE34" s="163">
        <f t="shared" si="12"/>
        <v>38.5</v>
      </c>
      <c r="BF34">
        <f t="shared" si="0"/>
        <v>46</v>
      </c>
      <c r="BG34" s="164">
        <f t="shared" si="13"/>
        <v>83.695652173913047</v>
      </c>
      <c r="BJ34" s="258">
        <v>30</v>
      </c>
      <c r="BK34" s="224">
        <v>65</v>
      </c>
      <c r="BL34" s="40" t="s">
        <v>65</v>
      </c>
      <c r="BM34" s="226">
        <v>73.333333333333329</v>
      </c>
      <c r="BN34" s="226">
        <v>86.666666666666671</v>
      </c>
      <c r="BO34" s="226">
        <v>72.727272727272734</v>
      </c>
      <c r="BP34" s="226">
        <v>63.636363636363633</v>
      </c>
      <c r="BQ34" s="226">
        <v>73</v>
      </c>
      <c r="BR34" s="235">
        <f t="shared" si="1"/>
        <v>73.872727272727275</v>
      </c>
      <c r="BS34" s="229">
        <f t="shared" si="14"/>
        <v>75.427629589306235</v>
      </c>
      <c r="BV34" s="180"/>
      <c r="BW34" s="184"/>
      <c r="BX34" s="189">
        <f t="shared" si="15"/>
        <v>1</v>
      </c>
      <c r="BY34" s="190">
        <f t="shared" si="2"/>
        <v>34</v>
      </c>
      <c r="BZ34" s="193">
        <f t="shared" si="3"/>
        <v>1</v>
      </c>
      <c r="CA34" s="194">
        <f t="shared" si="4"/>
        <v>29</v>
      </c>
      <c r="CB34" s="197">
        <f t="shared" si="5"/>
        <v>1</v>
      </c>
      <c r="CC34" s="198">
        <f t="shared" si="6"/>
        <v>22</v>
      </c>
      <c r="CD34" s="201">
        <f t="shared" si="7"/>
        <v>1</v>
      </c>
      <c r="CE34" s="202">
        <f t="shared" si="8"/>
        <v>32</v>
      </c>
      <c r="CF34" s="206">
        <f t="shared" si="9"/>
        <v>1</v>
      </c>
      <c r="CG34" s="207">
        <f t="shared" si="10"/>
        <v>23</v>
      </c>
      <c r="CH34" s="223">
        <f t="shared" si="16"/>
        <v>2.9166666666666665</v>
      </c>
      <c r="CI34" s="211">
        <f t="shared" si="17"/>
        <v>58.333333333333329</v>
      </c>
      <c r="CJ34" s="181"/>
      <c r="CK34" s="181"/>
      <c r="CL34" s="181"/>
      <c r="CM34" s="181"/>
      <c r="CN34" s="181"/>
      <c r="CO34" s="181"/>
      <c r="CP34" s="181"/>
      <c r="CQ34" s="181"/>
      <c r="CR34" s="181"/>
      <c r="CS34" s="181"/>
      <c r="CT34" s="181"/>
      <c r="CU34" s="181"/>
      <c r="CV34" s="181"/>
      <c r="CW34" s="181"/>
    </row>
    <row r="35" spans="2:101" ht="57">
      <c r="B35" s="35"/>
      <c r="C35" s="37">
        <v>31</v>
      </c>
      <c r="D35" s="40" t="s">
        <v>31</v>
      </c>
      <c r="E35" s="35"/>
      <c r="F35" s="10">
        <v>1</v>
      </c>
      <c r="G35" s="11">
        <v>0</v>
      </c>
      <c r="H35" s="10">
        <v>1</v>
      </c>
      <c r="I35" s="10">
        <v>0.5</v>
      </c>
      <c r="J35" s="10">
        <v>1</v>
      </c>
      <c r="K35" s="12">
        <v>1</v>
      </c>
      <c r="L35" s="10">
        <v>1</v>
      </c>
      <c r="M35" s="12">
        <v>0.5</v>
      </c>
      <c r="N35" s="1">
        <v>1</v>
      </c>
      <c r="O35" s="13">
        <v>0</v>
      </c>
      <c r="P35" s="10">
        <v>0.5</v>
      </c>
      <c r="Q35" s="14">
        <v>0</v>
      </c>
      <c r="R35" s="10">
        <v>0</v>
      </c>
      <c r="S35" s="15">
        <v>1</v>
      </c>
      <c r="T35" s="10">
        <v>1</v>
      </c>
      <c r="U35" s="10">
        <v>0.5</v>
      </c>
      <c r="V35" s="10">
        <v>0</v>
      </c>
      <c r="W35" s="10">
        <v>0.5</v>
      </c>
      <c r="X35" s="12">
        <v>0.5</v>
      </c>
      <c r="Y35" s="12">
        <v>0</v>
      </c>
      <c r="Z35" s="16">
        <v>0.5</v>
      </c>
      <c r="AA35" s="10">
        <v>1</v>
      </c>
      <c r="AB35" s="12">
        <v>0.5</v>
      </c>
      <c r="AC35" s="10">
        <v>1</v>
      </c>
      <c r="AD35" s="10">
        <v>0.5</v>
      </c>
      <c r="AE35" s="10">
        <v>0.5</v>
      </c>
      <c r="AF35" s="17"/>
      <c r="AG35" s="17"/>
      <c r="AH35" s="10">
        <v>1</v>
      </c>
      <c r="AI35" s="10">
        <v>1</v>
      </c>
      <c r="AJ35" s="10">
        <v>1</v>
      </c>
      <c r="AK35" s="10">
        <v>1</v>
      </c>
      <c r="AL35" s="10">
        <v>0.5</v>
      </c>
      <c r="AM35" s="17"/>
      <c r="AN35" s="12">
        <v>1</v>
      </c>
      <c r="AO35" s="10">
        <v>1</v>
      </c>
      <c r="AP35" s="19">
        <v>1</v>
      </c>
      <c r="AQ35" s="10">
        <v>1</v>
      </c>
      <c r="AR35" s="10">
        <v>1</v>
      </c>
      <c r="AS35" s="12">
        <v>1</v>
      </c>
      <c r="AT35" s="12">
        <v>0.5</v>
      </c>
      <c r="AU35" s="10">
        <v>1</v>
      </c>
      <c r="AV35" s="10">
        <v>1</v>
      </c>
      <c r="AW35" s="21">
        <v>0</v>
      </c>
      <c r="AX35" s="22"/>
      <c r="AY35" s="17"/>
      <c r="AZ35" s="10">
        <v>0.5</v>
      </c>
      <c r="BA35" s="10">
        <v>0.5</v>
      </c>
      <c r="BB35" s="36">
        <f t="shared" si="11"/>
        <v>0.67441860465116277</v>
      </c>
      <c r="BC35" s="181"/>
      <c r="BE35" s="163">
        <f t="shared" si="12"/>
        <v>29</v>
      </c>
      <c r="BF35">
        <f t="shared" si="0"/>
        <v>43</v>
      </c>
      <c r="BG35" s="164">
        <f t="shared" si="13"/>
        <v>67.441860465116278</v>
      </c>
      <c r="BJ35" s="258">
        <v>31</v>
      </c>
      <c r="BK35" s="224">
        <v>74</v>
      </c>
      <c r="BL35" s="40" t="s">
        <v>74</v>
      </c>
      <c r="BM35" s="226">
        <v>67.777777777777786</v>
      </c>
      <c r="BN35" s="226">
        <v>83.333333333333343</v>
      </c>
      <c r="BO35" s="226">
        <v>78.409090909090907</v>
      </c>
      <c r="BP35" s="226">
        <v>61.111111111111114</v>
      </c>
      <c r="BQ35" s="226">
        <v>78</v>
      </c>
      <c r="BR35" s="235">
        <f t="shared" si="1"/>
        <v>73.726262626262638</v>
      </c>
      <c r="BS35" s="229">
        <f t="shared" si="14"/>
        <v>74.735276920905676</v>
      </c>
      <c r="BV35" s="180"/>
      <c r="BW35" s="184"/>
      <c r="BX35" s="189">
        <f t="shared" si="15"/>
        <v>1</v>
      </c>
      <c r="BY35" s="190">
        <f t="shared" si="2"/>
        <v>22</v>
      </c>
      <c r="BZ35" s="193">
        <f t="shared" si="3"/>
        <v>1</v>
      </c>
      <c r="CA35" s="194">
        <f t="shared" si="4"/>
        <v>23</v>
      </c>
      <c r="CB35" s="197">
        <f t="shared" si="5"/>
        <v>1</v>
      </c>
      <c r="CC35" s="198">
        <f t="shared" si="6"/>
        <v>17</v>
      </c>
      <c r="CD35" s="201">
        <f t="shared" si="7"/>
        <v>1</v>
      </c>
      <c r="CE35" s="202">
        <f t="shared" si="8"/>
        <v>16</v>
      </c>
      <c r="CF35" s="206">
        <f t="shared" si="9"/>
        <v>1</v>
      </c>
      <c r="CG35" s="207">
        <f t="shared" si="10"/>
        <v>17</v>
      </c>
      <c r="CH35" s="223">
        <f t="shared" si="16"/>
        <v>1.9791666666666667</v>
      </c>
      <c r="CI35" s="211">
        <f t="shared" si="17"/>
        <v>39.583333333333336</v>
      </c>
      <c r="CJ35" s="181"/>
      <c r="CK35" s="181"/>
      <c r="CL35" s="181"/>
      <c r="CM35" s="181"/>
      <c r="CN35" s="181"/>
      <c r="CO35" s="181"/>
      <c r="CP35" s="181"/>
      <c r="CQ35" s="181"/>
      <c r="CR35" s="181"/>
      <c r="CS35" s="181"/>
      <c r="CT35" s="181"/>
      <c r="CU35" s="181"/>
      <c r="CV35" s="181"/>
      <c r="CW35" s="181"/>
    </row>
    <row r="36" spans="2:101" ht="42.75">
      <c r="B36" s="35"/>
      <c r="C36" s="37">
        <v>32</v>
      </c>
      <c r="D36" s="40" t="s">
        <v>32</v>
      </c>
      <c r="E36" s="35"/>
      <c r="F36" s="10">
        <v>1</v>
      </c>
      <c r="G36" s="25"/>
      <c r="H36" s="10">
        <v>1</v>
      </c>
      <c r="I36" s="10">
        <v>0.5</v>
      </c>
      <c r="J36" s="17"/>
      <c r="K36" s="12">
        <v>0.5</v>
      </c>
      <c r="L36" s="10">
        <v>1</v>
      </c>
      <c r="M36" s="12">
        <v>1</v>
      </c>
      <c r="N36" s="1">
        <v>1</v>
      </c>
      <c r="O36" s="13">
        <v>0.5</v>
      </c>
      <c r="P36" s="10">
        <v>1</v>
      </c>
      <c r="Q36" s="14">
        <v>0</v>
      </c>
      <c r="R36" s="10">
        <v>0</v>
      </c>
      <c r="S36" s="15">
        <v>1</v>
      </c>
      <c r="T36" s="10">
        <v>0.5</v>
      </c>
      <c r="U36" s="10">
        <v>0</v>
      </c>
      <c r="V36" s="10">
        <v>0</v>
      </c>
      <c r="W36" s="10">
        <v>0</v>
      </c>
      <c r="X36" s="12">
        <v>0.5</v>
      </c>
      <c r="Y36" s="12"/>
      <c r="Z36" s="16">
        <v>0.5</v>
      </c>
      <c r="AA36" s="10">
        <v>1</v>
      </c>
      <c r="AB36" s="12">
        <v>1</v>
      </c>
      <c r="AC36" s="10">
        <v>1</v>
      </c>
      <c r="AD36" s="10">
        <v>0.5</v>
      </c>
      <c r="AE36" s="10">
        <v>1</v>
      </c>
      <c r="AF36" s="17"/>
      <c r="AG36" s="10">
        <v>0.5</v>
      </c>
      <c r="AH36" s="10">
        <v>1</v>
      </c>
      <c r="AI36" s="10">
        <v>0</v>
      </c>
      <c r="AJ36" s="10">
        <v>1</v>
      </c>
      <c r="AK36" s="10">
        <v>0.5</v>
      </c>
      <c r="AL36" s="10">
        <v>0.5</v>
      </c>
      <c r="AM36" s="17"/>
      <c r="AN36" s="12">
        <v>1</v>
      </c>
      <c r="AO36" s="10">
        <v>1</v>
      </c>
      <c r="AP36" s="19">
        <v>1</v>
      </c>
      <c r="AQ36" s="10">
        <v>1</v>
      </c>
      <c r="AR36" s="10">
        <v>1</v>
      </c>
      <c r="AS36" s="22"/>
      <c r="AT36" s="12">
        <v>1</v>
      </c>
      <c r="AU36" s="10">
        <v>1</v>
      </c>
      <c r="AV36" s="10">
        <v>1</v>
      </c>
      <c r="AW36" s="21">
        <v>0</v>
      </c>
      <c r="AX36" s="22"/>
      <c r="AY36" s="17"/>
      <c r="AZ36" s="10">
        <v>1</v>
      </c>
      <c r="BA36" s="10">
        <v>0.5</v>
      </c>
      <c r="BB36" s="36">
        <f t="shared" si="11"/>
        <v>0.6875</v>
      </c>
      <c r="BC36" s="181"/>
      <c r="BE36" s="163">
        <f t="shared" si="12"/>
        <v>27.5</v>
      </c>
      <c r="BF36">
        <f t="shared" si="0"/>
        <v>40</v>
      </c>
      <c r="BG36" s="164">
        <f t="shared" si="13"/>
        <v>68.75</v>
      </c>
      <c r="BJ36" s="258">
        <v>32</v>
      </c>
      <c r="BK36" s="224">
        <v>90</v>
      </c>
      <c r="BL36" s="40" t="s">
        <v>90</v>
      </c>
      <c r="BM36" s="226">
        <v>84.444444444444443</v>
      </c>
      <c r="BN36" s="226">
        <v>79.069767441860463</v>
      </c>
      <c r="BO36" s="226">
        <v>75.609756097560975</v>
      </c>
      <c r="BP36" s="226">
        <v>52.325581395348841</v>
      </c>
      <c r="BQ36" s="226">
        <v>76</v>
      </c>
      <c r="BR36" s="235">
        <f t="shared" si="1"/>
        <v>73.48990987584294</v>
      </c>
      <c r="BS36" s="229">
        <f t="shared" si="14"/>
        <v>75.264240536384847</v>
      </c>
      <c r="BV36" s="180"/>
      <c r="BW36" s="184"/>
      <c r="BX36" s="189">
        <f t="shared" si="15"/>
        <v>1</v>
      </c>
      <c r="BY36" s="190">
        <f t="shared" si="2"/>
        <v>22</v>
      </c>
      <c r="BZ36" s="193">
        <f t="shared" si="3"/>
        <v>0</v>
      </c>
      <c r="CA36" s="194">
        <f t="shared" si="4"/>
        <v>15</v>
      </c>
      <c r="CB36" s="197">
        <f t="shared" si="5"/>
        <v>0</v>
      </c>
      <c r="CC36" s="198">
        <f t="shared" si="6"/>
        <v>25</v>
      </c>
      <c r="CD36" s="201">
        <f t="shared" si="7"/>
        <v>0</v>
      </c>
      <c r="CE36" s="202">
        <f t="shared" si="8"/>
        <v>22</v>
      </c>
      <c r="CF36" s="206">
        <f t="shared" si="9"/>
        <v>0</v>
      </c>
      <c r="CG36" s="207">
        <f t="shared" si="10"/>
        <v>24</v>
      </c>
      <c r="CH36" s="223">
        <f t="shared" si="16"/>
        <v>2.25</v>
      </c>
      <c r="CI36" s="211">
        <f t="shared" si="17"/>
        <v>45</v>
      </c>
      <c r="CJ36" s="181"/>
      <c r="CK36" s="181"/>
      <c r="CL36" s="181"/>
      <c r="CM36" s="181"/>
      <c r="CN36" s="181"/>
      <c r="CO36" s="181"/>
      <c r="CP36" s="181"/>
      <c r="CQ36" s="181"/>
      <c r="CR36" s="181"/>
      <c r="CS36" s="181"/>
      <c r="CT36" s="181"/>
      <c r="CU36" s="181"/>
      <c r="CV36" s="181"/>
      <c r="CW36" s="181"/>
    </row>
    <row r="37" spans="2:101" ht="42.75">
      <c r="B37" s="35"/>
      <c r="C37" s="37">
        <v>33</v>
      </c>
      <c r="D37" s="40" t="s">
        <v>33</v>
      </c>
      <c r="E37" s="35"/>
      <c r="F37" s="10">
        <v>1</v>
      </c>
      <c r="G37" s="11">
        <v>1</v>
      </c>
      <c r="H37" s="10">
        <v>1</v>
      </c>
      <c r="I37" s="10">
        <v>1</v>
      </c>
      <c r="J37" s="10">
        <v>1</v>
      </c>
      <c r="K37" s="12">
        <v>1</v>
      </c>
      <c r="L37" s="10">
        <v>1</v>
      </c>
      <c r="M37" s="12">
        <v>0.5</v>
      </c>
      <c r="N37" s="1">
        <v>1</v>
      </c>
      <c r="O37" s="13">
        <v>1</v>
      </c>
      <c r="P37" s="10">
        <v>1</v>
      </c>
      <c r="Q37" s="14">
        <v>0.5</v>
      </c>
      <c r="R37" s="10">
        <v>0</v>
      </c>
      <c r="S37" s="26"/>
      <c r="T37" s="17"/>
      <c r="U37" s="10">
        <v>1</v>
      </c>
      <c r="V37" s="17"/>
      <c r="W37" s="10">
        <v>0</v>
      </c>
      <c r="X37" s="12">
        <v>1</v>
      </c>
      <c r="Y37" s="12">
        <v>0</v>
      </c>
      <c r="Z37" s="16">
        <v>1</v>
      </c>
      <c r="AA37" s="17"/>
      <c r="AB37" s="12">
        <v>1</v>
      </c>
      <c r="AC37" s="10">
        <v>1</v>
      </c>
      <c r="AD37" s="10">
        <v>0.5</v>
      </c>
      <c r="AE37" s="10">
        <v>1</v>
      </c>
      <c r="AF37" s="17"/>
      <c r="AG37" s="10">
        <v>1</v>
      </c>
      <c r="AH37" s="10">
        <v>1</v>
      </c>
      <c r="AI37" s="17"/>
      <c r="AJ37" s="10">
        <v>1</v>
      </c>
      <c r="AK37" s="10">
        <v>1</v>
      </c>
      <c r="AL37" s="10">
        <v>0.5</v>
      </c>
      <c r="AM37" s="17"/>
      <c r="AN37" s="12">
        <v>1</v>
      </c>
      <c r="AO37" s="10">
        <v>1</v>
      </c>
      <c r="AP37" s="19">
        <v>1</v>
      </c>
      <c r="AQ37" s="10">
        <v>1</v>
      </c>
      <c r="AR37" s="10">
        <v>1</v>
      </c>
      <c r="AS37" s="12">
        <v>1</v>
      </c>
      <c r="AT37" s="12">
        <v>1</v>
      </c>
      <c r="AU37" s="10">
        <v>1</v>
      </c>
      <c r="AV37" s="10">
        <v>1</v>
      </c>
      <c r="AW37" s="9">
        <v>0</v>
      </c>
      <c r="AX37" s="12">
        <v>1</v>
      </c>
      <c r="AY37" s="17"/>
      <c r="AZ37" s="10">
        <v>1</v>
      </c>
      <c r="BA37" s="10">
        <v>1</v>
      </c>
      <c r="BB37" s="36">
        <f t="shared" si="11"/>
        <v>0.85</v>
      </c>
      <c r="BC37" s="181"/>
      <c r="BE37" s="163">
        <f t="shared" ref="BE37:BE68" si="18">SUM(F37:BA37)</f>
        <v>34</v>
      </c>
      <c r="BF37">
        <f t="shared" ref="BF37:BF68" si="19">COUNT(F37:BA37)</f>
        <v>40</v>
      </c>
      <c r="BG37" s="164">
        <f t="shared" si="13"/>
        <v>85</v>
      </c>
      <c r="BJ37" s="258">
        <v>33</v>
      </c>
      <c r="BK37" s="224">
        <v>110</v>
      </c>
      <c r="BL37" s="40" t="s">
        <v>110</v>
      </c>
      <c r="BM37" s="226">
        <v>67.857142857142861</v>
      </c>
      <c r="BN37" s="226">
        <v>63.749999999999993</v>
      </c>
      <c r="BO37" s="226">
        <v>81.707317073170728</v>
      </c>
      <c r="BP37" s="226">
        <v>71.25</v>
      </c>
      <c r="BQ37" s="226">
        <v>82</v>
      </c>
      <c r="BR37" s="235">
        <f t="shared" ref="BR37:BR68" si="20">SUM(BM37:BQ37) / 5</f>
        <v>73.312891986062724</v>
      </c>
      <c r="BS37" s="229">
        <f t="shared" ref="BS37:BS68" si="21">(1.15*BM37+1.38*BN37+0.9*BO37+0.73*BP37+0.85*BQ37)/5.01</f>
        <v>72.107744441430725</v>
      </c>
      <c r="BV37" s="180"/>
      <c r="BW37" s="184"/>
      <c r="BX37" s="189">
        <f t="shared" si="15"/>
        <v>1</v>
      </c>
      <c r="BY37" s="190">
        <f t="shared" ref="BY37:BY68" si="22">COUNTIF(F37:BA37, 1)</f>
        <v>32</v>
      </c>
      <c r="BZ37" s="193">
        <f t="shared" ref="BZ37:BZ68" si="23">_xlfn.MODE.SNGL(F172:BA172)</f>
        <v>1</v>
      </c>
      <c r="CA37" s="194">
        <f t="shared" ref="CA37:CA68" si="24">COUNTIF(F172:BA172, BZ37)</f>
        <v>21</v>
      </c>
      <c r="CB37" s="197">
        <f t="shared" ref="CB37:CB68" si="25">_xlfn.MODE.SNGL(F305:BA305)</f>
        <v>1</v>
      </c>
      <c r="CC37" s="198">
        <f t="shared" ref="CC37:CC68" si="26">COUNTIF(F305:BA305, CB37)</f>
        <v>16</v>
      </c>
      <c r="CD37" s="201">
        <f t="shared" ref="CD37:CD68" si="27">_xlfn.MODE.SNGL(F438:BA438)</f>
        <v>0</v>
      </c>
      <c r="CE37" s="202">
        <f t="shared" ref="CE37:CE68" si="28">COUNTIF(F438:BA438, CD37)</f>
        <v>20</v>
      </c>
      <c r="CF37" s="206">
        <f t="shared" ref="CF37:CF68" si="29">_xlfn.MODE.SNGL(F572:BA572)</f>
        <v>0</v>
      </c>
      <c r="CG37" s="207">
        <f t="shared" ref="CG37:CG68" si="30">COUNTIF(F572:BA572, CF37)</f>
        <v>16</v>
      </c>
      <c r="CH37" s="223">
        <f t="shared" si="16"/>
        <v>2.1875</v>
      </c>
      <c r="CI37" s="211">
        <f t="shared" si="17"/>
        <v>43.75</v>
      </c>
      <c r="CJ37" s="181"/>
      <c r="CK37" s="181"/>
      <c r="CL37" s="181"/>
      <c r="CM37" s="181"/>
      <c r="CN37" s="181"/>
      <c r="CO37" s="181"/>
      <c r="CP37" s="181"/>
      <c r="CQ37" s="181"/>
      <c r="CR37" s="181"/>
      <c r="CS37" s="181"/>
      <c r="CT37" s="181"/>
      <c r="CU37" s="181"/>
      <c r="CV37" s="181"/>
      <c r="CW37" s="181"/>
    </row>
    <row r="38" spans="2:101" ht="42.75">
      <c r="B38" s="35"/>
      <c r="C38" s="37">
        <v>34</v>
      </c>
      <c r="D38" s="40" t="s">
        <v>34</v>
      </c>
      <c r="E38" s="35"/>
      <c r="F38" s="10">
        <v>0.5</v>
      </c>
      <c r="G38" s="11">
        <v>0.5</v>
      </c>
      <c r="H38" s="10">
        <v>0.5</v>
      </c>
      <c r="I38" s="10">
        <v>1</v>
      </c>
      <c r="J38" s="10">
        <v>0.5</v>
      </c>
      <c r="K38" s="12">
        <v>1</v>
      </c>
      <c r="L38" s="10">
        <v>1</v>
      </c>
      <c r="M38" s="12">
        <v>0.5</v>
      </c>
      <c r="N38" s="1">
        <v>0.5</v>
      </c>
      <c r="O38" s="13">
        <v>0.5</v>
      </c>
      <c r="P38" s="10">
        <v>1</v>
      </c>
      <c r="Q38" s="14">
        <v>0</v>
      </c>
      <c r="R38" s="10">
        <v>0</v>
      </c>
      <c r="S38" s="15">
        <v>1</v>
      </c>
      <c r="T38" s="10">
        <v>0.5</v>
      </c>
      <c r="U38" s="10">
        <v>0</v>
      </c>
      <c r="V38" s="17"/>
      <c r="W38" s="10">
        <v>0.5</v>
      </c>
      <c r="X38" s="12">
        <v>0.5</v>
      </c>
      <c r="Y38" s="12">
        <v>0</v>
      </c>
      <c r="Z38" s="16">
        <v>0.5</v>
      </c>
      <c r="AA38" s="17"/>
      <c r="AB38" s="12">
        <v>1</v>
      </c>
      <c r="AC38" s="10">
        <v>1</v>
      </c>
      <c r="AD38" s="10">
        <v>1</v>
      </c>
      <c r="AE38" s="10">
        <v>0.5</v>
      </c>
      <c r="AF38" s="17"/>
      <c r="AG38" s="10">
        <v>1</v>
      </c>
      <c r="AH38" s="10">
        <v>1</v>
      </c>
      <c r="AI38" s="10">
        <v>1</v>
      </c>
      <c r="AJ38" s="10">
        <v>0.5</v>
      </c>
      <c r="AK38" s="10">
        <v>1</v>
      </c>
      <c r="AL38" s="10">
        <v>0.5</v>
      </c>
      <c r="AM38" s="17"/>
      <c r="AN38" s="12">
        <v>1</v>
      </c>
      <c r="AO38" s="10">
        <v>1</v>
      </c>
      <c r="AP38" s="19">
        <v>1</v>
      </c>
      <c r="AQ38" s="10"/>
      <c r="AR38" s="10">
        <v>1</v>
      </c>
      <c r="AS38" s="12">
        <v>0.5</v>
      </c>
      <c r="AT38" s="12">
        <v>0.5</v>
      </c>
      <c r="AU38" s="10">
        <v>0.5</v>
      </c>
      <c r="AV38" s="10">
        <v>0.5</v>
      </c>
      <c r="AW38" s="21">
        <v>0</v>
      </c>
      <c r="AX38" s="12">
        <v>1</v>
      </c>
      <c r="AY38" s="17"/>
      <c r="AZ38" s="10">
        <v>0.5</v>
      </c>
      <c r="BA38" s="10">
        <v>0.5</v>
      </c>
      <c r="BB38" s="36">
        <f t="shared" si="11"/>
        <v>0.6428571428571429</v>
      </c>
      <c r="BC38" s="181"/>
      <c r="BE38" s="163">
        <f t="shared" si="18"/>
        <v>27</v>
      </c>
      <c r="BF38">
        <f t="shared" si="19"/>
        <v>42</v>
      </c>
      <c r="BG38" s="164">
        <f t="shared" si="13"/>
        <v>64.285714285714292</v>
      </c>
      <c r="BJ38" s="258">
        <v>34</v>
      </c>
      <c r="BK38" s="224">
        <v>48</v>
      </c>
      <c r="BL38" s="40" t="s">
        <v>48</v>
      </c>
      <c r="BM38" s="226">
        <v>76.08695652173914</v>
      </c>
      <c r="BN38" s="226">
        <v>86.666666666666671</v>
      </c>
      <c r="BO38" s="226">
        <v>72.093023255813947</v>
      </c>
      <c r="BP38" s="226">
        <v>59.302325581395351</v>
      </c>
      <c r="BQ38" s="226">
        <v>72</v>
      </c>
      <c r="BR38" s="235">
        <f t="shared" si="20"/>
        <v>73.229794405123016</v>
      </c>
      <c r="BS38" s="229">
        <f t="shared" si="21"/>
        <v>75.144594531866503</v>
      </c>
      <c r="BV38" s="180"/>
      <c r="BW38" s="184"/>
      <c r="BX38" s="189">
        <f t="shared" si="15"/>
        <v>0.5</v>
      </c>
      <c r="BY38" s="190">
        <f t="shared" si="22"/>
        <v>17</v>
      </c>
      <c r="BZ38" s="193">
        <f t="shared" si="23"/>
        <v>1</v>
      </c>
      <c r="CA38" s="194">
        <f t="shared" si="24"/>
        <v>22</v>
      </c>
      <c r="CB38" s="197">
        <f t="shared" si="25"/>
        <v>1</v>
      </c>
      <c r="CC38" s="198">
        <f t="shared" si="26"/>
        <v>22</v>
      </c>
      <c r="CD38" s="201">
        <f t="shared" si="27"/>
        <v>1</v>
      </c>
      <c r="CE38" s="202">
        <f t="shared" si="28"/>
        <v>16</v>
      </c>
      <c r="CF38" s="206">
        <f t="shared" si="29"/>
        <v>0</v>
      </c>
      <c r="CG38" s="207">
        <f t="shared" si="30"/>
        <v>18</v>
      </c>
      <c r="CH38" s="223">
        <f t="shared" si="16"/>
        <v>1.9791666666666667</v>
      </c>
      <c r="CI38" s="211">
        <f t="shared" si="17"/>
        <v>39.583333333333336</v>
      </c>
      <c r="CJ38" s="181"/>
      <c r="CK38" s="181"/>
      <c r="CL38" s="181"/>
      <c r="CM38" s="181"/>
      <c r="CN38" s="181"/>
      <c r="CO38" s="181"/>
      <c r="CP38" s="181"/>
      <c r="CQ38" s="181"/>
      <c r="CR38" s="181"/>
      <c r="CS38" s="181"/>
      <c r="CT38" s="181"/>
      <c r="CU38" s="181"/>
      <c r="CV38" s="181"/>
      <c r="CW38" s="181"/>
    </row>
    <row r="39" spans="2:101" ht="42.75">
      <c r="B39" s="35"/>
      <c r="C39" s="37">
        <v>35</v>
      </c>
      <c r="D39" s="40" t="s">
        <v>35</v>
      </c>
      <c r="E39" s="35"/>
      <c r="F39" s="10">
        <v>1</v>
      </c>
      <c r="G39" s="11">
        <v>0.5</v>
      </c>
      <c r="H39" s="10">
        <v>1</v>
      </c>
      <c r="I39" s="10">
        <v>0.5</v>
      </c>
      <c r="J39" s="17"/>
      <c r="K39" s="12">
        <v>1</v>
      </c>
      <c r="L39" s="10">
        <v>1</v>
      </c>
      <c r="M39" s="12">
        <v>0.5</v>
      </c>
      <c r="N39" s="1">
        <v>1</v>
      </c>
      <c r="O39" s="13">
        <v>1</v>
      </c>
      <c r="P39" s="10">
        <v>1</v>
      </c>
      <c r="Q39" s="14">
        <v>0.5</v>
      </c>
      <c r="R39" s="10">
        <v>1</v>
      </c>
      <c r="S39" s="15">
        <v>1</v>
      </c>
      <c r="T39" s="17"/>
      <c r="U39" s="10">
        <v>1</v>
      </c>
      <c r="V39" s="17"/>
      <c r="W39" s="10">
        <v>0</v>
      </c>
      <c r="X39" s="12">
        <v>1</v>
      </c>
      <c r="Y39" s="12">
        <v>0</v>
      </c>
      <c r="Z39" s="16">
        <v>0.5</v>
      </c>
      <c r="AA39" s="17"/>
      <c r="AB39" s="12">
        <v>0</v>
      </c>
      <c r="AC39" s="10">
        <v>1</v>
      </c>
      <c r="AD39" s="10">
        <v>0.5</v>
      </c>
      <c r="AE39" s="10">
        <v>0.5</v>
      </c>
      <c r="AF39" s="17"/>
      <c r="AG39" s="10">
        <v>1</v>
      </c>
      <c r="AH39" s="10">
        <v>1</v>
      </c>
      <c r="AI39" s="10">
        <v>1</v>
      </c>
      <c r="AJ39" s="10">
        <v>1</v>
      </c>
      <c r="AK39" s="10">
        <v>1</v>
      </c>
      <c r="AL39" s="10">
        <v>1</v>
      </c>
      <c r="AM39" s="17"/>
      <c r="AN39" s="12">
        <v>1</v>
      </c>
      <c r="AO39" s="10">
        <v>1</v>
      </c>
      <c r="AP39" s="19">
        <v>0.5</v>
      </c>
      <c r="AQ39" s="10">
        <v>0.5</v>
      </c>
      <c r="AR39" s="10">
        <v>1</v>
      </c>
      <c r="AS39" s="12">
        <v>1</v>
      </c>
      <c r="AT39" s="12">
        <v>1</v>
      </c>
      <c r="AU39" s="10">
        <v>0.5</v>
      </c>
      <c r="AV39" s="10">
        <v>1</v>
      </c>
      <c r="AW39" s="21">
        <v>0</v>
      </c>
      <c r="AX39" s="12">
        <v>1</v>
      </c>
      <c r="AY39" s="17"/>
      <c r="AZ39" s="10">
        <v>0.5</v>
      </c>
      <c r="BA39" s="10">
        <v>0.5</v>
      </c>
      <c r="BB39" s="36">
        <f t="shared" si="11"/>
        <v>0.75609756097560976</v>
      </c>
      <c r="BC39" s="181"/>
      <c r="BE39" s="163">
        <f t="shared" si="18"/>
        <v>31</v>
      </c>
      <c r="BF39">
        <f t="shared" si="19"/>
        <v>41</v>
      </c>
      <c r="BG39" s="164">
        <f t="shared" si="13"/>
        <v>75.609756097560975</v>
      </c>
      <c r="BJ39" s="258">
        <v>35</v>
      </c>
      <c r="BK39" s="224">
        <v>44</v>
      </c>
      <c r="BL39" s="40" t="s">
        <v>44</v>
      </c>
      <c r="BM39" s="226">
        <v>73.86363636363636</v>
      </c>
      <c r="BN39" s="226">
        <v>79.545454545454547</v>
      </c>
      <c r="BO39" s="226">
        <v>75</v>
      </c>
      <c r="BP39" s="226">
        <v>62.5</v>
      </c>
      <c r="BQ39" s="226">
        <v>75</v>
      </c>
      <c r="BR39" s="235">
        <f t="shared" si="20"/>
        <v>73.181818181818173</v>
      </c>
      <c r="BS39" s="229">
        <f t="shared" si="21"/>
        <v>74.169842133913988</v>
      </c>
      <c r="BV39" s="180"/>
      <c r="BW39" s="184"/>
      <c r="BX39" s="189">
        <f t="shared" si="15"/>
        <v>1</v>
      </c>
      <c r="BY39" s="190">
        <f t="shared" si="22"/>
        <v>25</v>
      </c>
      <c r="BZ39" s="193">
        <f t="shared" si="23"/>
        <v>1</v>
      </c>
      <c r="CA39" s="194">
        <f t="shared" si="24"/>
        <v>22</v>
      </c>
      <c r="CB39" s="197">
        <f t="shared" si="25"/>
        <v>1</v>
      </c>
      <c r="CC39" s="198">
        <f t="shared" si="26"/>
        <v>28</v>
      </c>
      <c r="CD39" s="201">
        <f t="shared" si="27"/>
        <v>1</v>
      </c>
      <c r="CE39" s="202">
        <f t="shared" si="28"/>
        <v>22</v>
      </c>
      <c r="CF39" s="206">
        <f t="shared" si="29"/>
        <v>1</v>
      </c>
      <c r="CG39" s="207">
        <f t="shared" si="30"/>
        <v>17</v>
      </c>
      <c r="CH39" s="223">
        <f t="shared" si="16"/>
        <v>2.375</v>
      </c>
      <c r="CI39" s="211">
        <f t="shared" si="17"/>
        <v>47.5</v>
      </c>
      <c r="CJ39" s="181"/>
      <c r="CK39" s="181"/>
      <c r="CL39" s="181"/>
      <c r="CM39" s="181"/>
      <c r="CN39" s="181"/>
      <c r="CO39" s="181"/>
      <c r="CP39" s="181"/>
      <c r="CQ39" s="181"/>
      <c r="CR39" s="181"/>
      <c r="CS39" s="181"/>
      <c r="CT39" s="181"/>
      <c r="CU39" s="181"/>
      <c r="CV39" s="181"/>
      <c r="CW39" s="181"/>
    </row>
    <row r="40" spans="2:101" ht="57">
      <c r="B40" s="35"/>
      <c r="C40" s="37">
        <v>36</v>
      </c>
      <c r="D40" s="40" t="s">
        <v>36</v>
      </c>
      <c r="E40" s="35"/>
      <c r="F40" s="17"/>
      <c r="G40" s="11">
        <v>0.5</v>
      </c>
      <c r="H40" s="10">
        <v>1</v>
      </c>
      <c r="I40" s="10">
        <v>0.5</v>
      </c>
      <c r="J40" s="10">
        <v>1</v>
      </c>
      <c r="K40" s="12">
        <v>1</v>
      </c>
      <c r="L40" s="10">
        <v>1</v>
      </c>
      <c r="M40" s="12">
        <v>0.5</v>
      </c>
      <c r="N40" s="1">
        <v>1</v>
      </c>
      <c r="O40" s="13">
        <v>0.5</v>
      </c>
      <c r="P40" s="10">
        <v>1</v>
      </c>
      <c r="Q40" s="14">
        <v>0</v>
      </c>
      <c r="R40" s="10">
        <v>0</v>
      </c>
      <c r="S40" s="15">
        <v>1</v>
      </c>
      <c r="T40" s="17"/>
      <c r="U40" s="10">
        <v>1</v>
      </c>
      <c r="V40" s="17"/>
      <c r="W40" s="10">
        <v>0.5</v>
      </c>
      <c r="X40" s="12">
        <v>1</v>
      </c>
      <c r="Y40" s="12">
        <v>0</v>
      </c>
      <c r="Z40" s="16">
        <v>0.5</v>
      </c>
      <c r="AA40" s="17"/>
      <c r="AB40" s="12">
        <v>1</v>
      </c>
      <c r="AC40" s="10">
        <v>0</v>
      </c>
      <c r="AD40" s="10">
        <v>1</v>
      </c>
      <c r="AE40" s="10">
        <v>1</v>
      </c>
      <c r="AF40" s="17"/>
      <c r="AG40" s="10">
        <v>0.5</v>
      </c>
      <c r="AH40" s="10">
        <v>1</v>
      </c>
      <c r="AI40" s="10">
        <v>1</v>
      </c>
      <c r="AJ40" s="10">
        <v>1</v>
      </c>
      <c r="AK40" s="10">
        <v>1</v>
      </c>
      <c r="AL40" s="10">
        <v>1</v>
      </c>
      <c r="AM40" s="17"/>
      <c r="AN40" s="12">
        <v>1</v>
      </c>
      <c r="AO40" s="10">
        <v>1</v>
      </c>
      <c r="AP40" s="19">
        <v>1</v>
      </c>
      <c r="AQ40" s="10">
        <v>1</v>
      </c>
      <c r="AR40" s="10">
        <v>1</v>
      </c>
      <c r="AS40" s="12">
        <v>1</v>
      </c>
      <c r="AT40" s="12">
        <v>0.5</v>
      </c>
      <c r="AU40" s="10">
        <v>1</v>
      </c>
      <c r="AV40" s="10">
        <v>1</v>
      </c>
      <c r="AW40" s="21">
        <v>0</v>
      </c>
      <c r="AX40" s="12">
        <v>1</v>
      </c>
      <c r="AY40" s="17"/>
      <c r="AZ40" s="10">
        <v>1</v>
      </c>
      <c r="BA40" s="10">
        <v>0.5</v>
      </c>
      <c r="BB40" s="36">
        <f t="shared" si="11"/>
        <v>0.76829268292682928</v>
      </c>
      <c r="BC40" s="181"/>
      <c r="BE40" s="163">
        <f t="shared" si="18"/>
        <v>31.5</v>
      </c>
      <c r="BF40">
        <f t="shared" si="19"/>
        <v>41</v>
      </c>
      <c r="BG40" s="164">
        <f t="shared" si="13"/>
        <v>76.829268292682926</v>
      </c>
      <c r="BJ40" s="258">
        <v>36</v>
      </c>
      <c r="BK40" s="224">
        <v>57</v>
      </c>
      <c r="BL40" s="40" t="s">
        <v>57</v>
      </c>
      <c r="BM40" s="226">
        <v>70.930232558139537</v>
      </c>
      <c r="BN40" s="226">
        <v>80.487804878048792</v>
      </c>
      <c r="BO40" s="226">
        <v>80.487804878048792</v>
      </c>
      <c r="BP40" s="226">
        <v>53.571428571428569</v>
      </c>
      <c r="BQ40" s="226">
        <v>80</v>
      </c>
      <c r="BR40" s="235">
        <f t="shared" si="20"/>
        <v>73.095454177133135</v>
      </c>
      <c r="BS40" s="229">
        <f t="shared" si="21"/>
        <v>74.289242598992928</v>
      </c>
      <c r="BV40" s="180"/>
      <c r="BW40" s="184"/>
      <c r="BX40" s="189">
        <f t="shared" si="15"/>
        <v>1</v>
      </c>
      <c r="BY40" s="190">
        <f t="shared" si="22"/>
        <v>27</v>
      </c>
      <c r="BZ40" s="193">
        <f t="shared" si="23"/>
        <v>1</v>
      </c>
      <c r="CA40" s="194">
        <f t="shared" si="24"/>
        <v>18</v>
      </c>
      <c r="CB40" s="197">
        <f t="shared" si="25"/>
        <v>1</v>
      </c>
      <c r="CC40" s="198">
        <f t="shared" si="26"/>
        <v>35</v>
      </c>
      <c r="CD40" s="201">
        <f t="shared" si="27"/>
        <v>1</v>
      </c>
      <c r="CE40" s="202">
        <f t="shared" si="28"/>
        <v>17</v>
      </c>
      <c r="CF40" s="206">
        <f t="shared" si="29"/>
        <v>0</v>
      </c>
      <c r="CG40" s="207">
        <f t="shared" si="30"/>
        <v>19</v>
      </c>
      <c r="CH40" s="223">
        <f t="shared" si="16"/>
        <v>2.4166666666666665</v>
      </c>
      <c r="CI40" s="211">
        <f t="shared" si="17"/>
        <v>48.333333333333329</v>
      </c>
      <c r="CJ40" s="181"/>
      <c r="CK40" s="181"/>
      <c r="CL40" s="181"/>
      <c r="CM40" s="181"/>
      <c r="CN40" s="181"/>
      <c r="CO40" s="181"/>
      <c r="CP40" s="181"/>
      <c r="CQ40" s="181"/>
      <c r="CR40" s="181"/>
      <c r="CS40" s="181"/>
      <c r="CT40" s="181"/>
      <c r="CU40" s="181"/>
      <c r="CV40" s="181"/>
      <c r="CW40" s="181"/>
    </row>
    <row r="41" spans="2:101" ht="42.75">
      <c r="B41" s="35"/>
      <c r="C41" s="37">
        <v>37</v>
      </c>
      <c r="D41" s="40" t="s">
        <v>37</v>
      </c>
      <c r="E41" s="35"/>
      <c r="F41" s="10">
        <v>1</v>
      </c>
      <c r="G41" s="11">
        <v>1</v>
      </c>
      <c r="H41" s="10">
        <v>1</v>
      </c>
      <c r="I41" s="10">
        <v>1</v>
      </c>
      <c r="J41" s="10">
        <v>1</v>
      </c>
      <c r="K41" s="12">
        <v>1</v>
      </c>
      <c r="L41" s="10">
        <v>1</v>
      </c>
      <c r="M41" s="12">
        <v>0.5</v>
      </c>
      <c r="N41" s="1">
        <v>1</v>
      </c>
      <c r="O41" s="13">
        <v>0.5</v>
      </c>
      <c r="P41" s="10">
        <v>1</v>
      </c>
      <c r="Q41" s="14">
        <v>0</v>
      </c>
      <c r="R41" s="10">
        <v>0</v>
      </c>
      <c r="S41" s="15">
        <v>1</v>
      </c>
      <c r="T41" s="10">
        <v>0</v>
      </c>
      <c r="U41" s="10">
        <v>0</v>
      </c>
      <c r="V41" s="17"/>
      <c r="W41" s="10">
        <v>0.5</v>
      </c>
      <c r="X41" s="12">
        <v>0.5</v>
      </c>
      <c r="Y41" s="12">
        <v>0</v>
      </c>
      <c r="Z41" s="16">
        <v>0.5</v>
      </c>
      <c r="AA41" s="17"/>
      <c r="AB41" s="12">
        <v>0</v>
      </c>
      <c r="AC41" s="10">
        <v>0</v>
      </c>
      <c r="AD41" s="10">
        <v>0.5</v>
      </c>
      <c r="AE41" s="10">
        <v>0.5</v>
      </c>
      <c r="AF41" s="17"/>
      <c r="AG41" s="10">
        <v>1</v>
      </c>
      <c r="AH41" s="10">
        <v>1</v>
      </c>
      <c r="AI41" s="10">
        <v>1</v>
      </c>
      <c r="AJ41" s="10">
        <v>1</v>
      </c>
      <c r="AK41" s="10">
        <v>1</v>
      </c>
      <c r="AL41" s="10">
        <v>1</v>
      </c>
      <c r="AM41" s="17"/>
      <c r="AN41" s="12">
        <v>1</v>
      </c>
      <c r="AO41" s="10">
        <v>1</v>
      </c>
      <c r="AP41" s="19">
        <v>0.5</v>
      </c>
      <c r="AQ41" s="10"/>
      <c r="AR41" s="10">
        <v>1</v>
      </c>
      <c r="AS41" s="12">
        <v>1</v>
      </c>
      <c r="AT41" s="12">
        <v>0.5</v>
      </c>
      <c r="AU41" s="10">
        <v>1</v>
      </c>
      <c r="AV41" s="10">
        <v>0.5</v>
      </c>
      <c r="AW41" s="21">
        <v>0</v>
      </c>
      <c r="AX41" s="12">
        <v>1</v>
      </c>
      <c r="AY41" s="10">
        <v>1</v>
      </c>
      <c r="AZ41" s="10">
        <v>1</v>
      </c>
      <c r="BA41" s="10">
        <v>0.5</v>
      </c>
      <c r="BB41" s="36">
        <f t="shared" si="11"/>
        <v>0.68604651162790697</v>
      </c>
      <c r="BC41" s="181"/>
      <c r="BE41" s="163">
        <f t="shared" si="18"/>
        <v>29.5</v>
      </c>
      <c r="BF41">
        <f t="shared" si="19"/>
        <v>43</v>
      </c>
      <c r="BG41" s="164">
        <f t="shared" si="13"/>
        <v>68.604651162790702</v>
      </c>
      <c r="BJ41" s="258">
        <v>37</v>
      </c>
      <c r="BK41" s="224">
        <v>96</v>
      </c>
      <c r="BL41" s="40" t="s">
        <v>96</v>
      </c>
      <c r="BM41" s="226">
        <v>72.222222222222214</v>
      </c>
      <c r="BN41" s="226">
        <v>85.227272727272734</v>
      </c>
      <c r="BO41" s="226">
        <v>72.222222222222214</v>
      </c>
      <c r="BP41" s="226">
        <v>59.090909090909093</v>
      </c>
      <c r="BQ41" s="226">
        <v>72</v>
      </c>
      <c r="BR41" s="235">
        <f t="shared" si="20"/>
        <v>72.152525252525237</v>
      </c>
      <c r="BS41" s="229">
        <f t="shared" si="21"/>
        <v>73.853404302506092</v>
      </c>
      <c r="BV41" s="180"/>
      <c r="BW41" s="184"/>
      <c r="BX41" s="189">
        <f t="shared" si="15"/>
        <v>1</v>
      </c>
      <c r="BY41" s="190">
        <f t="shared" si="22"/>
        <v>24</v>
      </c>
      <c r="BZ41" s="193">
        <f t="shared" si="23"/>
        <v>1</v>
      </c>
      <c r="CA41" s="194">
        <f t="shared" si="24"/>
        <v>27</v>
      </c>
      <c r="CB41" s="197">
        <f t="shared" si="25"/>
        <v>1</v>
      </c>
      <c r="CC41" s="198">
        <f t="shared" si="26"/>
        <v>29</v>
      </c>
      <c r="CD41" s="201">
        <f t="shared" si="27"/>
        <v>1</v>
      </c>
      <c r="CE41" s="202">
        <f t="shared" si="28"/>
        <v>17</v>
      </c>
      <c r="CF41" s="206">
        <f t="shared" si="29"/>
        <v>1</v>
      </c>
      <c r="CG41" s="207">
        <f t="shared" si="30"/>
        <v>20</v>
      </c>
      <c r="CH41" s="223">
        <f t="shared" si="16"/>
        <v>2.4375</v>
      </c>
      <c r="CI41" s="211">
        <f t="shared" si="17"/>
        <v>48.75</v>
      </c>
      <c r="CJ41" s="181"/>
      <c r="CK41" s="181"/>
      <c r="CL41" s="181"/>
      <c r="CM41" s="181"/>
      <c r="CN41" s="181"/>
      <c r="CO41" s="181"/>
      <c r="CP41" s="181"/>
      <c r="CQ41" s="181"/>
      <c r="CR41" s="181"/>
      <c r="CS41" s="181"/>
      <c r="CT41" s="181"/>
      <c r="CU41" s="181"/>
      <c r="CV41" s="181"/>
      <c r="CW41" s="181"/>
    </row>
    <row r="42" spans="2:101" ht="57">
      <c r="B42" s="35"/>
      <c r="C42" s="37">
        <v>38</v>
      </c>
      <c r="D42" s="40" t="s">
        <v>38</v>
      </c>
      <c r="E42" s="35"/>
      <c r="F42" s="10">
        <v>1</v>
      </c>
      <c r="G42" s="11">
        <v>1</v>
      </c>
      <c r="H42" s="17"/>
      <c r="I42" s="10">
        <v>1</v>
      </c>
      <c r="J42" s="10">
        <v>1</v>
      </c>
      <c r="K42" s="12">
        <v>1</v>
      </c>
      <c r="L42" s="10">
        <v>1</v>
      </c>
      <c r="M42" s="12">
        <v>0.5</v>
      </c>
      <c r="N42" s="1">
        <v>1</v>
      </c>
      <c r="O42" s="13">
        <v>1</v>
      </c>
      <c r="P42" s="10">
        <v>1</v>
      </c>
      <c r="Q42" s="14">
        <v>1</v>
      </c>
      <c r="R42" s="10">
        <v>0</v>
      </c>
      <c r="S42" s="15">
        <v>1</v>
      </c>
      <c r="T42" s="10">
        <v>0.5</v>
      </c>
      <c r="U42" s="10">
        <v>1</v>
      </c>
      <c r="V42" s="17"/>
      <c r="W42" s="10">
        <v>0</v>
      </c>
      <c r="X42" s="12">
        <v>1</v>
      </c>
      <c r="Y42" s="12">
        <v>0.5</v>
      </c>
      <c r="Z42" s="16">
        <v>0.5</v>
      </c>
      <c r="AA42" s="17"/>
      <c r="AB42" s="12">
        <v>1</v>
      </c>
      <c r="AC42" s="10">
        <v>1</v>
      </c>
      <c r="AD42" s="10">
        <v>1</v>
      </c>
      <c r="AE42" s="10">
        <v>1</v>
      </c>
      <c r="AF42" s="17"/>
      <c r="AG42" s="10">
        <v>1</v>
      </c>
      <c r="AH42" s="10">
        <v>1</v>
      </c>
      <c r="AI42" s="10">
        <v>1</v>
      </c>
      <c r="AJ42" s="10">
        <v>1</v>
      </c>
      <c r="AK42" s="10">
        <v>1</v>
      </c>
      <c r="AL42" s="10">
        <v>0.5</v>
      </c>
      <c r="AM42" s="17"/>
      <c r="AN42" s="12">
        <v>1</v>
      </c>
      <c r="AO42" s="10">
        <v>1</v>
      </c>
      <c r="AP42" s="19">
        <v>0.5</v>
      </c>
      <c r="AQ42" s="10">
        <v>1</v>
      </c>
      <c r="AR42" s="10">
        <v>1</v>
      </c>
      <c r="AS42" s="12">
        <v>1</v>
      </c>
      <c r="AT42" s="12">
        <v>1</v>
      </c>
      <c r="AU42" s="10">
        <v>1</v>
      </c>
      <c r="AV42" s="10">
        <v>0.5</v>
      </c>
      <c r="AW42" s="21">
        <v>0.5</v>
      </c>
      <c r="AX42" s="12">
        <v>1</v>
      </c>
      <c r="AY42" s="10">
        <v>1</v>
      </c>
      <c r="AZ42" s="10">
        <v>0.5</v>
      </c>
      <c r="BA42" s="10">
        <v>1</v>
      </c>
      <c r="BB42" s="36">
        <f t="shared" si="11"/>
        <v>0.84883720930232553</v>
      </c>
      <c r="BC42" s="181"/>
      <c r="BE42" s="163">
        <f t="shared" si="18"/>
        <v>36.5</v>
      </c>
      <c r="BF42">
        <f t="shared" si="19"/>
        <v>43</v>
      </c>
      <c r="BG42" s="164">
        <f t="shared" si="13"/>
        <v>84.883720930232556</v>
      </c>
      <c r="BJ42" s="258">
        <v>38</v>
      </c>
      <c r="BK42" s="224">
        <v>98</v>
      </c>
      <c r="BL42" s="40" t="s">
        <v>98</v>
      </c>
      <c r="BM42" s="226">
        <v>85.555555555555557</v>
      </c>
      <c r="BN42" s="226">
        <v>77.906976744186053</v>
      </c>
      <c r="BO42" s="226">
        <v>72.61904761904762</v>
      </c>
      <c r="BP42" s="226">
        <v>51.162790697674424</v>
      </c>
      <c r="BQ42" s="226">
        <v>73</v>
      </c>
      <c r="BR42" s="235">
        <f t="shared" si="20"/>
        <v>72.048874123292734</v>
      </c>
      <c r="BS42" s="229">
        <f t="shared" si="21"/>
        <v>73.983332707048064</v>
      </c>
      <c r="BV42" s="180"/>
      <c r="BW42" s="184"/>
      <c r="BX42" s="189">
        <f t="shared" si="15"/>
        <v>1</v>
      </c>
      <c r="BY42" s="190">
        <f t="shared" si="22"/>
        <v>32</v>
      </c>
      <c r="BZ42" s="193">
        <f t="shared" si="23"/>
        <v>1</v>
      </c>
      <c r="CA42" s="194">
        <f t="shared" si="24"/>
        <v>34</v>
      </c>
      <c r="CB42" s="197">
        <f t="shared" si="25"/>
        <v>1</v>
      </c>
      <c r="CC42" s="198">
        <f t="shared" si="26"/>
        <v>26</v>
      </c>
      <c r="CD42" s="201">
        <f t="shared" si="27"/>
        <v>0.5</v>
      </c>
      <c r="CE42" s="202">
        <f t="shared" si="28"/>
        <v>18</v>
      </c>
      <c r="CF42" s="206">
        <f t="shared" si="29"/>
        <v>0</v>
      </c>
      <c r="CG42" s="207">
        <f t="shared" si="30"/>
        <v>16</v>
      </c>
      <c r="CH42" s="223">
        <f t="shared" si="16"/>
        <v>2.625</v>
      </c>
      <c r="CI42" s="211">
        <f t="shared" si="17"/>
        <v>52.5</v>
      </c>
      <c r="CJ42" s="181"/>
      <c r="CK42" s="181"/>
      <c r="CL42" s="181"/>
      <c r="CM42" s="181"/>
      <c r="CN42" s="181"/>
      <c r="CO42" s="181"/>
      <c r="CP42" s="181"/>
      <c r="CQ42" s="181"/>
      <c r="CR42" s="181"/>
      <c r="CS42" s="181"/>
      <c r="CT42" s="181"/>
      <c r="CU42" s="181"/>
      <c r="CV42" s="181"/>
      <c r="CW42" s="181"/>
    </row>
    <row r="43" spans="2:101" ht="57">
      <c r="B43" s="35"/>
      <c r="C43" s="37">
        <v>39</v>
      </c>
      <c r="D43" s="40" t="s">
        <v>39</v>
      </c>
      <c r="E43" s="35"/>
      <c r="F43" s="10">
        <v>1</v>
      </c>
      <c r="G43" s="25"/>
      <c r="H43" s="17"/>
      <c r="I43" s="10">
        <v>0.5</v>
      </c>
      <c r="J43" s="10">
        <v>1</v>
      </c>
      <c r="K43" s="12">
        <v>1</v>
      </c>
      <c r="L43" s="17"/>
      <c r="M43" s="12">
        <v>1</v>
      </c>
      <c r="N43" s="1">
        <v>1</v>
      </c>
      <c r="O43" s="13">
        <v>0</v>
      </c>
      <c r="P43" s="10">
        <v>0</v>
      </c>
      <c r="Q43" s="14">
        <v>0</v>
      </c>
      <c r="R43" s="10">
        <v>0</v>
      </c>
      <c r="S43" s="15">
        <v>1</v>
      </c>
      <c r="T43" s="17"/>
      <c r="U43" s="10">
        <v>0.5</v>
      </c>
      <c r="V43" s="10">
        <v>0</v>
      </c>
      <c r="W43" s="10">
        <v>0.5</v>
      </c>
      <c r="X43" s="12">
        <v>0.5</v>
      </c>
      <c r="Y43" s="12">
        <v>0.5</v>
      </c>
      <c r="Z43" s="16">
        <v>1</v>
      </c>
      <c r="AA43" s="10">
        <v>1</v>
      </c>
      <c r="AB43" s="12">
        <v>0.5</v>
      </c>
      <c r="AC43" s="10">
        <v>0.5</v>
      </c>
      <c r="AD43" s="10">
        <v>0.5</v>
      </c>
      <c r="AE43" s="10">
        <v>1</v>
      </c>
      <c r="AF43" s="17"/>
      <c r="AG43" s="10">
        <v>1</v>
      </c>
      <c r="AH43" s="10">
        <v>1</v>
      </c>
      <c r="AI43" s="10">
        <v>1</v>
      </c>
      <c r="AJ43" s="10">
        <v>1</v>
      </c>
      <c r="AK43" s="10">
        <v>1</v>
      </c>
      <c r="AL43" s="10">
        <v>0.5</v>
      </c>
      <c r="AM43" s="17"/>
      <c r="AN43" s="12">
        <v>1</v>
      </c>
      <c r="AO43" s="10">
        <v>1</v>
      </c>
      <c r="AP43" s="19">
        <v>1</v>
      </c>
      <c r="AQ43" s="10">
        <v>1</v>
      </c>
      <c r="AR43" s="10">
        <v>1</v>
      </c>
      <c r="AS43" s="12">
        <v>1</v>
      </c>
      <c r="AT43" s="12">
        <v>1</v>
      </c>
      <c r="AU43" s="10">
        <v>0.5</v>
      </c>
      <c r="AV43" s="10">
        <v>0</v>
      </c>
      <c r="AW43" s="9">
        <v>0</v>
      </c>
      <c r="AX43" s="12">
        <v>1</v>
      </c>
      <c r="AY43" s="17"/>
      <c r="AZ43" s="10">
        <v>0.5</v>
      </c>
      <c r="BA43" s="10">
        <v>0.5</v>
      </c>
      <c r="BB43" s="36">
        <f t="shared" si="11"/>
        <v>0.68292682926829273</v>
      </c>
      <c r="BC43" s="181"/>
      <c r="BE43" s="163">
        <f t="shared" si="18"/>
        <v>28</v>
      </c>
      <c r="BF43">
        <f t="shared" si="19"/>
        <v>41</v>
      </c>
      <c r="BG43" s="164">
        <f t="shared" si="13"/>
        <v>68.292682926829272</v>
      </c>
      <c r="BJ43" s="258">
        <v>39</v>
      </c>
      <c r="BK43" s="224">
        <v>40</v>
      </c>
      <c r="BL43" s="40" t="s">
        <v>40</v>
      </c>
      <c r="BM43" s="226">
        <v>79.545454545454547</v>
      </c>
      <c r="BN43" s="226">
        <v>85.714285714285708</v>
      </c>
      <c r="BO43" s="226">
        <v>70</v>
      </c>
      <c r="BP43" s="226">
        <v>54.878048780487809</v>
      </c>
      <c r="BQ43" s="226">
        <v>70</v>
      </c>
      <c r="BR43" s="235">
        <f t="shared" si="20"/>
        <v>72.027557808045614</v>
      </c>
      <c r="BS43" s="229">
        <f t="shared" si="21"/>
        <v>74.316160204140331</v>
      </c>
      <c r="BV43" s="180"/>
      <c r="BW43" s="184"/>
      <c r="BX43" s="189">
        <f t="shared" si="15"/>
        <v>1</v>
      </c>
      <c r="BY43" s="190">
        <f t="shared" si="22"/>
        <v>22</v>
      </c>
      <c r="BZ43" s="193">
        <f t="shared" si="23"/>
        <v>1</v>
      </c>
      <c r="CA43" s="194">
        <f t="shared" si="24"/>
        <v>25</v>
      </c>
      <c r="CB43" s="197">
        <f t="shared" si="25"/>
        <v>1</v>
      </c>
      <c r="CC43" s="198">
        <f t="shared" si="26"/>
        <v>17</v>
      </c>
      <c r="CD43" s="201">
        <f t="shared" si="27"/>
        <v>1</v>
      </c>
      <c r="CE43" s="202">
        <f t="shared" si="28"/>
        <v>17</v>
      </c>
      <c r="CF43" s="206">
        <f t="shared" si="29"/>
        <v>1</v>
      </c>
      <c r="CG43" s="207">
        <f t="shared" si="30"/>
        <v>16</v>
      </c>
      <c r="CH43" s="223">
        <f t="shared" si="16"/>
        <v>2.0208333333333335</v>
      </c>
      <c r="CI43" s="211">
        <f t="shared" si="17"/>
        <v>40.416666666666664</v>
      </c>
      <c r="CJ43" s="181"/>
      <c r="CK43" s="181"/>
      <c r="CL43" s="181"/>
      <c r="CM43" s="181"/>
      <c r="CN43" s="181"/>
      <c r="CO43" s="181"/>
      <c r="CP43" s="181"/>
      <c r="CQ43" s="181"/>
      <c r="CR43" s="181"/>
      <c r="CS43" s="181"/>
      <c r="CT43" s="181"/>
      <c r="CU43" s="181"/>
      <c r="CV43" s="181"/>
      <c r="CW43" s="181"/>
    </row>
    <row r="44" spans="2:101" ht="57">
      <c r="B44" s="35"/>
      <c r="C44" s="37">
        <v>40</v>
      </c>
      <c r="D44" s="40" t="s">
        <v>40</v>
      </c>
      <c r="E44" s="35"/>
      <c r="F44" s="10">
        <v>1</v>
      </c>
      <c r="G44" s="11">
        <v>0</v>
      </c>
      <c r="H44" s="10">
        <v>1</v>
      </c>
      <c r="I44" s="10">
        <v>1</v>
      </c>
      <c r="J44" s="10">
        <v>1</v>
      </c>
      <c r="K44" s="12">
        <v>1</v>
      </c>
      <c r="L44" s="10">
        <v>0.5</v>
      </c>
      <c r="M44" s="12">
        <v>1</v>
      </c>
      <c r="N44" s="1">
        <v>0.5</v>
      </c>
      <c r="O44" s="13">
        <v>1</v>
      </c>
      <c r="P44" s="10">
        <v>1</v>
      </c>
      <c r="Q44" s="14">
        <v>1</v>
      </c>
      <c r="R44" s="10">
        <v>0.5</v>
      </c>
      <c r="S44" s="15">
        <v>1</v>
      </c>
      <c r="T44" s="10">
        <v>0.5</v>
      </c>
      <c r="U44" s="10">
        <v>1</v>
      </c>
      <c r="V44" s="10"/>
      <c r="W44" s="10">
        <v>0.5</v>
      </c>
      <c r="X44" s="12">
        <v>1</v>
      </c>
      <c r="Y44" s="12">
        <v>0.5</v>
      </c>
      <c r="Z44" s="16">
        <v>1</v>
      </c>
      <c r="AA44" s="10">
        <v>1</v>
      </c>
      <c r="AB44" s="12">
        <v>1</v>
      </c>
      <c r="AC44" s="10">
        <v>1</v>
      </c>
      <c r="AD44" s="10">
        <v>1</v>
      </c>
      <c r="AE44" s="10">
        <v>1</v>
      </c>
      <c r="AF44" s="17"/>
      <c r="AG44" s="10">
        <v>1</v>
      </c>
      <c r="AH44" s="10">
        <v>1</v>
      </c>
      <c r="AI44" s="10">
        <v>1</v>
      </c>
      <c r="AJ44" s="10">
        <v>1</v>
      </c>
      <c r="AK44" s="10">
        <v>1</v>
      </c>
      <c r="AL44" s="10">
        <v>0.5</v>
      </c>
      <c r="AM44" s="17"/>
      <c r="AN44" s="12">
        <v>1</v>
      </c>
      <c r="AO44" s="10">
        <v>1</v>
      </c>
      <c r="AP44" s="19">
        <v>1</v>
      </c>
      <c r="AQ44" s="10"/>
      <c r="AR44" s="10">
        <v>1</v>
      </c>
      <c r="AS44" s="12">
        <v>1</v>
      </c>
      <c r="AT44" s="12">
        <v>1</v>
      </c>
      <c r="AU44" s="10">
        <v>0.5</v>
      </c>
      <c r="AV44" s="10">
        <v>0.5</v>
      </c>
      <c r="AW44" s="21">
        <v>0</v>
      </c>
      <c r="AX44" s="12">
        <v>0.5</v>
      </c>
      <c r="AY44" s="10">
        <v>0</v>
      </c>
      <c r="AZ44" s="10">
        <v>0.5</v>
      </c>
      <c r="BA44" s="10">
        <v>0.5</v>
      </c>
      <c r="BB44" s="36">
        <f t="shared" si="11"/>
        <v>0.79545454545454541</v>
      </c>
      <c r="BC44" s="181"/>
      <c r="BE44" s="163">
        <f t="shared" si="18"/>
        <v>35</v>
      </c>
      <c r="BF44">
        <f t="shared" si="19"/>
        <v>44</v>
      </c>
      <c r="BG44" s="164">
        <f t="shared" si="13"/>
        <v>79.545454545454547</v>
      </c>
      <c r="BJ44" s="258">
        <v>40</v>
      </c>
      <c r="BK44" s="224">
        <v>108</v>
      </c>
      <c r="BL44" s="40" t="s">
        <v>108</v>
      </c>
      <c r="BM44" s="226">
        <v>76.666666666666671</v>
      </c>
      <c r="BN44" s="226">
        <v>73.333333333333329</v>
      </c>
      <c r="BO44" s="226">
        <v>70</v>
      </c>
      <c r="BP44" s="226">
        <v>68.181818181818173</v>
      </c>
      <c r="BQ44" s="226">
        <v>70</v>
      </c>
      <c r="BR44" s="235">
        <f t="shared" si="20"/>
        <v>71.63636363636364</v>
      </c>
      <c r="BS44" s="229">
        <f t="shared" si="21"/>
        <v>72.183511764350087</v>
      </c>
      <c r="BV44" s="180"/>
      <c r="BW44" s="184"/>
      <c r="BX44" s="189">
        <f t="shared" si="15"/>
        <v>1</v>
      </c>
      <c r="BY44" s="190">
        <f t="shared" si="22"/>
        <v>29</v>
      </c>
      <c r="BZ44" s="193">
        <f t="shared" si="23"/>
        <v>1</v>
      </c>
      <c r="CA44" s="194">
        <f t="shared" si="24"/>
        <v>34</v>
      </c>
      <c r="CB44" s="197">
        <f t="shared" si="25"/>
        <v>1</v>
      </c>
      <c r="CC44" s="198">
        <f t="shared" si="26"/>
        <v>22</v>
      </c>
      <c r="CD44" s="201">
        <f t="shared" si="27"/>
        <v>1</v>
      </c>
      <c r="CE44" s="202">
        <f t="shared" si="28"/>
        <v>18</v>
      </c>
      <c r="CF44" s="206">
        <f t="shared" si="29"/>
        <v>1</v>
      </c>
      <c r="CG44" s="207">
        <f t="shared" si="30"/>
        <v>27</v>
      </c>
      <c r="CH44" s="223">
        <f t="shared" si="16"/>
        <v>2.7083333333333335</v>
      </c>
      <c r="CI44" s="211">
        <f t="shared" si="17"/>
        <v>54.166666666666671</v>
      </c>
      <c r="CJ44" s="181"/>
      <c r="CK44" s="181"/>
      <c r="CL44" s="181"/>
      <c r="CM44" s="181"/>
      <c r="CN44" s="181"/>
      <c r="CO44" s="181"/>
      <c r="CP44" s="181"/>
      <c r="CQ44" s="181"/>
      <c r="CR44" s="181"/>
      <c r="CS44" s="181"/>
      <c r="CT44" s="181"/>
      <c r="CU44" s="181"/>
      <c r="CV44" s="181"/>
      <c r="CW44" s="181"/>
    </row>
    <row r="45" spans="2:101" ht="57">
      <c r="B45" s="35"/>
      <c r="C45" s="37">
        <v>41</v>
      </c>
      <c r="D45" s="40" t="s">
        <v>41</v>
      </c>
      <c r="E45" s="35"/>
      <c r="F45" s="10">
        <v>1</v>
      </c>
      <c r="G45" s="11">
        <v>0.5</v>
      </c>
      <c r="H45" s="10">
        <v>1</v>
      </c>
      <c r="I45" s="10">
        <v>0.5</v>
      </c>
      <c r="J45" s="10">
        <v>1</v>
      </c>
      <c r="K45" s="12">
        <v>0.5</v>
      </c>
      <c r="L45" s="17"/>
      <c r="M45" s="12">
        <v>1</v>
      </c>
      <c r="N45" s="1">
        <v>1</v>
      </c>
      <c r="O45" s="13">
        <v>0.5</v>
      </c>
      <c r="P45" s="10">
        <v>1</v>
      </c>
      <c r="Q45" s="14">
        <v>1</v>
      </c>
      <c r="R45" s="10">
        <v>0</v>
      </c>
      <c r="S45" s="15">
        <v>1</v>
      </c>
      <c r="T45" s="10">
        <v>0</v>
      </c>
      <c r="U45" s="10">
        <v>0.5</v>
      </c>
      <c r="V45" s="10">
        <v>0</v>
      </c>
      <c r="W45" s="10">
        <v>0</v>
      </c>
      <c r="X45" s="12">
        <v>0.5</v>
      </c>
      <c r="Y45" s="12">
        <v>0</v>
      </c>
      <c r="Z45" s="16"/>
      <c r="AA45" s="10">
        <v>0.5</v>
      </c>
      <c r="AB45" s="12">
        <v>0.5</v>
      </c>
      <c r="AC45" s="10">
        <v>0</v>
      </c>
      <c r="AD45" s="10">
        <v>1</v>
      </c>
      <c r="AE45" s="10">
        <v>1</v>
      </c>
      <c r="AF45" s="17"/>
      <c r="AG45" s="10">
        <v>1</v>
      </c>
      <c r="AH45" s="10">
        <v>1</v>
      </c>
      <c r="AI45" s="10">
        <v>1</v>
      </c>
      <c r="AJ45" s="10">
        <v>1</v>
      </c>
      <c r="AK45" s="10">
        <v>1</v>
      </c>
      <c r="AL45" s="10">
        <v>0.5</v>
      </c>
      <c r="AM45" s="17"/>
      <c r="AN45" s="12">
        <v>1</v>
      </c>
      <c r="AO45" s="10">
        <v>1</v>
      </c>
      <c r="AP45" s="19">
        <v>0.5</v>
      </c>
      <c r="AQ45" s="10">
        <v>0.5</v>
      </c>
      <c r="AR45" s="10">
        <v>1</v>
      </c>
      <c r="AS45" s="12">
        <v>1</v>
      </c>
      <c r="AT45" s="12">
        <v>1</v>
      </c>
      <c r="AU45" s="10">
        <v>0.5</v>
      </c>
      <c r="AV45" s="10">
        <v>1</v>
      </c>
      <c r="AW45" s="9">
        <v>0</v>
      </c>
      <c r="AX45" s="12">
        <v>0.5</v>
      </c>
      <c r="AY45" s="10">
        <v>0</v>
      </c>
      <c r="AZ45" s="10">
        <v>1</v>
      </c>
      <c r="BA45" s="10">
        <v>0.5</v>
      </c>
      <c r="BB45" s="36">
        <f t="shared" si="11"/>
        <v>0.65909090909090906</v>
      </c>
      <c r="BC45" s="181"/>
      <c r="BE45" s="163">
        <f t="shared" si="18"/>
        <v>29</v>
      </c>
      <c r="BF45">
        <f t="shared" si="19"/>
        <v>44</v>
      </c>
      <c r="BG45" s="164">
        <f t="shared" si="13"/>
        <v>65.909090909090907</v>
      </c>
      <c r="BJ45" s="258">
        <v>41</v>
      </c>
      <c r="BK45" s="224">
        <v>112</v>
      </c>
      <c r="BL45" s="40" t="s">
        <v>112</v>
      </c>
      <c r="BM45" s="226">
        <v>68.75</v>
      </c>
      <c r="BN45" s="226">
        <v>71.951219512195124</v>
      </c>
      <c r="BO45" s="226">
        <v>80.487804878048792</v>
      </c>
      <c r="BP45" s="226">
        <v>53.94736842105263</v>
      </c>
      <c r="BQ45" s="226">
        <v>80</v>
      </c>
      <c r="BR45" s="235">
        <f t="shared" si="20"/>
        <v>71.027278562259312</v>
      </c>
      <c r="BS45" s="229">
        <f t="shared" si="21"/>
        <v>71.492172907074178</v>
      </c>
      <c r="BV45" s="180"/>
      <c r="BW45" s="184"/>
      <c r="BX45" s="189">
        <f t="shared" si="15"/>
        <v>1</v>
      </c>
      <c r="BY45" s="190">
        <f t="shared" si="22"/>
        <v>22</v>
      </c>
      <c r="BZ45" s="193">
        <f t="shared" si="23"/>
        <v>1</v>
      </c>
      <c r="CA45" s="194">
        <f t="shared" si="24"/>
        <v>28</v>
      </c>
      <c r="CB45" s="197">
        <f t="shared" si="25"/>
        <v>1</v>
      </c>
      <c r="CC45" s="198">
        <f t="shared" si="26"/>
        <v>19</v>
      </c>
      <c r="CD45" s="201">
        <f t="shared" si="27"/>
        <v>1</v>
      </c>
      <c r="CE45" s="202">
        <f t="shared" si="28"/>
        <v>17</v>
      </c>
      <c r="CF45" s="206">
        <f t="shared" si="29"/>
        <v>1</v>
      </c>
      <c r="CG45" s="207">
        <f t="shared" si="30"/>
        <v>18</v>
      </c>
      <c r="CH45" s="223">
        <f t="shared" si="16"/>
        <v>2.1666666666666665</v>
      </c>
      <c r="CI45" s="211">
        <f t="shared" si="17"/>
        <v>43.333333333333329</v>
      </c>
      <c r="CJ45" s="181"/>
      <c r="CK45" s="181"/>
      <c r="CL45" s="181"/>
      <c r="CM45" s="181"/>
      <c r="CN45" s="181"/>
      <c r="CO45" s="181"/>
      <c r="CP45" s="181"/>
      <c r="CQ45" s="181"/>
      <c r="CR45" s="181"/>
      <c r="CS45" s="181"/>
      <c r="CT45" s="181"/>
      <c r="CU45" s="181"/>
      <c r="CV45" s="181"/>
      <c r="CW45" s="181"/>
    </row>
    <row r="46" spans="2:101" ht="57">
      <c r="B46" s="35"/>
      <c r="C46" s="37">
        <v>42</v>
      </c>
      <c r="D46" s="40" t="s">
        <v>42</v>
      </c>
      <c r="E46" s="35"/>
      <c r="F46" s="10">
        <v>1</v>
      </c>
      <c r="G46" s="11">
        <v>1</v>
      </c>
      <c r="H46" s="10">
        <v>1</v>
      </c>
      <c r="I46" s="10">
        <v>0.5</v>
      </c>
      <c r="J46" s="10">
        <v>0</v>
      </c>
      <c r="K46" s="12">
        <v>1</v>
      </c>
      <c r="L46" s="10">
        <v>0.5</v>
      </c>
      <c r="M46" s="12">
        <v>0.5</v>
      </c>
      <c r="N46" s="1">
        <v>1</v>
      </c>
      <c r="O46" s="13">
        <v>0.5</v>
      </c>
      <c r="P46" s="10">
        <v>1</v>
      </c>
      <c r="Q46" s="14">
        <v>0</v>
      </c>
      <c r="R46" s="10">
        <v>0</v>
      </c>
      <c r="S46" s="15">
        <v>1</v>
      </c>
      <c r="T46" s="17"/>
      <c r="U46" s="10">
        <v>1</v>
      </c>
      <c r="V46" s="17"/>
      <c r="W46" s="17"/>
      <c r="X46" s="12">
        <v>1</v>
      </c>
      <c r="Y46" s="12">
        <v>0</v>
      </c>
      <c r="Z46" s="16">
        <v>0.5</v>
      </c>
      <c r="AA46" s="17"/>
      <c r="AB46" s="12">
        <v>0.5</v>
      </c>
      <c r="AC46" s="10">
        <v>1</v>
      </c>
      <c r="AD46" s="10">
        <v>0.5</v>
      </c>
      <c r="AE46" s="10">
        <v>1</v>
      </c>
      <c r="AF46" s="17"/>
      <c r="AG46" s="10">
        <v>0.5</v>
      </c>
      <c r="AH46" s="10">
        <v>1</v>
      </c>
      <c r="AI46" s="10">
        <v>1</v>
      </c>
      <c r="AJ46" s="10">
        <v>1</v>
      </c>
      <c r="AK46" s="10">
        <v>1</v>
      </c>
      <c r="AL46" s="10">
        <v>0.5</v>
      </c>
      <c r="AM46" s="17"/>
      <c r="AN46" s="12">
        <v>1</v>
      </c>
      <c r="AO46" s="10">
        <v>1</v>
      </c>
      <c r="AP46" s="19">
        <v>0.5</v>
      </c>
      <c r="AQ46" s="10">
        <v>0.5</v>
      </c>
      <c r="AR46" s="10">
        <v>1</v>
      </c>
      <c r="AS46" s="12">
        <v>1</v>
      </c>
      <c r="AT46" s="12">
        <v>1</v>
      </c>
      <c r="AU46" s="10">
        <v>1</v>
      </c>
      <c r="AV46" s="10">
        <v>0.5</v>
      </c>
      <c r="AW46" s="21">
        <v>0</v>
      </c>
      <c r="AX46" s="12">
        <v>0.5</v>
      </c>
      <c r="AY46" s="10">
        <v>1</v>
      </c>
      <c r="AZ46" s="10">
        <v>1</v>
      </c>
      <c r="BA46" s="10">
        <v>0.5</v>
      </c>
      <c r="BB46" s="36">
        <f t="shared" si="11"/>
        <v>0.7142857142857143</v>
      </c>
      <c r="BC46" s="181"/>
      <c r="BE46" s="163">
        <f t="shared" si="18"/>
        <v>30</v>
      </c>
      <c r="BF46">
        <f t="shared" si="19"/>
        <v>42</v>
      </c>
      <c r="BG46" s="164">
        <f t="shared" si="13"/>
        <v>71.428571428571431</v>
      </c>
      <c r="BJ46" s="258">
        <v>42</v>
      </c>
      <c r="BK46" s="224">
        <v>93</v>
      </c>
      <c r="BL46" s="40" t="s">
        <v>93</v>
      </c>
      <c r="BM46" s="226">
        <v>73.91304347826086</v>
      </c>
      <c r="BN46" s="226">
        <v>76.13636363636364</v>
      </c>
      <c r="BO46" s="226">
        <v>70.930232558139537</v>
      </c>
      <c r="BP46" s="226">
        <v>62.790697674418603</v>
      </c>
      <c r="BQ46" s="226">
        <v>71</v>
      </c>
      <c r="BR46" s="235">
        <f t="shared" si="20"/>
        <v>70.954067469436524</v>
      </c>
      <c r="BS46" s="229">
        <f t="shared" si="21"/>
        <v>71.874770543479642</v>
      </c>
      <c r="BV46" s="180"/>
      <c r="BW46" s="184"/>
      <c r="BX46" s="189">
        <f t="shared" si="15"/>
        <v>1</v>
      </c>
      <c r="BY46" s="190">
        <f t="shared" si="22"/>
        <v>23</v>
      </c>
      <c r="BZ46" s="193">
        <f t="shared" si="23"/>
        <v>1</v>
      </c>
      <c r="CA46" s="194">
        <f t="shared" si="24"/>
        <v>27</v>
      </c>
      <c r="CB46" s="197">
        <f t="shared" si="25"/>
        <v>1</v>
      </c>
      <c r="CC46" s="198">
        <f t="shared" si="26"/>
        <v>21</v>
      </c>
      <c r="CD46" s="201">
        <f t="shared" si="27"/>
        <v>1</v>
      </c>
      <c r="CE46" s="202">
        <f t="shared" si="28"/>
        <v>17</v>
      </c>
      <c r="CF46" s="206">
        <f t="shared" si="29"/>
        <v>1</v>
      </c>
      <c r="CG46" s="207">
        <f t="shared" si="30"/>
        <v>19</v>
      </c>
      <c r="CH46" s="223">
        <f t="shared" si="16"/>
        <v>2.2291666666666665</v>
      </c>
      <c r="CI46" s="211">
        <f t="shared" si="17"/>
        <v>44.583333333333329</v>
      </c>
      <c r="CJ46" s="181"/>
      <c r="CK46" s="181"/>
      <c r="CL46" s="181"/>
      <c r="CM46" s="181"/>
      <c r="CN46" s="181"/>
      <c r="CO46" s="181"/>
      <c r="CP46" s="181"/>
      <c r="CQ46" s="181"/>
      <c r="CR46" s="181"/>
      <c r="CS46" s="181"/>
      <c r="CT46" s="181"/>
      <c r="CU46" s="181"/>
      <c r="CV46" s="181"/>
      <c r="CW46" s="181"/>
    </row>
    <row r="47" spans="2:101" ht="85.5">
      <c r="B47" s="35"/>
      <c r="C47" s="37">
        <v>43</v>
      </c>
      <c r="D47" s="40" t="s">
        <v>43</v>
      </c>
      <c r="E47" s="35"/>
      <c r="F47" s="10">
        <v>0.5</v>
      </c>
      <c r="G47" s="11">
        <v>0.5</v>
      </c>
      <c r="H47" s="10">
        <v>1</v>
      </c>
      <c r="I47" s="10">
        <v>1</v>
      </c>
      <c r="J47" s="17"/>
      <c r="K47" s="12">
        <v>1</v>
      </c>
      <c r="L47" s="10">
        <v>1</v>
      </c>
      <c r="M47" s="12">
        <v>0.5</v>
      </c>
      <c r="N47" s="1">
        <v>0.5</v>
      </c>
      <c r="O47" s="13">
        <v>0.5</v>
      </c>
      <c r="P47" s="10">
        <v>1</v>
      </c>
      <c r="Q47" s="14">
        <v>1</v>
      </c>
      <c r="R47" s="10">
        <v>1</v>
      </c>
      <c r="S47" s="15">
        <v>1</v>
      </c>
      <c r="T47" s="10">
        <v>0.5</v>
      </c>
      <c r="U47" s="10">
        <v>0.5</v>
      </c>
      <c r="V47" s="17"/>
      <c r="W47" s="10">
        <v>0.5</v>
      </c>
      <c r="X47" s="12">
        <v>0.5</v>
      </c>
      <c r="Y47" s="12">
        <v>0.5</v>
      </c>
      <c r="Z47" s="16">
        <v>0.5</v>
      </c>
      <c r="AA47" s="10">
        <v>1</v>
      </c>
      <c r="AB47" s="12">
        <v>1</v>
      </c>
      <c r="AC47" s="10">
        <v>1</v>
      </c>
      <c r="AD47" s="10">
        <v>0.5</v>
      </c>
      <c r="AE47" s="10">
        <v>0.5</v>
      </c>
      <c r="AF47" s="10">
        <v>1</v>
      </c>
      <c r="AG47" s="17"/>
      <c r="AH47" s="10">
        <v>1</v>
      </c>
      <c r="AI47" s="10">
        <v>1</v>
      </c>
      <c r="AJ47" s="10">
        <v>1</v>
      </c>
      <c r="AK47" s="10">
        <v>1</v>
      </c>
      <c r="AL47" s="10">
        <v>0.5</v>
      </c>
      <c r="AM47" s="10">
        <v>1</v>
      </c>
      <c r="AN47" s="12">
        <v>1</v>
      </c>
      <c r="AO47" s="10">
        <v>1</v>
      </c>
      <c r="AP47" s="19">
        <v>0.5</v>
      </c>
      <c r="AQ47" s="10">
        <v>1</v>
      </c>
      <c r="AR47" s="10">
        <v>1</v>
      </c>
      <c r="AS47" s="12">
        <v>1</v>
      </c>
      <c r="AT47" s="12">
        <v>1</v>
      </c>
      <c r="AU47" s="10">
        <v>0.5</v>
      </c>
      <c r="AV47" s="10">
        <v>0</v>
      </c>
      <c r="AW47" s="9">
        <v>0</v>
      </c>
      <c r="AX47" s="12">
        <v>1</v>
      </c>
      <c r="AY47" s="10">
        <v>1</v>
      </c>
      <c r="AZ47" s="10">
        <v>1</v>
      </c>
      <c r="BA47" s="10">
        <v>0.5</v>
      </c>
      <c r="BB47" s="36">
        <f t="shared" si="11"/>
        <v>0.76666666666666672</v>
      </c>
      <c r="BC47" s="181"/>
      <c r="BE47" s="163">
        <f t="shared" si="18"/>
        <v>34.5</v>
      </c>
      <c r="BF47">
        <f t="shared" si="19"/>
        <v>45</v>
      </c>
      <c r="BG47" s="164">
        <f t="shared" si="13"/>
        <v>76.666666666666671</v>
      </c>
      <c r="BJ47" s="258">
        <v>43</v>
      </c>
      <c r="BK47" s="224">
        <v>107</v>
      </c>
      <c r="BL47" s="40" t="s">
        <v>107</v>
      </c>
      <c r="BM47" s="226">
        <v>72.727272727272734</v>
      </c>
      <c r="BN47" s="226">
        <v>65.476190476190482</v>
      </c>
      <c r="BO47" s="226">
        <v>79.761904761904773</v>
      </c>
      <c r="BP47" s="226">
        <v>56.09756097560976</v>
      </c>
      <c r="BQ47" s="226">
        <v>80</v>
      </c>
      <c r="BR47" s="235">
        <f t="shared" si="20"/>
        <v>70.812585788195548</v>
      </c>
      <c r="BS47" s="229">
        <f t="shared" si="21"/>
        <v>70.804479100083014</v>
      </c>
      <c r="BV47" s="180"/>
      <c r="BW47" s="184"/>
      <c r="BX47" s="189">
        <f t="shared" si="15"/>
        <v>1</v>
      </c>
      <c r="BY47" s="190">
        <f t="shared" si="22"/>
        <v>26</v>
      </c>
      <c r="BZ47" s="193">
        <f t="shared" si="23"/>
        <v>1</v>
      </c>
      <c r="CA47" s="194">
        <f t="shared" si="24"/>
        <v>34</v>
      </c>
      <c r="CB47" s="197">
        <f t="shared" si="25"/>
        <v>1</v>
      </c>
      <c r="CC47" s="198">
        <f t="shared" si="26"/>
        <v>24</v>
      </c>
      <c r="CD47" s="201">
        <f t="shared" si="27"/>
        <v>1</v>
      </c>
      <c r="CE47" s="202">
        <f t="shared" si="28"/>
        <v>20</v>
      </c>
      <c r="CF47" s="206">
        <f t="shared" si="29"/>
        <v>1</v>
      </c>
      <c r="CG47" s="207">
        <f t="shared" si="30"/>
        <v>23</v>
      </c>
      <c r="CH47" s="223">
        <f t="shared" si="16"/>
        <v>2.6458333333333335</v>
      </c>
      <c r="CI47" s="211">
        <f t="shared" si="17"/>
        <v>52.916666666666664</v>
      </c>
      <c r="CJ47" s="181"/>
      <c r="CK47" s="181"/>
      <c r="CL47" s="181"/>
      <c r="CM47" s="181"/>
      <c r="CN47" s="181"/>
      <c r="CO47" s="181"/>
      <c r="CP47" s="181"/>
      <c r="CQ47" s="181"/>
      <c r="CR47" s="181"/>
      <c r="CS47" s="181"/>
      <c r="CT47" s="181"/>
      <c r="CU47" s="181"/>
      <c r="CV47" s="181"/>
      <c r="CW47" s="181"/>
    </row>
    <row r="48" spans="2:101" ht="42.75">
      <c r="B48" s="35"/>
      <c r="C48" s="37">
        <v>44</v>
      </c>
      <c r="D48" s="40" t="s">
        <v>44</v>
      </c>
      <c r="E48" s="35"/>
      <c r="F48" s="10">
        <v>1</v>
      </c>
      <c r="G48" s="11">
        <v>0.5</v>
      </c>
      <c r="H48" s="10">
        <v>0.5</v>
      </c>
      <c r="I48" s="10">
        <v>1</v>
      </c>
      <c r="J48" s="10">
        <v>0</v>
      </c>
      <c r="K48" s="12">
        <v>1</v>
      </c>
      <c r="L48" s="10">
        <v>0.5</v>
      </c>
      <c r="M48" s="12">
        <v>0</v>
      </c>
      <c r="N48" s="1">
        <v>1</v>
      </c>
      <c r="O48" s="13">
        <v>1</v>
      </c>
      <c r="P48" s="10">
        <v>1</v>
      </c>
      <c r="Q48" s="14">
        <v>1</v>
      </c>
      <c r="R48" s="10">
        <v>0.5</v>
      </c>
      <c r="S48" s="15">
        <v>1</v>
      </c>
      <c r="T48" s="17"/>
      <c r="U48" s="10">
        <v>1</v>
      </c>
      <c r="V48" s="17"/>
      <c r="W48" s="10">
        <v>0.5</v>
      </c>
      <c r="X48" s="12">
        <v>0.5</v>
      </c>
      <c r="Y48" s="12">
        <v>0.5</v>
      </c>
      <c r="Z48" s="16">
        <v>1</v>
      </c>
      <c r="AA48" s="10">
        <v>1</v>
      </c>
      <c r="AB48" s="12">
        <v>0.5</v>
      </c>
      <c r="AC48" s="10">
        <v>1</v>
      </c>
      <c r="AD48" s="10">
        <v>1</v>
      </c>
      <c r="AE48" s="10">
        <v>1</v>
      </c>
      <c r="AF48" s="10">
        <v>0</v>
      </c>
      <c r="AG48" s="10">
        <v>1</v>
      </c>
      <c r="AH48" s="10">
        <v>1</v>
      </c>
      <c r="AI48" s="17"/>
      <c r="AJ48" s="10">
        <v>1</v>
      </c>
      <c r="AK48" s="10">
        <v>1</v>
      </c>
      <c r="AL48" s="10">
        <v>0.5</v>
      </c>
      <c r="AM48" s="10">
        <v>1</v>
      </c>
      <c r="AN48" s="12">
        <v>1</v>
      </c>
      <c r="AO48" s="10">
        <v>1</v>
      </c>
      <c r="AP48" s="19">
        <v>0.5</v>
      </c>
      <c r="AQ48" s="10">
        <v>1</v>
      </c>
      <c r="AR48" s="10">
        <v>1</v>
      </c>
      <c r="AS48" s="22"/>
      <c r="AT48" s="12">
        <v>1</v>
      </c>
      <c r="AU48" s="10">
        <v>0</v>
      </c>
      <c r="AV48" s="10">
        <v>0</v>
      </c>
      <c r="AW48" s="9">
        <v>0.5</v>
      </c>
      <c r="AX48" s="12">
        <v>1</v>
      </c>
      <c r="AY48" s="10">
        <v>0</v>
      </c>
      <c r="AZ48" s="10">
        <v>1</v>
      </c>
      <c r="BA48" s="10">
        <v>1</v>
      </c>
      <c r="BB48" s="36">
        <f t="shared" si="11"/>
        <v>0.73863636363636365</v>
      </c>
      <c r="BC48" s="181"/>
      <c r="BE48" s="163">
        <f t="shared" si="18"/>
        <v>32.5</v>
      </c>
      <c r="BF48">
        <f t="shared" si="19"/>
        <v>44</v>
      </c>
      <c r="BG48" s="164">
        <f t="shared" si="13"/>
        <v>73.86363636363636</v>
      </c>
      <c r="BJ48" s="258">
        <v>44</v>
      </c>
      <c r="BK48" s="224">
        <v>75</v>
      </c>
      <c r="BL48" s="40" t="s">
        <v>75</v>
      </c>
      <c r="BM48" s="226">
        <v>61.702127659574465</v>
      </c>
      <c r="BN48" s="226">
        <v>67.441860465116278</v>
      </c>
      <c r="BO48" s="226">
        <v>76.13636363636364</v>
      </c>
      <c r="BP48" s="226">
        <v>72.222222222222214</v>
      </c>
      <c r="BQ48" s="226">
        <v>76</v>
      </c>
      <c r="BR48" s="235">
        <f t="shared" si="20"/>
        <v>70.700514796655312</v>
      </c>
      <c r="BS48" s="229">
        <f t="shared" si="21"/>
        <v>69.834763222618875</v>
      </c>
      <c r="BV48" s="180"/>
      <c r="BW48" s="184"/>
      <c r="BX48" s="189">
        <f t="shared" si="15"/>
        <v>1</v>
      </c>
      <c r="BY48" s="190">
        <f t="shared" si="22"/>
        <v>27</v>
      </c>
      <c r="BZ48" s="193">
        <f t="shared" si="23"/>
        <v>1</v>
      </c>
      <c r="CA48" s="194">
        <f t="shared" si="24"/>
        <v>31</v>
      </c>
      <c r="CB48" s="197">
        <f t="shared" si="25"/>
        <v>1</v>
      </c>
      <c r="CC48" s="198">
        <f t="shared" si="26"/>
        <v>28</v>
      </c>
      <c r="CD48" s="201">
        <f t="shared" si="27"/>
        <v>1</v>
      </c>
      <c r="CE48" s="202">
        <f t="shared" si="28"/>
        <v>21</v>
      </c>
      <c r="CF48" s="206">
        <f t="shared" si="29"/>
        <v>1</v>
      </c>
      <c r="CG48" s="207">
        <f t="shared" si="30"/>
        <v>20</v>
      </c>
      <c r="CH48" s="223">
        <f t="shared" si="16"/>
        <v>2.6458333333333335</v>
      </c>
      <c r="CI48" s="211">
        <f t="shared" si="17"/>
        <v>52.916666666666664</v>
      </c>
      <c r="CJ48" s="181"/>
      <c r="CK48" s="181"/>
      <c r="CL48" s="181"/>
      <c r="CM48" s="181"/>
      <c r="CN48" s="181"/>
      <c r="CO48" s="181"/>
      <c r="CP48" s="181"/>
      <c r="CQ48" s="181"/>
      <c r="CR48" s="181"/>
      <c r="CS48" s="181"/>
      <c r="CT48" s="181"/>
      <c r="CU48" s="181"/>
      <c r="CV48" s="181"/>
      <c r="CW48" s="181"/>
    </row>
    <row r="49" spans="2:101" ht="99.75">
      <c r="B49" s="35"/>
      <c r="C49" s="37">
        <v>45</v>
      </c>
      <c r="D49" s="41" t="s">
        <v>45</v>
      </c>
      <c r="E49" s="35"/>
      <c r="F49" s="10">
        <v>1</v>
      </c>
      <c r="G49" s="11">
        <v>0.5</v>
      </c>
      <c r="H49" s="10">
        <v>0.5</v>
      </c>
      <c r="I49" s="10">
        <v>1</v>
      </c>
      <c r="J49" s="17"/>
      <c r="K49" s="12">
        <v>0.5</v>
      </c>
      <c r="L49" s="10">
        <v>1</v>
      </c>
      <c r="M49" s="12">
        <v>1</v>
      </c>
      <c r="N49" s="1">
        <v>1</v>
      </c>
      <c r="O49" s="13">
        <v>0.5</v>
      </c>
      <c r="P49" s="10">
        <v>1</v>
      </c>
      <c r="Q49" s="14">
        <v>1</v>
      </c>
      <c r="R49" s="10">
        <v>1</v>
      </c>
      <c r="S49" s="15">
        <v>1</v>
      </c>
      <c r="T49" s="10">
        <v>0.5</v>
      </c>
      <c r="U49" s="10">
        <v>0.5</v>
      </c>
      <c r="V49" s="10">
        <v>0.5</v>
      </c>
      <c r="W49" s="10">
        <v>1</v>
      </c>
      <c r="X49" s="12">
        <v>0.5</v>
      </c>
      <c r="Y49" s="12"/>
      <c r="Z49" s="16">
        <v>1</v>
      </c>
      <c r="AA49" s="10">
        <v>1</v>
      </c>
      <c r="AB49" s="12">
        <v>0.5</v>
      </c>
      <c r="AC49" s="10">
        <v>1</v>
      </c>
      <c r="AD49" s="10">
        <v>1</v>
      </c>
      <c r="AE49" s="10">
        <v>1</v>
      </c>
      <c r="AF49" s="10">
        <v>1</v>
      </c>
      <c r="AG49" s="10">
        <v>1</v>
      </c>
      <c r="AH49" s="10">
        <v>0.5</v>
      </c>
      <c r="AI49" s="10">
        <v>0</v>
      </c>
      <c r="AJ49" s="10">
        <v>1</v>
      </c>
      <c r="AK49" s="10">
        <v>1</v>
      </c>
      <c r="AL49" s="10">
        <v>0.5</v>
      </c>
      <c r="AM49" s="10">
        <v>1</v>
      </c>
      <c r="AN49" s="12">
        <v>1</v>
      </c>
      <c r="AO49" s="10">
        <v>0</v>
      </c>
      <c r="AP49" s="19">
        <v>0.5</v>
      </c>
      <c r="AQ49" s="10">
        <v>1</v>
      </c>
      <c r="AR49" s="10">
        <v>1</v>
      </c>
      <c r="AS49" s="12">
        <v>1</v>
      </c>
      <c r="AT49" s="12">
        <v>1</v>
      </c>
      <c r="AU49" s="10">
        <v>0.5</v>
      </c>
      <c r="AV49" s="10">
        <v>0.5</v>
      </c>
      <c r="AW49" s="9">
        <v>0</v>
      </c>
      <c r="AX49" s="12">
        <v>0.5</v>
      </c>
      <c r="AY49" s="10">
        <v>0</v>
      </c>
      <c r="AZ49" s="10">
        <v>1</v>
      </c>
      <c r="BA49" s="10">
        <v>0.5</v>
      </c>
      <c r="BB49" s="36">
        <f t="shared" si="11"/>
        <v>0.73913043478260865</v>
      </c>
      <c r="BC49" s="181"/>
      <c r="BE49" s="163">
        <f t="shared" si="18"/>
        <v>34</v>
      </c>
      <c r="BF49">
        <f t="shared" si="19"/>
        <v>46</v>
      </c>
      <c r="BG49" s="164">
        <f t="shared" si="13"/>
        <v>73.91304347826086</v>
      </c>
      <c r="BJ49" s="258">
        <v>45</v>
      </c>
      <c r="BK49" s="224">
        <v>72</v>
      </c>
      <c r="BL49" s="40" t="s">
        <v>72</v>
      </c>
      <c r="BM49" s="226">
        <v>68.085106382978722</v>
      </c>
      <c r="BN49" s="226">
        <v>77.173913043478265</v>
      </c>
      <c r="BO49" s="226">
        <v>73.255813953488371</v>
      </c>
      <c r="BP49" s="226">
        <v>61.95652173913043</v>
      </c>
      <c r="BQ49" s="226">
        <v>73</v>
      </c>
      <c r="BR49" s="235">
        <f t="shared" si="20"/>
        <v>70.694271023815162</v>
      </c>
      <c r="BS49" s="229">
        <f t="shared" si="21"/>
        <v>71.458356440744566</v>
      </c>
      <c r="BV49" s="180"/>
      <c r="BW49" s="184"/>
      <c r="BX49" s="189">
        <f t="shared" si="15"/>
        <v>1</v>
      </c>
      <c r="BY49" s="190">
        <f t="shared" si="22"/>
        <v>26</v>
      </c>
      <c r="BZ49" s="193">
        <f t="shared" si="23"/>
        <v>1</v>
      </c>
      <c r="CA49" s="194">
        <f t="shared" si="24"/>
        <v>28</v>
      </c>
      <c r="CB49" s="197">
        <f t="shared" si="25"/>
        <v>1</v>
      </c>
      <c r="CC49" s="198">
        <f t="shared" si="26"/>
        <v>21</v>
      </c>
      <c r="CD49" s="201">
        <f t="shared" si="27"/>
        <v>0</v>
      </c>
      <c r="CE49" s="202">
        <f t="shared" si="28"/>
        <v>15</v>
      </c>
      <c r="CF49" s="206">
        <f t="shared" si="29"/>
        <v>1</v>
      </c>
      <c r="CG49" s="207">
        <f t="shared" si="30"/>
        <v>21</v>
      </c>
      <c r="CH49" s="223">
        <f t="shared" si="16"/>
        <v>2.3125</v>
      </c>
      <c r="CI49" s="211">
        <f t="shared" si="17"/>
        <v>46.25</v>
      </c>
      <c r="CJ49" s="181"/>
      <c r="CK49" s="181"/>
      <c r="CL49" s="181"/>
      <c r="CM49" s="181"/>
      <c r="CN49" s="181"/>
      <c r="CO49" s="181"/>
      <c r="CP49" s="181"/>
      <c r="CQ49" s="181"/>
      <c r="CR49" s="181"/>
      <c r="CS49" s="181"/>
      <c r="CT49" s="181"/>
      <c r="CU49" s="181"/>
      <c r="CV49" s="181"/>
      <c r="CW49" s="181"/>
    </row>
    <row r="50" spans="2:101" ht="42.75">
      <c r="B50" s="35"/>
      <c r="C50" s="37">
        <v>46</v>
      </c>
      <c r="D50" s="40" t="s">
        <v>46</v>
      </c>
      <c r="E50" s="35"/>
      <c r="F50" s="10">
        <v>1</v>
      </c>
      <c r="G50" s="11">
        <v>0.5</v>
      </c>
      <c r="H50" s="17"/>
      <c r="I50" s="10">
        <v>1</v>
      </c>
      <c r="J50" s="17"/>
      <c r="K50" s="12">
        <v>1</v>
      </c>
      <c r="L50" s="10">
        <v>1</v>
      </c>
      <c r="M50" s="12">
        <v>0.5</v>
      </c>
      <c r="N50" s="1">
        <v>1</v>
      </c>
      <c r="O50" s="13">
        <v>0.5</v>
      </c>
      <c r="P50" s="10">
        <v>1</v>
      </c>
      <c r="Q50" s="14">
        <v>1</v>
      </c>
      <c r="R50" s="10">
        <v>0</v>
      </c>
      <c r="S50" s="15">
        <v>1</v>
      </c>
      <c r="T50" s="10">
        <v>0.5</v>
      </c>
      <c r="U50" s="10">
        <v>0.5</v>
      </c>
      <c r="V50" s="10">
        <v>0</v>
      </c>
      <c r="W50" s="10">
        <v>0</v>
      </c>
      <c r="X50" s="12">
        <v>1</v>
      </c>
      <c r="Y50" s="12">
        <v>0</v>
      </c>
      <c r="Z50" s="16">
        <v>0.5</v>
      </c>
      <c r="AA50" s="10">
        <v>1</v>
      </c>
      <c r="AB50" s="12">
        <v>1</v>
      </c>
      <c r="AC50" s="10">
        <v>0</v>
      </c>
      <c r="AD50" s="10">
        <v>1</v>
      </c>
      <c r="AE50" s="10">
        <v>0.5</v>
      </c>
      <c r="AF50" s="10">
        <v>0</v>
      </c>
      <c r="AG50" s="10">
        <v>0.5</v>
      </c>
      <c r="AH50" s="10">
        <v>1</v>
      </c>
      <c r="AI50" s="10">
        <v>1</v>
      </c>
      <c r="AJ50" s="10">
        <v>1</v>
      </c>
      <c r="AK50" s="10">
        <v>0.5</v>
      </c>
      <c r="AL50" s="10">
        <v>0</v>
      </c>
      <c r="AM50" s="10">
        <v>1</v>
      </c>
      <c r="AN50" s="12">
        <v>1</v>
      </c>
      <c r="AO50" s="10">
        <v>1</v>
      </c>
      <c r="AP50" s="19">
        <v>1</v>
      </c>
      <c r="AQ50" s="10"/>
      <c r="AR50" s="10">
        <v>1</v>
      </c>
      <c r="AS50" s="12">
        <v>1</v>
      </c>
      <c r="AT50" s="12">
        <v>0.5</v>
      </c>
      <c r="AU50" s="10">
        <v>0</v>
      </c>
      <c r="AV50" s="10">
        <v>0</v>
      </c>
      <c r="AW50" s="9">
        <v>0</v>
      </c>
      <c r="AX50" s="12">
        <v>0.5</v>
      </c>
      <c r="AY50" s="10">
        <v>1</v>
      </c>
      <c r="AZ50" s="10">
        <v>1</v>
      </c>
      <c r="BA50" s="10">
        <v>0.5</v>
      </c>
      <c r="BB50" s="36">
        <f t="shared" si="11"/>
        <v>0.64444444444444449</v>
      </c>
      <c r="BC50" s="181"/>
      <c r="BE50" s="163">
        <f t="shared" si="18"/>
        <v>29</v>
      </c>
      <c r="BF50">
        <f t="shared" si="19"/>
        <v>45</v>
      </c>
      <c r="BG50" s="164">
        <f t="shared" si="13"/>
        <v>64.444444444444443</v>
      </c>
      <c r="BJ50" s="258">
        <v>46</v>
      </c>
      <c r="BK50" s="224">
        <v>9</v>
      </c>
      <c r="BL50" s="40" t="s">
        <v>9</v>
      </c>
      <c r="BM50" s="226">
        <v>77.38095238095238</v>
      </c>
      <c r="BN50" s="226">
        <v>80.952380952380949</v>
      </c>
      <c r="BO50" s="226">
        <v>74.390243902439025</v>
      </c>
      <c r="BP50" s="226">
        <v>46.25</v>
      </c>
      <c r="BQ50" s="226">
        <v>74</v>
      </c>
      <c r="BR50" s="235">
        <f t="shared" si="20"/>
        <v>70.594715447154471</v>
      </c>
      <c r="BS50" s="229">
        <f t="shared" si="21"/>
        <v>72.717784523867465</v>
      </c>
      <c r="BV50" s="180"/>
      <c r="BW50" s="184"/>
      <c r="BX50" s="189">
        <f t="shared" si="15"/>
        <v>1</v>
      </c>
      <c r="BY50" s="190">
        <f t="shared" si="22"/>
        <v>23</v>
      </c>
      <c r="BZ50" s="193">
        <f t="shared" si="23"/>
        <v>1</v>
      </c>
      <c r="CA50" s="194">
        <f t="shared" si="24"/>
        <v>29</v>
      </c>
      <c r="CB50" s="197">
        <f t="shared" si="25"/>
        <v>1</v>
      </c>
      <c r="CC50" s="198">
        <f t="shared" si="26"/>
        <v>24</v>
      </c>
      <c r="CD50" s="201">
        <f t="shared" si="27"/>
        <v>1</v>
      </c>
      <c r="CE50" s="202">
        <f t="shared" si="28"/>
        <v>17</v>
      </c>
      <c r="CF50" s="206">
        <f t="shared" si="29"/>
        <v>1</v>
      </c>
      <c r="CG50" s="207">
        <f t="shared" si="30"/>
        <v>19</v>
      </c>
      <c r="CH50" s="223">
        <f t="shared" si="16"/>
        <v>2.3333333333333335</v>
      </c>
      <c r="CI50" s="211">
        <f t="shared" si="17"/>
        <v>46.666666666666664</v>
      </c>
      <c r="CJ50" s="181"/>
      <c r="CK50" s="181"/>
      <c r="CL50" s="181"/>
      <c r="CM50" s="181"/>
      <c r="CN50" s="181"/>
      <c r="CO50" s="181"/>
      <c r="CP50" s="181"/>
      <c r="CQ50" s="181"/>
      <c r="CR50" s="181"/>
      <c r="CS50" s="181"/>
      <c r="CT50" s="181"/>
      <c r="CU50" s="181"/>
      <c r="CV50" s="181"/>
      <c r="CW50" s="181"/>
    </row>
    <row r="51" spans="2:101" ht="42.75">
      <c r="B51" s="35"/>
      <c r="C51" s="37">
        <v>47</v>
      </c>
      <c r="D51" s="40" t="s">
        <v>47</v>
      </c>
      <c r="E51" s="35"/>
      <c r="F51" s="10">
        <v>1</v>
      </c>
      <c r="G51" s="11">
        <v>0.5</v>
      </c>
      <c r="H51" s="17"/>
      <c r="I51" s="10">
        <v>1</v>
      </c>
      <c r="J51" s="10">
        <v>0</v>
      </c>
      <c r="K51" s="12">
        <v>1</v>
      </c>
      <c r="L51" s="10">
        <v>1</v>
      </c>
      <c r="M51" s="12">
        <v>0.5</v>
      </c>
      <c r="N51" s="1">
        <v>1</v>
      </c>
      <c r="O51" s="13">
        <v>0.5</v>
      </c>
      <c r="P51" s="10">
        <v>1</v>
      </c>
      <c r="Q51" s="14">
        <v>0.5</v>
      </c>
      <c r="R51" s="10">
        <v>0</v>
      </c>
      <c r="S51" s="15">
        <v>1</v>
      </c>
      <c r="T51" s="10">
        <v>0.5</v>
      </c>
      <c r="U51" s="10">
        <v>0</v>
      </c>
      <c r="V51" s="17"/>
      <c r="W51" s="10">
        <v>0</v>
      </c>
      <c r="X51" s="12">
        <v>0.5</v>
      </c>
      <c r="Y51" s="12">
        <v>0</v>
      </c>
      <c r="Z51" s="16">
        <v>0.5</v>
      </c>
      <c r="AA51" s="10">
        <v>1</v>
      </c>
      <c r="AB51" s="12">
        <v>1</v>
      </c>
      <c r="AC51" s="17"/>
      <c r="AD51" s="10">
        <v>0.5</v>
      </c>
      <c r="AE51" s="10">
        <v>1</v>
      </c>
      <c r="AF51" s="10">
        <v>1</v>
      </c>
      <c r="AG51" s="10">
        <v>1</v>
      </c>
      <c r="AH51" s="10">
        <v>1</v>
      </c>
      <c r="AI51" s="10">
        <v>1</v>
      </c>
      <c r="AJ51" s="10">
        <v>1</v>
      </c>
      <c r="AK51" s="10">
        <v>0.5</v>
      </c>
      <c r="AL51" s="10">
        <v>0.5</v>
      </c>
      <c r="AM51" s="10">
        <v>1</v>
      </c>
      <c r="AN51" s="12">
        <v>1</v>
      </c>
      <c r="AO51" s="10">
        <v>1</v>
      </c>
      <c r="AP51" s="19">
        <v>1</v>
      </c>
      <c r="AQ51" s="10">
        <v>0.5</v>
      </c>
      <c r="AR51" s="10">
        <v>1</v>
      </c>
      <c r="AS51" s="22"/>
      <c r="AT51" s="12">
        <v>1</v>
      </c>
      <c r="AU51" s="10">
        <v>0.5</v>
      </c>
      <c r="AV51" s="10">
        <v>0</v>
      </c>
      <c r="AW51" s="9">
        <v>0</v>
      </c>
      <c r="AX51" s="12">
        <v>0.5</v>
      </c>
      <c r="AY51" s="10">
        <v>1</v>
      </c>
      <c r="AZ51" s="10">
        <v>0</v>
      </c>
      <c r="BA51" s="10">
        <v>0.5</v>
      </c>
      <c r="BB51" s="36">
        <f t="shared" si="11"/>
        <v>0.65909090909090906</v>
      </c>
      <c r="BC51" s="181"/>
      <c r="BE51" s="163">
        <f t="shared" si="18"/>
        <v>29</v>
      </c>
      <c r="BF51">
        <f t="shared" si="19"/>
        <v>44</v>
      </c>
      <c r="BG51" s="164">
        <f t="shared" si="13"/>
        <v>65.909090909090907</v>
      </c>
      <c r="BJ51" s="258">
        <v>47</v>
      </c>
      <c r="BK51" s="224">
        <v>7</v>
      </c>
      <c r="BL51" s="40" t="s">
        <v>7</v>
      </c>
      <c r="BM51" s="226">
        <v>84.444444444444443</v>
      </c>
      <c r="BN51" s="226">
        <v>78.409090909090907</v>
      </c>
      <c r="BO51" s="226">
        <v>70.930232558139537</v>
      </c>
      <c r="BP51" s="226">
        <v>47.727272727272727</v>
      </c>
      <c r="BQ51" s="226">
        <v>71</v>
      </c>
      <c r="BR51" s="235">
        <f t="shared" si="20"/>
        <v>70.50220812778953</v>
      </c>
      <c r="BS51" s="229">
        <f t="shared" si="21"/>
        <v>72.723308375028182</v>
      </c>
      <c r="BV51" s="180"/>
      <c r="BW51" s="184"/>
      <c r="BX51" s="189">
        <f t="shared" si="15"/>
        <v>1</v>
      </c>
      <c r="BY51" s="190">
        <f t="shared" si="22"/>
        <v>22</v>
      </c>
      <c r="BZ51" s="193">
        <f t="shared" si="23"/>
        <v>1</v>
      </c>
      <c r="CA51" s="194">
        <f t="shared" si="24"/>
        <v>25</v>
      </c>
      <c r="CB51" s="197">
        <f t="shared" si="25"/>
        <v>1</v>
      </c>
      <c r="CC51" s="198">
        <f t="shared" si="26"/>
        <v>25</v>
      </c>
      <c r="CD51" s="201">
        <f t="shared" si="27"/>
        <v>1</v>
      </c>
      <c r="CE51" s="202">
        <f t="shared" si="28"/>
        <v>17</v>
      </c>
      <c r="CF51" s="206">
        <f t="shared" si="29"/>
        <v>1</v>
      </c>
      <c r="CG51" s="207">
        <f t="shared" si="30"/>
        <v>19</v>
      </c>
      <c r="CH51" s="223">
        <f t="shared" si="16"/>
        <v>2.25</v>
      </c>
      <c r="CI51" s="211">
        <f t="shared" si="17"/>
        <v>45</v>
      </c>
      <c r="CJ51" s="181"/>
      <c r="CK51" s="181"/>
      <c r="CL51" s="181"/>
      <c r="CM51" s="181"/>
      <c r="CN51" s="181"/>
      <c r="CO51" s="181"/>
      <c r="CP51" s="181"/>
      <c r="CQ51" s="181"/>
      <c r="CR51" s="181"/>
      <c r="CS51" s="181"/>
      <c r="CT51" s="181"/>
      <c r="CU51" s="181"/>
      <c r="CV51" s="181"/>
      <c r="CW51" s="181"/>
    </row>
    <row r="52" spans="2:101" ht="28.5">
      <c r="B52" s="35"/>
      <c r="C52" s="37">
        <v>48</v>
      </c>
      <c r="D52" s="40" t="s">
        <v>48</v>
      </c>
      <c r="E52" s="35"/>
      <c r="F52" s="17"/>
      <c r="G52" s="11">
        <v>1</v>
      </c>
      <c r="H52" s="10">
        <v>0.5</v>
      </c>
      <c r="I52" s="10">
        <v>1</v>
      </c>
      <c r="J52" s="10">
        <v>1</v>
      </c>
      <c r="K52" s="12">
        <v>1</v>
      </c>
      <c r="L52" s="10">
        <v>1</v>
      </c>
      <c r="M52" s="12">
        <v>0</v>
      </c>
      <c r="N52" s="1">
        <v>0.5</v>
      </c>
      <c r="O52" s="13">
        <v>0.5</v>
      </c>
      <c r="P52" s="10">
        <v>1</v>
      </c>
      <c r="Q52" s="14">
        <v>1</v>
      </c>
      <c r="R52" s="10">
        <v>0</v>
      </c>
      <c r="S52" s="15">
        <v>1</v>
      </c>
      <c r="T52" s="10">
        <v>0.5</v>
      </c>
      <c r="U52" s="10">
        <v>0.5</v>
      </c>
      <c r="V52" s="17"/>
      <c r="W52" s="10">
        <v>0.5</v>
      </c>
      <c r="X52" s="12">
        <v>1</v>
      </c>
      <c r="Y52" s="12">
        <v>0</v>
      </c>
      <c r="Z52" s="16">
        <v>1</v>
      </c>
      <c r="AA52" s="10">
        <v>1</v>
      </c>
      <c r="AB52" s="12">
        <v>1</v>
      </c>
      <c r="AC52" s="10">
        <v>1</v>
      </c>
      <c r="AD52" s="10">
        <v>0.5</v>
      </c>
      <c r="AE52" s="10">
        <v>1</v>
      </c>
      <c r="AF52" s="10">
        <v>1</v>
      </c>
      <c r="AG52" s="10">
        <v>1</v>
      </c>
      <c r="AH52" s="10">
        <v>1</v>
      </c>
      <c r="AI52" s="10">
        <v>1</v>
      </c>
      <c r="AJ52" s="10">
        <v>1</v>
      </c>
      <c r="AK52" s="10">
        <v>1</v>
      </c>
      <c r="AL52" s="10">
        <v>0.5</v>
      </c>
      <c r="AM52" s="10">
        <v>1</v>
      </c>
      <c r="AN52" s="12">
        <v>1</v>
      </c>
      <c r="AO52" s="10">
        <v>1</v>
      </c>
      <c r="AP52" s="19">
        <v>0</v>
      </c>
      <c r="AQ52" s="10">
        <v>0.5</v>
      </c>
      <c r="AR52" s="10">
        <v>1</v>
      </c>
      <c r="AS52" s="12">
        <v>1</v>
      </c>
      <c r="AT52" s="12">
        <v>1</v>
      </c>
      <c r="AU52" s="10">
        <v>0</v>
      </c>
      <c r="AV52" s="10">
        <v>0</v>
      </c>
      <c r="AW52" s="9">
        <v>1</v>
      </c>
      <c r="AX52" s="12">
        <v>1</v>
      </c>
      <c r="AY52" s="10">
        <v>1</v>
      </c>
      <c r="AZ52" s="10">
        <v>1</v>
      </c>
      <c r="BA52" s="10">
        <v>0.5</v>
      </c>
      <c r="BB52" s="36">
        <f t="shared" si="11"/>
        <v>0.76086956521739135</v>
      </c>
      <c r="BC52" s="181"/>
      <c r="BE52" s="163">
        <f t="shared" si="18"/>
        <v>35</v>
      </c>
      <c r="BF52">
        <f t="shared" si="19"/>
        <v>46</v>
      </c>
      <c r="BG52" s="164">
        <f t="shared" si="13"/>
        <v>76.08695652173914</v>
      </c>
      <c r="BJ52" s="258">
        <v>48</v>
      </c>
      <c r="BK52" s="224">
        <v>94</v>
      </c>
      <c r="BL52" s="40" t="s">
        <v>94</v>
      </c>
      <c r="BM52" s="226">
        <v>70.930232558139537</v>
      </c>
      <c r="BN52" s="226">
        <v>83.333333333333343</v>
      </c>
      <c r="BO52" s="226">
        <v>68.292682926829272</v>
      </c>
      <c r="BP52" s="226">
        <v>61.250000000000007</v>
      </c>
      <c r="BQ52" s="226">
        <v>68</v>
      </c>
      <c r="BR52" s="235">
        <f t="shared" si="20"/>
        <v>70.361249763660425</v>
      </c>
      <c r="BS52" s="229">
        <f t="shared" si="21"/>
        <v>71.965206003194979</v>
      </c>
      <c r="BV52" s="180"/>
      <c r="BW52" s="184"/>
      <c r="BX52" s="189">
        <f t="shared" si="15"/>
        <v>1</v>
      </c>
      <c r="BY52" s="190">
        <f t="shared" si="22"/>
        <v>30</v>
      </c>
      <c r="BZ52" s="193">
        <f t="shared" si="23"/>
        <v>1</v>
      </c>
      <c r="CA52" s="194">
        <f t="shared" si="24"/>
        <v>34</v>
      </c>
      <c r="CB52" s="197">
        <f t="shared" si="25"/>
        <v>1</v>
      </c>
      <c r="CC52" s="198">
        <f t="shared" si="26"/>
        <v>26</v>
      </c>
      <c r="CD52" s="201">
        <f t="shared" si="27"/>
        <v>1</v>
      </c>
      <c r="CE52" s="202">
        <f t="shared" si="28"/>
        <v>18</v>
      </c>
      <c r="CF52" s="206">
        <f t="shared" si="29"/>
        <v>1</v>
      </c>
      <c r="CG52" s="207">
        <f t="shared" si="30"/>
        <v>19</v>
      </c>
      <c r="CH52" s="223">
        <f t="shared" si="16"/>
        <v>2.6458333333333335</v>
      </c>
      <c r="CI52" s="211">
        <f t="shared" si="17"/>
        <v>52.916666666666664</v>
      </c>
      <c r="CJ52" s="181"/>
      <c r="CK52" s="181"/>
      <c r="CL52" s="181"/>
      <c r="CM52" s="181"/>
      <c r="CN52" s="181"/>
      <c r="CO52" s="181"/>
      <c r="CP52" s="181"/>
      <c r="CQ52" s="181"/>
      <c r="CR52" s="181"/>
      <c r="CS52" s="181"/>
      <c r="CT52" s="181"/>
      <c r="CU52" s="181"/>
      <c r="CV52" s="181"/>
      <c r="CW52" s="181"/>
    </row>
    <row r="53" spans="2:101" ht="42.75">
      <c r="B53" s="35"/>
      <c r="C53" s="37">
        <v>49</v>
      </c>
      <c r="D53" s="40" t="s">
        <v>49</v>
      </c>
      <c r="E53" s="35"/>
      <c r="F53" s="10">
        <v>0.5</v>
      </c>
      <c r="G53" s="11">
        <v>0.5</v>
      </c>
      <c r="H53" s="10">
        <v>0.5</v>
      </c>
      <c r="I53" s="10">
        <v>0.5</v>
      </c>
      <c r="J53" s="10">
        <v>1</v>
      </c>
      <c r="K53" s="12">
        <v>1</v>
      </c>
      <c r="L53" s="10">
        <v>1</v>
      </c>
      <c r="M53" s="12">
        <v>0.5</v>
      </c>
      <c r="N53" s="1">
        <v>1</v>
      </c>
      <c r="O53" s="13">
        <v>1</v>
      </c>
      <c r="P53" s="10">
        <v>1</v>
      </c>
      <c r="Q53" s="14">
        <v>1</v>
      </c>
      <c r="R53" s="10">
        <v>0</v>
      </c>
      <c r="S53" s="15">
        <v>1</v>
      </c>
      <c r="T53" s="17"/>
      <c r="U53" s="10">
        <v>0.5</v>
      </c>
      <c r="V53" s="10">
        <v>0.5</v>
      </c>
      <c r="W53" s="10">
        <v>0.5</v>
      </c>
      <c r="X53" s="12">
        <v>0.5</v>
      </c>
      <c r="Y53" s="12">
        <v>0</v>
      </c>
      <c r="Z53" s="16">
        <v>1</v>
      </c>
      <c r="AA53" s="10">
        <v>1</v>
      </c>
      <c r="AB53" s="12">
        <v>0</v>
      </c>
      <c r="AC53" s="10">
        <v>1</v>
      </c>
      <c r="AD53" s="10">
        <v>1</v>
      </c>
      <c r="AE53" s="10">
        <v>1</v>
      </c>
      <c r="AF53" s="10">
        <v>0</v>
      </c>
      <c r="AG53" s="17"/>
      <c r="AH53" s="10">
        <v>1</v>
      </c>
      <c r="AI53" s="10">
        <v>0</v>
      </c>
      <c r="AJ53" s="10">
        <v>1</v>
      </c>
      <c r="AK53" s="10">
        <v>1</v>
      </c>
      <c r="AL53" s="10">
        <v>0.5</v>
      </c>
      <c r="AM53" s="10">
        <v>1</v>
      </c>
      <c r="AN53" s="12">
        <v>1</v>
      </c>
      <c r="AO53" s="10">
        <v>1</v>
      </c>
      <c r="AP53" s="19">
        <v>1</v>
      </c>
      <c r="AQ53" s="10">
        <v>1</v>
      </c>
      <c r="AR53" s="10">
        <v>1</v>
      </c>
      <c r="AS53" s="12">
        <v>1</v>
      </c>
      <c r="AT53" s="12">
        <v>1</v>
      </c>
      <c r="AU53" s="10">
        <v>0.5</v>
      </c>
      <c r="AV53" s="10">
        <v>0.5</v>
      </c>
      <c r="AW53" s="9">
        <v>0</v>
      </c>
      <c r="AX53" s="12">
        <v>1</v>
      </c>
      <c r="AY53" s="10">
        <v>0</v>
      </c>
      <c r="AZ53" s="10">
        <v>0.5</v>
      </c>
      <c r="BA53" s="10">
        <v>0.5</v>
      </c>
      <c r="BB53" s="36">
        <f t="shared" si="11"/>
        <v>0.69565217391304346</v>
      </c>
      <c r="BC53" s="181"/>
      <c r="BE53" s="163">
        <f t="shared" si="18"/>
        <v>32</v>
      </c>
      <c r="BF53">
        <f t="shared" si="19"/>
        <v>46</v>
      </c>
      <c r="BG53" s="164">
        <f t="shared" si="13"/>
        <v>69.565217391304344</v>
      </c>
      <c r="BJ53" s="258">
        <v>49</v>
      </c>
      <c r="BK53" s="224">
        <v>50</v>
      </c>
      <c r="BL53" s="40" t="s">
        <v>50</v>
      </c>
      <c r="BM53" s="226">
        <v>69.318181818181827</v>
      </c>
      <c r="BN53" s="226">
        <v>76.744186046511629</v>
      </c>
      <c r="BO53" s="226">
        <v>68.604651162790702</v>
      </c>
      <c r="BP53" s="226">
        <v>66.279069767441854</v>
      </c>
      <c r="BQ53" s="226">
        <v>69</v>
      </c>
      <c r="BR53" s="235">
        <f t="shared" si="20"/>
        <v>69.989217758985205</v>
      </c>
      <c r="BS53" s="229">
        <f t="shared" si="21"/>
        <v>70.738681199967914</v>
      </c>
      <c r="BV53" s="180"/>
      <c r="BW53" s="184"/>
      <c r="BX53" s="189">
        <f t="shared" si="15"/>
        <v>1</v>
      </c>
      <c r="BY53" s="190">
        <f t="shared" si="22"/>
        <v>25</v>
      </c>
      <c r="BZ53" s="193">
        <f t="shared" si="23"/>
        <v>1</v>
      </c>
      <c r="CA53" s="194">
        <f t="shared" si="24"/>
        <v>29</v>
      </c>
      <c r="CB53" s="197">
        <f t="shared" si="25"/>
        <v>1</v>
      </c>
      <c r="CC53" s="198">
        <f t="shared" si="26"/>
        <v>23</v>
      </c>
      <c r="CD53" s="201">
        <f t="shared" si="27"/>
        <v>0.5</v>
      </c>
      <c r="CE53" s="202">
        <f t="shared" si="28"/>
        <v>20</v>
      </c>
      <c r="CF53" s="206">
        <f t="shared" si="29"/>
        <v>1</v>
      </c>
      <c r="CG53" s="207">
        <f t="shared" si="30"/>
        <v>18</v>
      </c>
      <c r="CH53" s="223">
        <f t="shared" si="16"/>
        <v>2.3958333333333335</v>
      </c>
      <c r="CI53" s="211">
        <f t="shared" si="17"/>
        <v>47.916666666666671</v>
      </c>
      <c r="CJ53" s="181"/>
      <c r="CK53" s="181"/>
      <c r="CL53" s="181"/>
      <c r="CM53" s="181"/>
      <c r="CN53" s="181"/>
      <c r="CO53" s="181"/>
      <c r="CP53" s="181"/>
      <c r="CQ53" s="181"/>
      <c r="CR53" s="181"/>
      <c r="CS53" s="181"/>
      <c r="CT53" s="181"/>
      <c r="CU53" s="181"/>
      <c r="CV53" s="181"/>
      <c r="CW53" s="181"/>
    </row>
    <row r="54" spans="2:101" ht="28.5">
      <c r="B54" s="35"/>
      <c r="C54" s="37">
        <v>50</v>
      </c>
      <c r="D54" s="40" t="s">
        <v>50</v>
      </c>
      <c r="E54" s="35"/>
      <c r="F54" s="10">
        <v>1</v>
      </c>
      <c r="G54" s="11">
        <v>0</v>
      </c>
      <c r="H54" s="10">
        <v>1</v>
      </c>
      <c r="I54" s="10">
        <v>1</v>
      </c>
      <c r="J54" s="10">
        <v>1</v>
      </c>
      <c r="K54" s="12">
        <v>0.5</v>
      </c>
      <c r="L54" s="17"/>
      <c r="M54" s="12">
        <v>0</v>
      </c>
      <c r="N54" s="1">
        <v>0.5</v>
      </c>
      <c r="O54" s="13">
        <v>0.5</v>
      </c>
      <c r="P54" s="10">
        <v>1</v>
      </c>
      <c r="Q54" s="14">
        <v>0.5</v>
      </c>
      <c r="R54" s="10">
        <v>0</v>
      </c>
      <c r="S54" s="15">
        <v>0.5</v>
      </c>
      <c r="T54" s="10">
        <v>0.5</v>
      </c>
      <c r="U54" s="10">
        <v>1</v>
      </c>
      <c r="V54" s="10">
        <v>0</v>
      </c>
      <c r="W54" s="10">
        <v>0.5</v>
      </c>
      <c r="X54" s="12">
        <v>0.5</v>
      </c>
      <c r="Y54" s="12">
        <v>0</v>
      </c>
      <c r="Z54" s="16">
        <v>1</v>
      </c>
      <c r="AA54" s="10">
        <v>1</v>
      </c>
      <c r="AB54" s="12">
        <v>1</v>
      </c>
      <c r="AC54" s="17"/>
      <c r="AD54" s="10">
        <v>0.5</v>
      </c>
      <c r="AE54" s="10">
        <v>1</v>
      </c>
      <c r="AF54" s="10">
        <v>1</v>
      </c>
      <c r="AG54" s="10">
        <v>1</v>
      </c>
      <c r="AH54" s="10">
        <v>1</v>
      </c>
      <c r="AI54" s="10">
        <v>0</v>
      </c>
      <c r="AJ54" s="10">
        <v>1</v>
      </c>
      <c r="AK54" s="10">
        <v>1</v>
      </c>
      <c r="AL54" s="10">
        <v>0.5</v>
      </c>
      <c r="AM54" s="10">
        <v>1</v>
      </c>
      <c r="AN54" s="12">
        <v>1</v>
      </c>
      <c r="AO54" s="10">
        <v>1</v>
      </c>
      <c r="AP54" s="19">
        <v>0.5</v>
      </c>
      <c r="AQ54" s="17"/>
      <c r="AR54" s="10">
        <v>1</v>
      </c>
      <c r="AS54" s="12">
        <v>1</v>
      </c>
      <c r="AT54" s="12">
        <v>1</v>
      </c>
      <c r="AU54" s="10">
        <v>0</v>
      </c>
      <c r="AV54" s="10"/>
      <c r="AW54" s="9">
        <v>0.5</v>
      </c>
      <c r="AX54" s="12">
        <v>1</v>
      </c>
      <c r="AY54" s="10">
        <v>1</v>
      </c>
      <c r="AZ54" s="10">
        <v>1</v>
      </c>
      <c r="BA54" s="10">
        <v>0.5</v>
      </c>
      <c r="BB54" s="36">
        <f t="shared" si="11"/>
        <v>0.69318181818181823</v>
      </c>
      <c r="BC54" s="181"/>
      <c r="BE54" s="163">
        <f t="shared" si="18"/>
        <v>30.5</v>
      </c>
      <c r="BF54">
        <f t="shared" si="19"/>
        <v>44</v>
      </c>
      <c r="BG54" s="164">
        <f t="shared" si="13"/>
        <v>69.318181818181827</v>
      </c>
      <c r="BJ54" s="258">
        <v>50</v>
      </c>
      <c r="BK54" s="224">
        <v>87</v>
      </c>
      <c r="BL54" s="40" t="s">
        <v>87</v>
      </c>
      <c r="BM54" s="226">
        <v>76.666666666666671</v>
      </c>
      <c r="BN54" s="226">
        <v>84.883720930232556</v>
      </c>
      <c r="BO54" s="226">
        <v>66.279069767441854</v>
      </c>
      <c r="BP54" s="226">
        <v>55.952380952380956</v>
      </c>
      <c r="BQ54" s="226">
        <v>66</v>
      </c>
      <c r="BR54" s="235">
        <f t="shared" si="20"/>
        <v>69.956367663344409</v>
      </c>
      <c r="BS54" s="229">
        <f t="shared" si="21"/>
        <v>72.236048390483717</v>
      </c>
      <c r="BV54" s="180"/>
      <c r="BW54" s="184"/>
      <c r="BX54" s="189">
        <f t="shared" si="15"/>
        <v>1</v>
      </c>
      <c r="BY54" s="190">
        <f t="shared" si="22"/>
        <v>24</v>
      </c>
      <c r="BZ54" s="193">
        <f t="shared" si="23"/>
        <v>1</v>
      </c>
      <c r="CA54" s="194">
        <f t="shared" si="24"/>
        <v>29</v>
      </c>
      <c r="CB54" s="197">
        <f t="shared" si="25"/>
        <v>1</v>
      </c>
      <c r="CC54" s="198">
        <f t="shared" si="26"/>
        <v>26</v>
      </c>
      <c r="CD54" s="201">
        <f t="shared" si="27"/>
        <v>1</v>
      </c>
      <c r="CE54" s="202">
        <f t="shared" si="28"/>
        <v>22</v>
      </c>
      <c r="CF54" s="206">
        <f t="shared" si="29"/>
        <v>1</v>
      </c>
      <c r="CG54" s="207">
        <f t="shared" si="30"/>
        <v>18</v>
      </c>
      <c r="CH54" s="223">
        <f t="shared" si="16"/>
        <v>2.4791666666666665</v>
      </c>
      <c r="CI54" s="211">
        <f t="shared" si="17"/>
        <v>49.583333333333329</v>
      </c>
      <c r="CJ54" s="181"/>
      <c r="CK54" s="181"/>
      <c r="CL54" s="181"/>
      <c r="CM54" s="181"/>
      <c r="CN54" s="181"/>
      <c r="CO54" s="181"/>
      <c r="CP54" s="181"/>
      <c r="CQ54" s="181"/>
      <c r="CR54" s="181"/>
      <c r="CS54" s="181"/>
      <c r="CT54" s="181"/>
      <c r="CU54" s="181"/>
      <c r="CV54" s="181"/>
      <c r="CW54" s="181"/>
    </row>
    <row r="55" spans="2:101" ht="71.25">
      <c r="B55" s="35"/>
      <c r="C55" s="37">
        <v>51</v>
      </c>
      <c r="D55" s="40" t="s">
        <v>51</v>
      </c>
      <c r="E55" s="35"/>
      <c r="F55" s="10">
        <v>1</v>
      </c>
      <c r="G55" s="11">
        <v>0.5</v>
      </c>
      <c r="H55" s="10">
        <v>0.5</v>
      </c>
      <c r="I55" s="10">
        <v>1</v>
      </c>
      <c r="J55" s="17"/>
      <c r="K55" s="12">
        <v>1</v>
      </c>
      <c r="L55" s="10">
        <v>1</v>
      </c>
      <c r="M55" s="12">
        <v>1</v>
      </c>
      <c r="N55" s="1">
        <v>1</v>
      </c>
      <c r="O55" s="13">
        <v>0</v>
      </c>
      <c r="P55" s="10">
        <v>0.5</v>
      </c>
      <c r="Q55" s="14">
        <v>0.5</v>
      </c>
      <c r="R55" s="10">
        <v>0</v>
      </c>
      <c r="S55" s="15">
        <v>1</v>
      </c>
      <c r="T55" s="10">
        <v>0.5</v>
      </c>
      <c r="U55" s="10">
        <v>0.5</v>
      </c>
      <c r="V55" s="17"/>
      <c r="W55" s="10">
        <v>0.5</v>
      </c>
      <c r="X55" s="12">
        <v>0.5</v>
      </c>
      <c r="Y55" s="12">
        <v>0</v>
      </c>
      <c r="Z55" s="16">
        <v>0.5</v>
      </c>
      <c r="AA55" s="10">
        <v>1</v>
      </c>
      <c r="AB55" s="12">
        <v>0.5</v>
      </c>
      <c r="AC55" s="10">
        <v>1</v>
      </c>
      <c r="AD55" s="10">
        <v>0.5</v>
      </c>
      <c r="AE55" s="10">
        <v>0.5</v>
      </c>
      <c r="AF55" s="10">
        <v>1</v>
      </c>
      <c r="AG55" s="10">
        <v>0.5</v>
      </c>
      <c r="AH55" s="10">
        <v>1</v>
      </c>
      <c r="AI55" s="10">
        <v>1</v>
      </c>
      <c r="AJ55" s="10">
        <v>0.5</v>
      </c>
      <c r="AK55" s="10">
        <v>1</v>
      </c>
      <c r="AL55" s="10">
        <v>0</v>
      </c>
      <c r="AM55" s="10">
        <v>1</v>
      </c>
      <c r="AN55" s="12">
        <v>1</v>
      </c>
      <c r="AO55" s="10">
        <v>1</v>
      </c>
      <c r="AP55" s="19">
        <v>0.5</v>
      </c>
      <c r="AQ55" s="10">
        <v>1</v>
      </c>
      <c r="AR55" s="10">
        <v>1</v>
      </c>
      <c r="AS55" s="12">
        <v>1</v>
      </c>
      <c r="AT55" s="12">
        <v>1</v>
      </c>
      <c r="AU55" s="10">
        <v>1</v>
      </c>
      <c r="AV55" s="10">
        <v>0.5</v>
      </c>
      <c r="AW55" s="9">
        <v>0</v>
      </c>
      <c r="AX55" s="12">
        <v>1</v>
      </c>
      <c r="AY55" s="10">
        <v>0</v>
      </c>
      <c r="AZ55" s="10">
        <v>0.5</v>
      </c>
      <c r="BA55" s="10">
        <v>0.5</v>
      </c>
      <c r="BB55" s="36">
        <f t="shared" si="11"/>
        <v>0.67391304347826086</v>
      </c>
      <c r="BC55" s="181"/>
      <c r="BE55" s="163">
        <f t="shared" si="18"/>
        <v>31</v>
      </c>
      <c r="BF55">
        <f t="shared" si="19"/>
        <v>46</v>
      </c>
      <c r="BG55" s="164">
        <f t="shared" si="13"/>
        <v>67.391304347826093</v>
      </c>
      <c r="BJ55" s="258">
        <v>51</v>
      </c>
      <c r="BK55" s="224">
        <v>116</v>
      </c>
      <c r="BL55" s="40" t="s">
        <v>116</v>
      </c>
      <c r="BM55" s="226">
        <v>68.181818181818173</v>
      </c>
      <c r="BN55" s="226">
        <v>63.414634146341463</v>
      </c>
      <c r="BO55" s="226">
        <v>74.358974358974365</v>
      </c>
      <c r="BP55" s="226">
        <v>69.512195121951208</v>
      </c>
      <c r="BQ55" s="226">
        <v>74</v>
      </c>
      <c r="BR55" s="235">
        <f t="shared" si="20"/>
        <v>69.893524361817043</v>
      </c>
      <c r="BS55" s="229">
        <f t="shared" si="21"/>
        <v>69.159334409809063</v>
      </c>
      <c r="BV55" s="180"/>
      <c r="BW55" s="184"/>
      <c r="BX55" s="189">
        <f t="shared" si="15"/>
        <v>1</v>
      </c>
      <c r="BY55" s="190">
        <f t="shared" si="22"/>
        <v>22</v>
      </c>
      <c r="BZ55" s="193">
        <f t="shared" si="23"/>
        <v>1</v>
      </c>
      <c r="CA55" s="194">
        <f t="shared" si="24"/>
        <v>26</v>
      </c>
      <c r="CB55" s="197">
        <f t="shared" si="25"/>
        <v>1</v>
      </c>
      <c r="CC55" s="198">
        <f t="shared" si="26"/>
        <v>23</v>
      </c>
      <c r="CD55" s="201">
        <f t="shared" si="27"/>
        <v>1</v>
      </c>
      <c r="CE55" s="202">
        <f t="shared" si="28"/>
        <v>19</v>
      </c>
      <c r="CF55" s="206">
        <f t="shared" si="29"/>
        <v>0.5</v>
      </c>
      <c r="CG55" s="207">
        <f t="shared" si="30"/>
        <v>15</v>
      </c>
      <c r="CH55" s="223">
        <f t="shared" si="16"/>
        <v>2.1875</v>
      </c>
      <c r="CI55" s="211">
        <f t="shared" si="17"/>
        <v>43.75</v>
      </c>
      <c r="CJ55" s="181"/>
      <c r="CK55" s="181"/>
      <c r="CL55" s="181"/>
      <c r="CM55" s="181"/>
      <c r="CN55" s="181"/>
      <c r="CO55" s="181"/>
      <c r="CP55" s="181"/>
      <c r="CQ55" s="181"/>
      <c r="CR55" s="181"/>
      <c r="CS55" s="181"/>
      <c r="CT55" s="181"/>
      <c r="CU55" s="181"/>
      <c r="CV55" s="181"/>
      <c r="CW55" s="181"/>
    </row>
    <row r="56" spans="2:101" ht="42.75">
      <c r="B56" s="35"/>
      <c r="C56" s="37">
        <v>52</v>
      </c>
      <c r="D56" s="40" t="s">
        <v>52</v>
      </c>
      <c r="E56" s="35"/>
      <c r="F56" s="10">
        <v>1</v>
      </c>
      <c r="G56" s="11">
        <v>1</v>
      </c>
      <c r="H56" s="17"/>
      <c r="I56" s="10">
        <v>1</v>
      </c>
      <c r="J56" s="10">
        <v>0</v>
      </c>
      <c r="K56" s="12">
        <v>1</v>
      </c>
      <c r="L56" s="10">
        <v>1</v>
      </c>
      <c r="M56" s="12">
        <v>0</v>
      </c>
      <c r="N56" s="1">
        <v>1</v>
      </c>
      <c r="O56" s="13">
        <v>1</v>
      </c>
      <c r="P56" s="10">
        <v>1</v>
      </c>
      <c r="Q56" s="14">
        <v>0.5</v>
      </c>
      <c r="R56" s="10">
        <v>0</v>
      </c>
      <c r="S56" s="15">
        <v>1</v>
      </c>
      <c r="T56" s="10">
        <v>0.5</v>
      </c>
      <c r="U56" s="10">
        <v>0</v>
      </c>
      <c r="V56" s="10"/>
      <c r="W56" s="10">
        <v>0</v>
      </c>
      <c r="X56" s="12">
        <v>0.5</v>
      </c>
      <c r="Y56" s="12">
        <v>0</v>
      </c>
      <c r="Z56" s="16">
        <v>0.5</v>
      </c>
      <c r="AA56" s="10">
        <v>1</v>
      </c>
      <c r="AB56" s="12">
        <v>0.5</v>
      </c>
      <c r="AC56" s="10">
        <v>0.5</v>
      </c>
      <c r="AD56" s="10">
        <v>1</v>
      </c>
      <c r="AE56" s="10">
        <v>1</v>
      </c>
      <c r="AF56" s="10">
        <v>0</v>
      </c>
      <c r="AG56" s="17"/>
      <c r="AH56" s="10">
        <v>0.5</v>
      </c>
      <c r="AI56" s="10">
        <v>0</v>
      </c>
      <c r="AJ56" s="10">
        <v>0.5</v>
      </c>
      <c r="AK56" s="10">
        <v>1</v>
      </c>
      <c r="AL56" s="10">
        <v>0.5</v>
      </c>
      <c r="AM56" s="10">
        <v>1</v>
      </c>
      <c r="AN56" s="12">
        <v>1</v>
      </c>
      <c r="AO56" s="10">
        <v>1</v>
      </c>
      <c r="AP56" s="19">
        <v>0.5</v>
      </c>
      <c r="AQ56" s="10">
        <v>1</v>
      </c>
      <c r="AR56" s="10">
        <v>1</v>
      </c>
      <c r="AS56" s="22"/>
      <c r="AT56" s="12">
        <v>1</v>
      </c>
      <c r="AU56" s="10">
        <v>0</v>
      </c>
      <c r="AV56" s="10">
        <v>0</v>
      </c>
      <c r="AW56" s="9">
        <v>0</v>
      </c>
      <c r="AX56" s="12">
        <v>0.5</v>
      </c>
      <c r="AY56" s="10">
        <v>1</v>
      </c>
      <c r="AZ56" s="10">
        <v>0.5</v>
      </c>
      <c r="BA56" s="10">
        <v>0.5</v>
      </c>
      <c r="BB56" s="36">
        <f t="shared" si="11"/>
        <v>0.60227272727272729</v>
      </c>
      <c r="BC56" s="181"/>
      <c r="BE56" s="163">
        <f t="shared" si="18"/>
        <v>26.5</v>
      </c>
      <c r="BF56">
        <f t="shared" si="19"/>
        <v>44</v>
      </c>
      <c r="BG56" s="164">
        <f t="shared" si="13"/>
        <v>60.227272727272727</v>
      </c>
      <c r="BJ56" s="258">
        <v>52</v>
      </c>
      <c r="BK56" s="224">
        <v>81</v>
      </c>
      <c r="BL56" s="40" t="s">
        <v>81</v>
      </c>
      <c r="BM56" s="226">
        <v>67.441860465116278</v>
      </c>
      <c r="BN56" s="226">
        <v>59.756097560975604</v>
      </c>
      <c r="BO56" s="226">
        <v>78.048780487804876</v>
      </c>
      <c r="BP56" s="226">
        <v>65.384615384615387</v>
      </c>
      <c r="BQ56" s="226">
        <v>78</v>
      </c>
      <c r="BR56" s="235">
        <f t="shared" si="20"/>
        <v>69.726270779702432</v>
      </c>
      <c r="BS56" s="229">
        <f t="shared" si="21"/>
        <v>68.72180156463547</v>
      </c>
      <c r="BV56" s="180"/>
      <c r="BW56" s="184"/>
      <c r="BX56" s="189">
        <f t="shared" si="15"/>
        <v>1</v>
      </c>
      <c r="BY56" s="190">
        <f t="shared" si="22"/>
        <v>20</v>
      </c>
      <c r="BZ56" s="193">
        <f t="shared" si="23"/>
        <v>1</v>
      </c>
      <c r="CA56" s="194">
        <f t="shared" si="24"/>
        <v>24</v>
      </c>
      <c r="CB56" s="197">
        <f t="shared" si="25"/>
        <v>1</v>
      </c>
      <c r="CC56" s="198">
        <f t="shared" si="26"/>
        <v>18</v>
      </c>
      <c r="CD56" s="201">
        <f t="shared" si="27"/>
        <v>0</v>
      </c>
      <c r="CE56" s="202">
        <f t="shared" si="28"/>
        <v>15</v>
      </c>
      <c r="CF56" s="206">
        <f t="shared" si="29"/>
        <v>1</v>
      </c>
      <c r="CG56" s="207">
        <f t="shared" si="30"/>
        <v>16</v>
      </c>
      <c r="CH56" s="223">
        <f t="shared" si="16"/>
        <v>1.9375</v>
      </c>
      <c r="CI56" s="211">
        <f t="shared" si="17"/>
        <v>38.75</v>
      </c>
      <c r="CJ56" s="181"/>
      <c r="CK56" s="181"/>
      <c r="CL56" s="181"/>
      <c r="CM56" s="181"/>
      <c r="CN56" s="181"/>
      <c r="CO56" s="181"/>
      <c r="CP56" s="181"/>
      <c r="CQ56" s="181"/>
      <c r="CR56" s="181"/>
      <c r="CS56" s="181"/>
      <c r="CT56" s="181"/>
      <c r="CU56" s="181"/>
      <c r="CV56" s="181"/>
      <c r="CW56" s="181"/>
    </row>
    <row r="57" spans="2:101" ht="28.5">
      <c r="B57" s="35"/>
      <c r="C57" s="37">
        <v>53</v>
      </c>
      <c r="D57" s="40" t="s">
        <v>53</v>
      </c>
      <c r="E57" s="35"/>
      <c r="F57" s="10">
        <v>0</v>
      </c>
      <c r="G57" s="11">
        <v>0.5</v>
      </c>
      <c r="H57" s="17"/>
      <c r="I57" s="10">
        <v>1</v>
      </c>
      <c r="J57" s="10">
        <v>1</v>
      </c>
      <c r="K57" s="12">
        <v>1</v>
      </c>
      <c r="L57" s="10">
        <v>1</v>
      </c>
      <c r="M57" s="12">
        <v>0.5</v>
      </c>
      <c r="N57" s="1">
        <v>1</v>
      </c>
      <c r="O57" s="13">
        <v>0.5</v>
      </c>
      <c r="P57" s="10">
        <v>1</v>
      </c>
      <c r="Q57" s="14">
        <v>0</v>
      </c>
      <c r="R57" s="10">
        <v>0</v>
      </c>
      <c r="S57" s="15">
        <v>1</v>
      </c>
      <c r="T57" s="10">
        <v>0.5</v>
      </c>
      <c r="U57" s="10">
        <v>0.5</v>
      </c>
      <c r="V57" s="10">
        <v>0</v>
      </c>
      <c r="W57" s="10">
        <v>0</v>
      </c>
      <c r="X57" s="12">
        <v>0.5</v>
      </c>
      <c r="Y57" s="12">
        <v>0</v>
      </c>
      <c r="Z57" s="16">
        <v>1</v>
      </c>
      <c r="AA57" s="10">
        <v>1</v>
      </c>
      <c r="AB57" s="12">
        <v>1</v>
      </c>
      <c r="AC57" s="10">
        <v>1</v>
      </c>
      <c r="AD57" s="10">
        <v>0.5</v>
      </c>
      <c r="AE57" s="10">
        <v>1</v>
      </c>
      <c r="AF57" s="10">
        <v>0</v>
      </c>
      <c r="AG57" s="10">
        <v>1</v>
      </c>
      <c r="AH57" s="10">
        <v>1</v>
      </c>
      <c r="AI57" s="17"/>
      <c r="AJ57" s="10">
        <v>1</v>
      </c>
      <c r="AK57" s="10">
        <v>1</v>
      </c>
      <c r="AL57" s="10">
        <v>1</v>
      </c>
      <c r="AM57" s="10">
        <v>1</v>
      </c>
      <c r="AN57" s="12">
        <v>1</v>
      </c>
      <c r="AO57" s="10">
        <v>1</v>
      </c>
      <c r="AP57" s="19">
        <v>1</v>
      </c>
      <c r="AQ57" s="17"/>
      <c r="AR57" s="10">
        <v>1</v>
      </c>
      <c r="AS57" s="12">
        <v>0.5</v>
      </c>
      <c r="AT57" s="12">
        <v>1</v>
      </c>
      <c r="AU57" s="10">
        <v>0</v>
      </c>
      <c r="AV57" s="10">
        <v>0.5</v>
      </c>
      <c r="AW57" s="9">
        <v>0</v>
      </c>
      <c r="AX57" s="12">
        <v>1</v>
      </c>
      <c r="AY57" s="10">
        <v>0.5</v>
      </c>
      <c r="AZ57" s="10">
        <v>0.5</v>
      </c>
      <c r="BA57" s="10">
        <v>1</v>
      </c>
      <c r="BB57" s="36">
        <f t="shared" si="11"/>
        <v>0.67777777777777781</v>
      </c>
      <c r="BC57" s="181"/>
      <c r="BE57" s="163">
        <f t="shared" si="18"/>
        <v>30.5</v>
      </c>
      <c r="BF57">
        <f t="shared" si="19"/>
        <v>45</v>
      </c>
      <c r="BG57" s="164">
        <f t="shared" si="13"/>
        <v>67.777777777777786</v>
      </c>
      <c r="BJ57" s="258">
        <v>53</v>
      </c>
      <c r="BK57" s="224">
        <v>128</v>
      </c>
      <c r="BL57" s="40" t="s">
        <v>128</v>
      </c>
      <c r="BM57" s="226">
        <v>70.930232558139537</v>
      </c>
      <c r="BN57" s="226">
        <v>75</v>
      </c>
      <c r="BO57" s="226">
        <v>67.073170731707322</v>
      </c>
      <c r="BP57" s="226">
        <v>67.857142857142861</v>
      </c>
      <c r="BQ57" s="226">
        <v>67</v>
      </c>
      <c r="BR57" s="235">
        <f t="shared" si="20"/>
        <v>69.572109229397938</v>
      </c>
      <c r="BS57" s="229">
        <f t="shared" si="21"/>
        <v>70.243779518185889</v>
      </c>
      <c r="BV57" s="180"/>
      <c r="BW57" s="184"/>
      <c r="BX57" s="189">
        <f t="shared" si="15"/>
        <v>1</v>
      </c>
      <c r="BY57" s="190">
        <f t="shared" si="22"/>
        <v>25</v>
      </c>
      <c r="BZ57" s="193">
        <f t="shared" si="23"/>
        <v>1</v>
      </c>
      <c r="CA57" s="194">
        <f t="shared" si="24"/>
        <v>21</v>
      </c>
      <c r="CB57" s="197">
        <f t="shared" si="25"/>
        <v>1</v>
      </c>
      <c r="CC57" s="198">
        <f t="shared" si="26"/>
        <v>27</v>
      </c>
      <c r="CD57" s="201">
        <f t="shared" si="27"/>
        <v>0</v>
      </c>
      <c r="CE57" s="202">
        <f t="shared" si="28"/>
        <v>18</v>
      </c>
      <c r="CF57" s="206">
        <f t="shared" si="29"/>
        <v>0</v>
      </c>
      <c r="CG57" s="207">
        <f t="shared" si="30"/>
        <v>15</v>
      </c>
      <c r="CH57" s="223">
        <f t="shared" si="16"/>
        <v>2.2083333333333335</v>
      </c>
      <c r="CI57" s="211">
        <f t="shared" si="17"/>
        <v>44.166666666666671</v>
      </c>
      <c r="CJ57" s="181"/>
      <c r="CK57" s="181"/>
      <c r="CL57" s="181"/>
      <c r="CM57" s="181"/>
      <c r="CN57" s="181"/>
      <c r="CO57" s="181"/>
      <c r="CP57" s="181"/>
      <c r="CQ57" s="181"/>
      <c r="CR57" s="181"/>
      <c r="CS57" s="181"/>
      <c r="CT57" s="181"/>
      <c r="CU57" s="181"/>
      <c r="CV57" s="181"/>
      <c r="CW57" s="181"/>
    </row>
    <row r="58" spans="2:101" ht="71.25">
      <c r="B58" s="35"/>
      <c r="C58" s="37">
        <v>54</v>
      </c>
      <c r="D58" s="40" t="s">
        <v>54</v>
      </c>
      <c r="E58" s="35"/>
      <c r="F58" s="10">
        <v>1</v>
      </c>
      <c r="G58" s="11">
        <v>0.5</v>
      </c>
      <c r="H58" s="10">
        <v>1</v>
      </c>
      <c r="I58" s="10">
        <v>0.5</v>
      </c>
      <c r="J58" s="10">
        <v>1</v>
      </c>
      <c r="K58" s="12">
        <v>1</v>
      </c>
      <c r="L58" s="10">
        <v>1</v>
      </c>
      <c r="M58" s="12">
        <v>1</v>
      </c>
      <c r="N58" s="1">
        <v>0.5</v>
      </c>
      <c r="O58" s="13">
        <v>0.5</v>
      </c>
      <c r="P58" s="10">
        <v>1</v>
      </c>
      <c r="Q58" s="14">
        <v>0.5</v>
      </c>
      <c r="R58" s="10">
        <v>0.5</v>
      </c>
      <c r="S58" s="15">
        <v>1</v>
      </c>
      <c r="T58" s="10">
        <v>0.5</v>
      </c>
      <c r="U58" s="10">
        <v>0.5</v>
      </c>
      <c r="V58" s="10">
        <v>0</v>
      </c>
      <c r="W58" s="10">
        <v>1</v>
      </c>
      <c r="X58" s="12">
        <v>0.5</v>
      </c>
      <c r="Y58" s="12">
        <v>0.5</v>
      </c>
      <c r="Z58" s="16">
        <v>0.5</v>
      </c>
      <c r="AA58" s="10">
        <v>1</v>
      </c>
      <c r="AB58" s="12">
        <v>0</v>
      </c>
      <c r="AC58" s="10">
        <v>0</v>
      </c>
      <c r="AD58" s="10">
        <v>0.5</v>
      </c>
      <c r="AE58" s="10">
        <v>1</v>
      </c>
      <c r="AF58" s="10">
        <v>1</v>
      </c>
      <c r="AG58" s="10">
        <v>1</v>
      </c>
      <c r="AH58" s="10">
        <v>0.5</v>
      </c>
      <c r="AI58" s="10">
        <v>1</v>
      </c>
      <c r="AJ58" s="10">
        <v>1</v>
      </c>
      <c r="AK58" s="10">
        <v>0.5</v>
      </c>
      <c r="AL58" s="10">
        <v>0.5</v>
      </c>
      <c r="AM58" s="10">
        <v>1</v>
      </c>
      <c r="AN58" s="12">
        <v>1</v>
      </c>
      <c r="AO58" s="10">
        <v>1</v>
      </c>
      <c r="AP58" s="19">
        <v>0.5</v>
      </c>
      <c r="AQ58" s="17"/>
      <c r="AR58" s="10">
        <v>1</v>
      </c>
      <c r="AS58" s="22"/>
      <c r="AT58" s="12">
        <v>1</v>
      </c>
      <c r="AU58" s="10">
        <v>0.5</v>
      </c>
      <c r="AV58" s="10">
        <v>0</v>
      </c>
      <c r="AW58" s="9">
        <v>0</v>
      </c>
      <c r="AX58" s="12">
        <v>1</v>
      </c>
      <c r="AY58" s="10">
        <v>0</v>
      </c>
      <c r="AZ58" s="10">
        <v>1</v>
      </c>
      <c r="BA58" s="10">
        <v>0.5</v>
      </c>
      <c r="BB58" s="36">
        <f t="shared" si="11"/>
        <v>0.67391304347826086</v>
      </c>
      <c r="BC58" s="181"/>
      <c r="BE58" s="163">
        <f t="shared" si="18"/>
        <v>31</v>
      </c>
      <c r="BF58">
        <f t="shared" si="19"/>
        <v>46</v>
      </c>
      <c r="BG58" s="164">
        <f t="shared" si="13"/>
        <v>67.391304347826093</v>
      </c>
      <c r="BJ58" s="258">
        <v>54</v>
      </c>
      <c r="BK58" s="224">
        <v>29</v>
      </c>
      <c r="BL58" s="40" t="s">
        <v>29</v>
      </c>
      <c r="BM58" s="226">
        <v>84.615384615384613</v>
      </c>
      <c r="BN58" s="226">
        <v>88.75</v>
      </c>
      <c r="BO58" s="226">
        <v>58.974358974358978</v>
      </c>
      <c r="BP58" s="226">
        <v>56.25</v>
      </c>
      <c r="BQ58" s="226">
        <v>59</v>
      </c>
      <c r="BR58" s="235">
        <f t="shared" si="20"/>
        <v>69.517948717948713</v>
      </c>
      <c r="BS58" s="229">
        <f t="shared" si="21"/>
        <v>72.669084907108854</v>
      </c>
      <c r="BV58" s="180"/>
      <c r="BW58" s="184"/>
      <c r="BX58" s="189">
        <f t="shared" si="15"/>
        <v>1</v>
      </c>
      <c r="BY58" s="190">
        <f t="shared" si="22"/>
        <v>22</v>
      </c>
      <c r="BZ58" s="193">
        <f t="shared" si="23"/>
        <v>1</v>
      </c>
      <c r="CA58" s="194">
        <f t="shared" si="24"/>
        <v>30</v>
      </c>
      <c r="CB58" s="197">
        <f t="shared" si="25"/>
        <v>1</v>
      </c>
      <c r="CC58" s="198">
        <f t="shared" si="26"/>
        <v>24</v>
      </c>
      <c r="CD58" s="201">
        <f t="shared" si="27"/>
        <v>0.5</v>
      </c>
      <c r="CE58" s="202">
        <f t="shared" si="28"/>
        <v>18</v>
      </c>
      <c r="CF58" s="206">
        <f t="shared" si="29"/>
        <v>1</v>
      </c>
      <c r="CG58" s="207">
        <f t="shared" si="30"/>
        <v>18</v>
      </c>
      <c r="CH58" s="223">
        <f t="shared" si="16"/>
        <v>2.3333333333333335</v>
      </c>
      <c r="CI58" s="211">
        <f t="shared" si="17"/>
        <v>46.666666666666664</v>
      </c>
      <c r="CJ58" s="181"/>
      <c r="CK58" s="181"/>
      <c r="CL58" s="181"/>
      <c r="CM58" s="181"/>
      <c r="CN58" s="181"/>
      <c r="CO58" s="181"/>
      <c r="CP58" s="181"/>
      <c r="CQ58" s="181"/>
      <c r="CR58" s="181"/>
      <c r="CS58" s="181"/>
      <c r="CT58" s="181"/>
      <c r="CU58" s="181"/>
      <c r="CV58" s="181"/>
      <c r="CW58" s="181"/>
    </row>
    <row r="59" spans="2:101" ht="71.25">
      <c r="B59" s="35"/>
      <c r="C59" s="37">
        <v>55</v>
      </c>
      <c r="D59" s="40" t="s">
        <v>55</v>
      </c>
      <c r="E59" s="35"/>
      <c r="F59" s="10">
        <v>0.5</v>
      </c>
      <c r="G59" s="11">
        <v>0</v>
      </c>
      <c r="H59" s="10">
        <v>1</v>
      </c>
      <c r="I59" s="10">
        <v>1</v>
      </c>
      <c r="J59" s="10">
        <v>0</v>
      </c>
      <c r="K59" s="12">
        <v>1</v>
      </c>
      <c r="L59" s="10">
        <v>1</v>
      </c>
      <c r="M59" s="12">
        <v>1</v>
      </c>
      <c r="N59" s="1">
        <v>1</v>
      </c>
      <c r="O59" s="13">
        <v>0.5</v>
      </c>
      <c r="P59" s="10">
        <v>1</v>
      </c>
      <c r="Q59" s="14">
        <v>1</v>
      </c>
      <c r="R59" s="10">
        <v>0</v>
      </c>
      <c r="S59" s="15">
        <v>1</v>
      </c>
      <c r="T59" s="10">
        <v>1</v>
      </c>
      <c r="U59" s="10">
        <v>0</v>
      </c>
      <c r="V59" s="17"/>
      <c r="W59" s="10">
        <v>0</v>
      </c>
      <c r="X59" s="12">
        <v>0.5</v>
      </c>
      <c r="Y59" s="12">
        <v>0.5</v>
      </c>
      <c r="Z59" s="16">
        <v>0.5</v>
      </c>
      <c r="AA59" s="10">
        <v>1</v>
      </c>
      <c r="AB59" s="12">
        <v>1</v>
      </c>
      <c r="AC59" s="10">
        <v>1</v>
      </c>
      <c r="AD59" s="10">
        <v>1</v>
      </c>
      <c r="AE59" s="10">
        <v>0.5</v>
      </c>
      <c r="AF59" s="10">
        <v>1</v>
      </c>
      <c r="AG59" s="10">
        <v>1</v>
      </c>
      <c r="AH59" s="10">
        <v>1</v>
      </c>
      <c r="AI59" s="17"/>
      <c r="AJ59" s="10">
        <v>1</v>
      </c>
      <c r="AK59" s="10">
        <v>1</v>
      </c>
      <c r="AL59" s="10">
        <v>0.5</v>
      </c>
      <c r="AM59" s="10">
        <v>1</v>
      </c>
      <c r="AN59" s="12">
        <v>1</v>
      </c>
      <c r="AO59" s="10">
        <v>1</v>
      </c>
      <c r="AP59" s="19">
        <v>0.5</v>
      </c>
      <c r="AQ59" s="10">
        <v>1</v>
      </c>
      <c r="AR59" s="10">
        <v>1</v>
      </c>
      <c r="AS59" s="12">
        <v>1</v>
      </c>
      <c r="AT59" s="12">
        <v>0.5</v>
      </c>
      <c r="AU59" s="10">
        <v>1</v>
      </c>
      <c r="AV59" s="10">
        <v>0</v>
      </c>
      <c r="AW59" s="9">
        <v>0.5</v>
      </c>
      <c r="AX59" s="12">
        <v>1</v>
      </c>
      <c r="AY59" s="10">
        <v>1</v>
      </c>
      <c r="AZ59" s="10">
        <v>1</v>
      </c>
      <c r="BA59" s="10">
        <v>0.5</v>
      </c>
      <c r="BB59" s="36">
        <f t="shared" si="11"/>
        <v>0.75</v>
      </c>
      <c r="BC59" s="181"/>
      <c r="BE59" s="163">
        <f t="shared" si="18"/>
        <v>34.5</v>
      </c>
      <c r="BF59">
        <f t="shared" si="19"/>
        <v>46</v>
      </c>
      <c r="BG59" s="164">
        <f t="shared" si="13"/>
        <v>75</v>
      </c>
      <c r="BJ59" s="258">
        <v>55</v>
      </c>
      <c r="BK59" s="224">
        <v>20</v>
      </c>
      <c r="BL59" s="40" t="s">
        <v>20</v>
      </c>
      <c r="BM59" s="226">
        <v>70.454545454545453</v>
      </c>
      <c r="BN59" s="226">
        <v>79.069767441860463</v>
      </c>
      <c r="BO59" s="226">
        <v>67.073170731707322</v>
      </c>
      <c r="BP59" s="226">
        <v>63.953488372093027</v>
      </c>
      <c r="BQ59" s="226">
        <v>67</v>
      </c>
      <c r="BR59" s="235">
        <f t="shared" si="20"/>
        <v>69.510194400041257</v>
      </c>
      <c r="BS59" s="229">
        <f t="shared" si="21"/>
        <v>70.686807687157525</v>
      </c>
      <c r="BV59" s="180"/>
      <c r="BW59" s="184"/>
      <c r="BX59" s="189">
        <f t="shared" si="15"/>
        <v>1</v>
      </c>
      <c r="BY59" s="190">
        <f t="shared" si="22"/>
        <v>29</v>
      </c>
      <c r="BZ59" s="193">
        <f t="shared" si="23"/>
        <v>1</v>
      </c>
      <c r="CA59" s="194">
        <f t="shared" si="24"/>
        <v>35</v>
      </c>
      <c r="CB59" s="197">
        <f t="shared" si="25"/>
        <v>1</v>
      </c>
      <c r="CC59" s="198">
        <f t="shared" si="26"/>
        <v>30</v>
      </c>
      <c r="CD59" s="201">
        <f t="shared" si="27"/>
        <v>1</v>
      </c>
      <c r="CE59" s="202">
        <f t="shared" si="28"/>
        <v>20</v>
      </c>
      <c r="CF59" s="206">
        <f t="shared" si="29"/>
        <v>1</v>
      </c>
      <c r="CG59" s="207">
        <f t="shared" si="30"/>
        <v>26</v>
      </c>
      <c r="CH59" s="223">
        <f t="shared" si="16"/>
        <v>2.9166666666666665</v>
      </c>
      <c r="CI59" s="211">
        <f t="shared" si="17"/>
        <v>58.333333333333329</v>
      </c>
      <c r="CJ59" s="181"/>
      <c r="CK59" s="181"/>
      <c r="CL59" s="181"/>
      <c r="CM59" s="181"/>
      <c r="CN59" s="181"/>
      <c r="CO59" s="181"/>
      <c r="CP59" s="181"/>
      <c r="CQ59" s="181"/>
      <c r="CR59" s="181"/>
      <c r="CS59" s="181"/>
      <c r="CT59" s="181"/>
      <c r="CU59" s="181"/>
      <c r="CV59" s="181"/>
      <c r="CW59" s="181"/>
    </row>
    <row r="60" spans="2:101" ht="42.75">
      <c r="B60" s="35"/>
      <c r="C60" s="37">
        <v>56</v>
      </c>
      <c r="D60" s="40" t="s">
        <v>56</v>
      </c>
      <c r="E60" s="35"/>
      <c r="F60" s="10">
        <v>1</v>
      </c>
      <c r="G60" s="11">
        <v>0.5</v>
      </c>
      <c r="H60" s="10">
        <v>0.5</v>
      </c>
      <c r="I60" s="10">
        <v>0.5</v>
      </c>
      <c r="J60" s="17"/>
      <c r="K60" s="12">
        <v>0.5</v>
      </c>
      <c r="L60" s="10">
        <v>1</v>
      </c>
      <c r="M60" s="12">
        <v>1</v>
      </c>
      <c r="N60" s="1">
        <v>1</v>
      </c>
      <c r="O60" s="13">
        <v>1</v>
      </c>
      <c r="P60" s="10">
        <v>1</v>
      </c>
      <c r="Q60" s="14">
        <v>0.5</v>
      </c>
      <c r="R60" s="10">
        <v>0.5</v>
      </c>
      <c r="S60" s="15">
        <v>1</v>
      </c>
      <c r="T60" s="10">
        <v>0.5</v>
      </c>
      <c r="U60" s="10">
        <v>0</v>
      </c>
      <c r="V60" s="17"/>
      <c r="W60" s="10">
        <v>0.5</v>
      </c>
      <c r="X60" s="12">
        <v>0.5</v>
      </c>
      <c r="Y60" s="12">
        <v>0</v>
      </c>
      <c r="Z60" s="16">
        <v>0.5</v>
      </c>
      <c r="AA60" s="10">
        <v>1</v>
      </c>
      <c r="AB60" s="12">
        <v>0</v>
      </c>
      <c r="AC60" s="10">
        <v>1</v>
      </c>
      <c r="AD60" s="10">
        <v>0.5</v>
      </c>
      <c r="AE60" s="10">
        <v>1</v>
      </c>
      <c r="AF60" s="10">
        <v>1</v>
      </c>
      <c r="AG60" s="10">
        <v>1</v>
      </c>
      <c r="AH60" s="10">
        <v>1</v>
      </c>
      <c r="AI60" s="10">
        <v>1</v>
      </c>
      <c r="AJ60" s="10">
        <v>1</v>
      </c>
      <c r="AK60" s="10">
        <v>1</v>
      </c>
      <c r="AL60" s="10">
        <v>1</v>
      </c>
      <c r="AM60" s="10">
        <v>1</v>
      </c>
      <c r="AN60" s="12">
        <v>1</v>
      </c>
      <c r="AO60" s="10">
        <v>1</v>
      </c>
      <c r="AP60" s="19">
        <v>1</v>
      </c>
      <c r="AQ60" s="10">
        <v>1</v>
      </c>
      <c r="AR60" s="10">
        <v>1</v>
      </c>
      <c r="AS60" s="12">
        <v>1</v>
      </c>
      <c r="AT60" s="12">
        <v>1</v>
      </c>
      <c r="AU60" s="10">
        <v>0.5</v>
      </c>
      <c r="AV60" s="10">
        <v>0.5</v>
      </c>
      <c r="AW60" s="9">
        <v>1</v>
      </c>
      <c r="AX60" s="12">
        <v>1</v>
      </c>
      <c r="AY60" s="10">
        <v>0</v>
      </c>
      <c r="AZ60" s="10">
        <v>0.5</v>
      </c>
      <c r="BA60" s="10">
        <v>0.5</v>
      </c>
      <c r="BB60" s="36">
        <f t="shared" si="11"/>
        <v>0.75</v>
      </c>
      <c r="BC60" s="181"/>
      <c r="BE60" s="163">
        <f t="shared" si="18"/>
        <v>34.5</v>
      </c>
      <c r="BF60">
        <f t="shared" si="19"/>
        <v>46</v>
      </c>
      <c r="BG60" s="164">
        <f t="shared" si="13"/>
        <v>75</v>
      </c>
      <c r="BJ60" s="258">
        <v>56</v>
      </c>
      <c r="BK60" s="224">
        <v>73</v>
      </c>
      <c r="BL60" s="40" t="s">
        <v>73</v>
      </c>
      <c r="BM60" s="226">
        <v>73.170731707317074</v>
      </c>
      <c r="BN60" s="226">
        <v>79.487179487179489</v>
      </c>
      <c r="BO60" s="226">
        <v>65</v>
      </c>
      <c r="BP60" s="226">
        <v>63.157894736842103</v>
      </c>
      <c r="BQ60" s="226">
        <v>65</v>
      </c>
      <c r="BR60" s="235">
        <f t="shared" si="20"/>
        <v>69.163161186267729</v>
      </c>
      <c r="BS60" s="229">
        <f t="shared" si="21"/>
        <v>70.59758728814711</v>
      </c>
      <c r="BV60" s="180"/>
      <c r="BW60" s="184"/>
      <c r="BX60" s="189">
        <f t="shared" si="15"/>
        <v>1</v>
      </c>
      <c r="BY60" s="190">
        <f t="shared" si="22"/>
        <v>27</v>
      </c>
      <c r="BZ60" s="193">
        <f t="shared" si="23"/>
        <v>1</v>
      </c>
      <c r="CA60" s="194">
        <f t="shared" si="24"/>
        <v>35</v>
      </c>
      <c r="CB60" s="197">
        <f t="shared" si="25"/>
        <v>1</v>
      </c>
      <c r="CC60" s="198">
        <f t="shared" si="26"/>
        <v>18</v>
      </c>
      <c r="CD60" s="201">
        <f t="shared" si="27"/>
        <v>0</v>
      </c>
      <c r="CE60" s="202">
        <f t="shared" si="28"/>
        <v>17</v>
      </c>
      <c r="CF60" s="206">
        <f t="shared" si="29"/>
        <v>1</v>
      </c>
      <c r="CG60" s="207">
        <f t="shared" si="30"/>
        <v>28</v>
      </c>
      <c r="CH60" s="223">
        <f t="shared" si="16"/>
        <v>2.6041666666666665</v>
      </c>
      <c r="CI60" s="211">
        <f t="shared" si="17"/>
        <v>52.083333333333329</v>
      </c>
      <c r="CJ60" s="181"/>
      <c r="CK60" s="181"/>
      <c r="CL60" s="181"/>
      <c r="CM60" s="181"/>
      <c r="CN60" s="181"/>
      <c r="CO60" s="181"/>
      <c r="CP60" s="181"/>
      <c r="CQ60" s="181"/>
      <c r="CR60" s="181"/>
      <c r="CS60" s="181"/>
      <c r="CT60" s="181"/>
      <c r="CU60" s="181"/>
      <c r="CV60" s="181"/>
      <c r="CW60" s="181"/>
    </row>
    <row r="61" spans="2:101" ht="42.75">
      <c r="B61" s="35"/>
      <c r="C61" s="37">
        <v>57</v>
      </c>
      <c r="D61" s="40" t="s">
        <v>57</v>
      </c>
      <c r="E61" s="35"/>
      <c r="F61" s="10">
        <v>1</v>
      </c>
      <c r="G61" s="11">
        <v>0.5</v>
      </c>
      <c r="H61" s="10">
        <v>0.5</v>
      </c>
      <c r="I61" s="10">
        <v>1</v>
      </c>
      <c r="J61" s="17"/>
      <c r="K61" s="12">
        <v>1</v>
      </c>
      <c r="L61" s="10">
        <v>0.5</v>
      </c>
      <c r="M61" s="12">
        <v>0</v>
      </c>
      <c r="N61" s="1">
        <v>1</v>
      </c>
      <c r="O61" s="13">
        <v>0.5</v>
      </c>
      <c r="P61" s="10">
        <v>1</v>
      </c>
      <c r="Q61" s="14">
        <v>0</v>
      </c>
      <c r="R61" s="10">
        <v>0.5</v>
      </c>
      <c r="S61" s="15">
        <v>1</v>
      </c>
      <c r="T61" s="10">
        <v>0.5</v>
      </c>
      <c r="U61" s="10">
        <v>0.5</v>
      </c>
      <c r="V61" s="10">
        <v>1</v>
      </c>
      <c r="W61" s="10">
        <v>0.5</v>
      </c>
      <c r="X61" s="12">
        <v>1</v>
      </c>
      <c r="Y61" s="12">
        <v>0</v>
      </c>
      <c r="Z61" s="16">
        <v>0.5</v>
      </c>
      <c r="AA61" s="10">
        <v>1</v>
      </c>
      <c r="AB61" s="12">
        <v>0.5</v>
      </c>
      <c r="AC61" s="10">
        <v>1</v>
      </c>
      <c r="AD61" s="10">
        <v>0.5</v>
      </c>
      <c r="AE61" s="10">
        <v>1</v>
      </c>
      <c r="AF61" s="17"/>
      <c r="AG61" s="10">
        <v>1</v>
      </c>
      <c r="AH61" s="10">
        <v>1</v>
      </c>
      <c r="AI61" s="17"/>
      <c r="AJ61" s="10">
        <v>1</v>
      </c>
      <c r="AK61" s="10">
        <v>1</v>
      </c>
      <c r="AL61" s="10">
        <v>0.5</v>
      </c>
      <c r="AM61" s="17"/>
      <c r="AN61" s="12">
        <v>1</v>
      </c>
      <c r="AO61" s="10">
        <v>1</v>
      </c>
      <c r="AP61" s="19">
        <v>0.5</v>
      </c>
      <c r="AQ61" s="17"/>
      <c r="AR61" s="10">
        <v>1</v>
      </c>
      <c r="AS61" s="12">
        <v>1</v>
      </c>
      <c r="AT61" s="12">
        <v>0.5</v>
      </c>
      <c r="AU61" s="10">
        <v>0.5</v>
      </c>
      <c r="AV61" s="10">
        <v>0</v>
      </c>
      <c r="AW61" s="9">
        <v>0</v>
      </c>
      <c r="AX61" s="12">
        <v>1</v>
      </c>
      <c r="AY61" s="10">
        <v>1</v>
      </c>
      <c r="AZ61" s="10">
        <v>1</v>
      </c>
      <c r="BA61" s="10">
        <v>1</v>
      </c>
      <c r="BB61" s="36">
        <f t="shared" si="11"/>
        <v>0.70930232558139539</v>
      </c>
      <c r="BC61" s="181"/>
      <c r="BE61" s="163">
        <f t="shared" si="18"/>
        <v>30.5</v>
      </c>
      <c r="BF61">
        <f t="shared" si="19"/>
        <v>43</v>
      </c>
      <c r="BG61" s="164">
        <f t="shared" si="13"/>
        <v>70.930232558139537</v>
      </c>
      <c r="BJ61" s="258">
        <v>57</v>
      </c>
      <c r="BK61" s="224">
        <v>99</v>
      </c>
      <c r="BL61" s="40" t="s">
        <v>99</v>
      </c>
      <c r="BM61" s="226">
        <v>76.13636363636364</v>
      </c>
      <c r="BN61" s="226">
        <v>82.142857142857139</v>
      </c>
      <c r="BO61" s="226">
        <v>69.512195121951208</v>
      </c>
      <c r="BP61" s="226">
        <v>47.560975609756099</v>
      </c>
      <c r="BQ61" s="226">
        <v>70</v>
      </c>
      <c r="BR61" s="235">
        <f t="shared" si="20"/>
        <v>69.07047830218562</v>
      </c>
      <c r="BS61" s="229">
        <f t="shared" si="21"/>
        <v>71.396097573620565</v>
      </c>
      <c r="BV61" s="180"/>
      <c r="BW61" s="184"/>
      <c r="BX61" s="189">
        <f t="shared" si="15"/>
        <v>1</v>
      </c>
      <c r="BY61" s="190">
        <f t="shared" si="22"/>
        <v>23</v>
      </c>
      <c r="BZ61" s="193">
        <f t="shared" si="23"/>
        <v>1</v>
      </c>
      <c r="CA61" s="194">
        <f t="shared" si="24"/>
        <v>28</v>
      </c>
      <c r="CB61" s="197">
        <f t="shared" si="25"/>
        <v>1</v>
      </c>
      <c r="CC61" s="198">
        <f t="shared" si="26"/>
        <v>29</v>
      </c>
      <c r="CD61" s="201">
        <f t="shared" si="27"/>
        <v>0.5</v>
      </c>
      <c r="CE61" s="202">
        <f t="shared" si="28"/>
        <v>15</v>
      </c>
      <c r="CF61" s="206">
        <f t="shared" si="29"/>
        <v>1</v>
      </c>
      <c r="CG61" s="207">
        <f t="shared" si="30"/>
        <v>20</v>
      </c>
      <c r="CH61" s="223">
        <f t="shared" si="16"/>
        <v>2.3958333333333335</v>
      </c>
      <c r="CI61" s="211">
        <f t="shared" si="17"/>
        <v>47.916666666666671</v>
      </c>
      <c r="CJ61" s="181"/>
      <c r="CK61" s="181"/>
      <c r="CL61" s="181"/>
      <c r="CM61" s="181"/>
      <c r="CN61" s="181"/>
      <c r="CO61" s="181"/>
      <c r="CP61" s="181"/>
      <c r="CQ61" s="181"/>
      <c r="CR61" s="181"/>
      <c r="CS61" s="181"/>
      <c r="CT61" s="181"/>
      <c r="CU61" s="181"/>
      <c r="CV61" s="181"/>
      <c r="CW61" s="181"/>
    </row>
    <row r="62" spans="2:101" ht="42.75">
      <c r="B62" s="35"/>
      <c r="C62" s="37">
        <v>58</v>
      </c>
      <c r="D62" s="40" t="s">
        <v>58</v>
      </c>
      <c r="E62" s="35"/>
      <c r="F62" s="10">
        <v>1</v>
      </c>
      <c r="G62" s="11">
        <v>0</v>
      </c>
      <c r="H62" s="10">
        <v>0.5</v>
      </c>
      <c r="I62" s="10">
        <v>1</v>
      </c>
      <c r="J62" s="10">
        <v>1</v>
      </c>
      <c r="K62" s="12">
        <v>1</v>
      </c>
      <c r="L62" s="10">
        <v>1</v>
      </c>
      <c r="M62" s="12">
        <v>1</v>
      </c>
      <c r="N62" s="1">
        <v>1</v>
      </c>
      <c r="O62" s="13">
        <v>0.5</v>
      </c>
      <c r="P62" s="10">
        <v>1</v>
      </c>
      <c r="Q62" s="14">
        <v>1</v>
      </c>
      <c r="R62" s="10">
        <v>0</v>
      </c>
      <c r="S62" s="15">
        <v>1</v>
      </c>
      <c r="T62" s="17"/>
      <c r="U62" s="10">
        <v>0</v>
      </c>
      <c r="V62" s="10">
        <v>0</v>
      </c>
      <c r="W62" s="10">
        <v>1</v>
      </c>
      <c r="X62" s="12">
        <v>0.5</v>
      </c>
      <c r="Y62" s="12">
        <v>1</v>
      </c>
      <c r="Z62" s="16">
        <v>0</v>
      </c>
      <c r="AA62" s="10">
        <v>1</v>
      </c>
      <c r="AB62" s="12">
        <v>1</v>
      </c>
      <c r="AC62" s="10">
        <v>0.5</v>
      </c>
      <c r="AD62" s="10">
        <v>1</v>
      </c>
      <c r="AE62" s="10">
        <v>0.5</v>
      </c>
      <c r="AF62" s="17"/>
      <c r="AG62" s="10">
        <v>1</v>
      </c>
      <c r="AH62" s="10">
        <v>1</v>
      </c>
      <c r="AI62" s="10">
        <v>1</v>
      </c>
      <c r="AJ62" s="10">
        <v>1</v>
      </c>
      <c r="AK62" s="10">
        <v>1</v>
      </c>
      <c r="AL62" s="10">
        <v>0</v>
      </c>
      <c r="AM62" s="10">
        <v>0.5</v>
      </c>
      <c r="AN62" s="12">
        <v>1</v>
      </c>
      <c r="AO62" s="10">
        <v>0.5</v>
      </c>
      <c r="AP62" s="19">
        <v>1</v>
      </c>
      <c r="AQ62" s="10">
        <v>1</v>
      </c>
      <c r="AR62" s="10">
        <v>1</v>
      </c>
      <c r="AS62" s="12">
        <v>0.5</v>
      </c>
      <c r="AT62" s="12">
        <v>0.5</v>
      </c>
      <c r="AU62" s="10">
        <v>0.5</v>
      </c>
      <c r="AV62" s="10">
        <v>0.5</v>
      </c>
      <c r="AW62" s="21">
        <v>0.5</v>
      </c>
      <c r="AX62" s="12">
        <v>0.5</v>
      </c>
      <c r="AY62" s="10">
        <v>1</v>
      </c>
      <c r="AZ62" s="10">
        <v>0</v>
      </c>
      <c r="BA62" s="10">
        <v>0.5</v>
      </c>
      <c r="BB62" s="36">
        <f t="shared" si="11"/>
        <v>0.69565217391304346</v>
      </c>
      <c r="BC62" s="181"/>
      <c r="BE62" s="163">
        <f t="shared" si="18"/>
        <v>32</v>
      </c>
      <c r="BF62">
        <f t="shared" si="19"/>
        <v>46</v>
      </c>
      <c r="BG62" s="164">
        <f t="shared" si="13"/>
        <v>69.565217391304344</v>
      </c>
      <c r="BJ62" s="258">
        <v>58</v>
      </c>
      <c r="BK62" s="224">
        <v>88</v>
      </c>
      <c r="BL62" s="40" t="s">
        <v>88</v>
      </c>
      <c r="BM62" s="226">
        <v>78.888888888888886</v>
      </c>
      <c r="BN62" s="226">
        <v>75</v>
      </c>
      <c r="BO62" s="226">
        <v>68.604651162790702</v>
      </c>
      <c r="BP62" s="226">
        <v>53.409090909090907</v>
      </c>
      <c r="BQ62" s="226">
        <v>69</v>
      </c>
      <c r="BR62" s="235">
        <f t="shared" si="20"/>
        <v>68.980526192154088</v>
      </c>
      <c r="BS62" s="229">
        <f t="shared" si="21"/>
        <v>70.579849228017991</v>
      </c>
      <c r="BV62" s="180"/>
      <c r="BW62" s="184"/>
      <c r="BX62" s="189">
        <f t="shared" si="15"/>
        <v>1</v>
      </c>
      <c r="BY62" s="190">
        <f t="shared" si="22"/>
        <v>25</v>
      </c>
      <c r="BZ62" s="193">
        <f t="shared" si="23"/>
        <v>1</v>
      </c>
      <c r="CA62" s="194">
        <f t="shared" si="24"/>
        <v>33</v>
      </c>
      <c r="CB62" s="197">
        <f t="shared" si="25"/>
        <v>1</v>
      </c>
      <c r="CC62" s="198">
        <f t="shared" si="26"/>
        <v>18</v>
      </c>
      <c r="CD62" s="201">
        <f t="shared" si="27"/>
        <v>1</v>
      </c>
      <c r="CE62" s="202">
        <f t="shared" si="28"/>
        <v>18</v>
      </c>
      <c r="CF62" s="206">
        <f t="shared" si="29"/>
        <v>1</v>
      </c>
      <c r="CG62" s="207">
        <f t="shared" si="30"/>
        <v>19</v>
      </c>
      <c r="CH62" s="223">
        <f t="shared" si="16"/>
        <v>2.3541666666666665</v>
      </c>
      <c r="CI62" s="211">
        <f t="shared" si="17"/>
        <v>47.083333333333336</v>
      </c>
      <c r="CJ62" s="181"/>
      <c r="CK62" s="181"/>
      <c r="CL62" s="181"/>
      <c r="CM62" s="181"/>
      <c r="CN62" s="181"/>
      <c r="CO62" s="181"/>
      <c r="CP62" s="181"/>
      <c r="CQ62" s="181"/>
      <c r="CR62" s="181"/>
      <c r="CS62" s="181"/>
      <c r="CT62" s="181"/>
      <c r="CU62" s="181"/>
      <c r="CV62" s="181"/>
      <c r="CW62" s="181"/>
    </row>
    <row r="63" spans="2:101" ht="42.75">
      <c r="B63" s="35"/>
      <c r="C63" s="37">
        <v>59</v>
      </c>
      <c r="D63" s="40" t="s">
        <v>59</v>
      </c>
      <c r="E63" s="35"/>
      <c r="F63" s="10">
        <v>1</v>
      </c>
      <c r="G63" s="11">
        <v>0</v>
      </c>
      <c r="H63" s="10">
        <v>0</v>
      </c>
      <c r="I63" s="10">
        <v>1</v>
      </c>
      <c r="J63" s="17"/>
      <c r="K63" s="12">
        <v>0.5</v>
      </c>
      <c r="L63" s="10">
        <v>1</v>
      </c>
      <c r="M63" s="12">
        <v>0.5</v>
      </c>
      <c r="N63" s="1">
        <v>0.5</v>
      </c>
      <c r="O63" s="13">
        <v>0.5</v>
      </c>
      <c r="P63" s="10">
        <v>1</v>
      </c>
      <c r="Q63" s="14">
        <v>0.5</v>
      </c>
      <c r="R63" s="10">
        <v>1</v>
      </c>
      <c r="S63" s="15">
        <v>1</v>
      </c>
      <c r="T63" s="10">
        <v>0.5</v>
      </c>
      <c r="U63" s="17"/>
      <c r="V63" s="10">
        <v>0</v>
      </c>
      <c r="W63" s="10">
        <v>0.5</v>
      </c>
      <c r="X63" s="12">
        <v>0.5</v>
      </c>
      <c r="Y63" s="12">
        <v>0</v>
      </c>
      <c r="Z63" s="16">
        <v>0.5</v>
      </c>
      <c r="AA63" s="10">
        <v>1</v>
      </c>
      <c r="AB63" s="12">
        <v>1</v>
      </c>
      <c r="AC63" s="10">
        <v>0</v>
      </c>
      <c r="AD63" s="10">
        <v>1</v>
      </c>
      <c r="AE63" s="10">
        <v>1</v>
      </c>
      <c r="AF63" s="17"/>
      <c r="AG63" s="10">
        <v>1</v>
      </c>
      <c r="AH63" s="10">
        <v>1</v>
      </c>
      <c r="AI63" s="10">
        <v>1</v>
      </c>
      <c r="AJ63" s="10">
        <v>1</v>
      </c>
      <c r="AK63" s="10">
        <v>1</v>
      </c>
      <c r="AL63" s="10">
        <v>0.5</v>
      </c>
      <c r="AM63" s="10">
        <v>1</v>
      </c>
      <c r="AN63" s="12">
        <v>1</v>
      </c>
      <c r="AO63" s="10">
        <v>1</v>
      </c>
      <c r="AP63" s="19">
        <v>1</v>
      </c>
      <c r="AQ63" s="10">
        <v>1</v>
      </c>
      <c r="AR63" s="10">
        <v>1</v>
      </c>
      <c r="AS63" s="22"/>
      <c r="AT63" s="12">
        <v>1</v>
      </c>
      <c r="AU63" s="10">
        <v>0</v>
      </c>
      <c r="AV63" s="10"/>
      <c r="AW63" s="9">
        <v>1</v>
      </c>
      <c r="AX63" s="12">
        <v>1</v>
      </c>
      <c r="AY63" s="10">
        <v>0</v>
      </c>
      <c r="AZ63" s="10">
        <v>0.5</v>
      </c>
      <c r="BA63" s="10">
        <v>0.5</v>
      </c>
      <c r="BB63" s="36">
        <f t="shared" si="11"/>
        <v>0.69767441860465118</v>
      </c>
      <c r="BC63" s="181"/>
      <c r="BE63" s="163">
        <f t="shared" si="18"/>
        <v>30</v>
      </c>
      <c r="BF63">
        <f t="shared" si="19"/>
        <v>43</v>
      </c>
      <c r="BG63" s="164">
        <f t="shared" si="13"/>
        <v>69.767441860465112</v>
      </c>
      <c r="BJ63" s="258">
        <v>59</v>
      </c>
      <c r="BK63" s="224">
        <v>49</v>
      </c>
      <c r="BL63" s="40" t="s">
        <v>49</v>
      </c>
      <c r="BM63" s="226">
        <v>69.565217391304344</v>
      </c>
      <c r="BN63" s="226">
        <v>78.260869565217391</v>
      </c>
      <c r="BO63" s="226">
        <v>67.777777777777786</v>
      </c>
      <c r="BP63" s="226">
        <v>60.869565217391312</v>
      </c>
      <c r="BQ63" s="226">
        <v>68</v>
      </c>
      <c r="BR63" s="235">
        <f t="shared" si="20"/>
        <v>68.894685990338161</v>
      </c>
      <c r="BS63" s="229">
        <f t="shared" si="21"/>
        <v>70.10674303566779</v>
      </c>
      <c r="BV63" s="180"/>
      <c r="BW63" s="184"/>
      <c r="BX63" s="189">
        <f t="shared" si="15"/>
        <v>1</v>
      </c>
      <c r="BY63" s="190">
        <f t="shared" si="22"/>
        <v>24</v>
      </c>
      <c r="BZ63" s="193">
        <f t="shared" si="23"/>
        <v>1</v>
      </c>
      <c r="CA63" s="194">
        <f t="shared" si="24"/>
        <v>32</v>
      </c>
      <c r="CB63" s="197">
        <f t="shared" si="25"/>
        <v>1</v>
      </c>
      <c r="CC63" s="198">
        <f t="shared" si="26"/>
        <v>22</v>
      </c>
      <c r="CD63" s="201">
        <f t="shared" si="27"/>
        <v>1</v>
      </c>
      <c r="CE63" s="202">
        <f t="shared" si="28"/>
        <v>16</v>
      </c>
      <c r="CF63" s="206">
        <f t="shared" si="29"/>
        <v>1</v>
      </c>
      <c r="CG63" s="207">
        <f t="shared" si="30"/>
        <v>17</v>
      </c>
      <c r="CH63" s="223">
        <f t="shared" si="16"/>
        <v>2.3125</v>
      </c>
      <c r="CI63" s="211">
        <f t="shared" si="17"/>
        <v>46.25</v>
      </c>
      <c r="CJ63" s="181"/>
      <c r="CK63" s="181"/>
      <c r="CL63" s="181"/>
      <c r="CM63" s="181"/>
      <c r="CN63" s="181"/>
      <c r="CO63" s="181"/>
      <c r="CP63" s="181"/>
      <c r="CQ63" s="181"/>
      <c r="CR63" s="181"/>
      <c r="CS63" s="181"/>
      <c r="CT63" s="181"/>
      <c r="CU63" s="181"/>
      <c r="CV63" s="181"/>
      <c r="CW63" s="181"/>
    </row>
    <row r="64" spans="2:101" ht="42.75">
      <c r="B64" s="35"/>
      <c r="C64" s="37">
        <v>60</v>
      </c>
      <c r="D64" s="40" t="s">
        <v>60</v>
      </c>
      <c r="E64" s="35"/>
      <c r="F64" s="10">
        <v>1</v>
      </c>
      <c r="G64" s="11">
        <v>0</v>
      </c>
      <c r="H64" s="17"/>
      <c r="I64" s="10">
        <v>0.5</v>
      </c>
      <c r="J64" s="10">
        <v>0</v>
      </c>
      <c r="K64" s="12">
        <v>0</v>
      </c>
      <c r="L64" s="17"/>
      <c r="M64" s="12">
        <v>0</v>
      </c>
      <c r="N64" s="1">
        <v>0</v>
      </c>
      <c r="O64" s="13">
        <v>0.5</v>
      </c>
      <c r="P64" s="10">
        <v>1</v>
      </c>
      <c r="Q64" s="14">
        <v>1</v>
      </c>
      <c r="R64" s="10">
        <v>0</v>
      </c>
      <c r="S64" s="15">
        <v>1</v>
      </c>
      <c r="T64" s="10">
        <v>0.5</v>
      </c>
      <c r="U64" s="10">
        <v>0</v>
      </c>
      <c r="V64" s="17"/>
      <c r="W64" s="10">
        <v>0</v>
      </c>
      <c r="X64" s="12">
        <v>0.5</v>
      </c>
      <c r="Y64" s="12">
        <v>0</v>
      </c>
      <c r="Z64" s="16">
        <v>0.5</v>
      </c>
      <c r="AA64" s="10">
        <v>1</v>
      </c>
      <c r="AB64" s="12">
        <v>0</v>
      </c>
      <c r="AC64" s="17"/>
      <c r="AD64" s="10">
        <v>0.5</v>
      </c>
      <c r="AE64" s="10">
        <v>0.5</v>
      </c>
      <c r="AF64" s="10">
        <v>1</v>
      </c>
      <c r="AG64" s="10">
        <v>0.5</v>
      </c>
      <c r="AH64" s="10">
        <v>1</v>
      </c>
      <c r="AI64" s="17"/>
      <c r="AJ64" s="10">
        <v>1</v>
      </c>
      <c r="AK64" s="10">
        <v>0.5</v>
      </c>
      <c r="AL64" s="10">
        <v>1</v>
      </c>
      <c r="AM64" s="17"/>
      <c r="AN64" s="12">
        <v>1</v>
      </c>
      <c r="AO64" s="10">
        <v>1</v>
      </c>
      <c r="AP64" s="19">
        <v>1</v>
      </c>
      <c r="AQ64" s="17"/>
      <c r="AR64" s="10">
        <v>1</v>
      </c>
      <c r="AS64" s="12">
        <v>1</v>
      </c>
      <c r="AT64" s="12">
        <v>1</v>
      </c>
      <c r="AU64" s="10">
        <v>0</v>
      </c>
      <c r="AV64" s="10">
        <v>0.5</v>
      </c>
      <c r="AW64" s="9">
        <v>0.5</v>
      </c>
      <c r="AX64" s="12">
        <v>1</v>
      </c>
      <c r="AY64" s="10">
        <v>1</v>
      </c>
      <c r="AZ64" s="10">
        <v>0.5</v>
      </c>
      <c r="BA64" s="10">
        <v>0.5</v>
      </c>
      <c r="BB64" s="36">
        <f t="shared" si="11"/>
        <v>0.57317073170731703</v>
      </c>
      <c r="BC64" s="181"/>
      <c r="BE64" s="163">
        <f t="shared" si="18"/>
        <v>23.5</v>
      </c>
      <c r="BF64">
        <f t="shared" si="19"/>
        <v>41</v>
      </c>
      <c r="BG64" s="164">
        <f t="shared" si="13"/>
        <v>57.317073170731703</v>
      </c>
      <c r="BJ64" s="258">
        <v>60</v>
      </c>
      <c r="BK64" s="224">
        <v>118</v>
      </c>
      <c r="BL64" s="40" t="s">
        <v>118</v>
      </c>
      <c r="BM64" s="226">
        <v>77.272727272727266</v>
      </c>
      <c r="BN64" s="226">
        <v>58.139534883720934</v>
      </c>
      <c r="BO64" s="226">
        <v>74.418604651162795</v>
      </c>
      <c r="BP64" s="226">
        <v>60.465116279069761</v>
      </c>
      <c r="BQ64" s="226">
        <v>74</v>
      </c>
      <c r="BR64" s="235">
        <f t="shared" si="20"/>
        <v>68.859196617336153</v>
      </c>
      <c r="BS64" s="229">
        <f t="shared" si="21"/>
        <v>68.485523667253233</v>
      </c>
      <c r="BV64" s="180"/>
      <c r="BW64" s="184"/>
      <c r="BX64" s="189">
        <f t="shared" si="15"/>
        <v>1</v>
      </c>
      <c r="BY64" s="190">
        <f t="shared" si="22"/>
        <v>17</v>
      </c>
      <c r="BZ64" s="193">
        <f t="shared" si="23"/>
        <v>1</v>
      </c>
      <c r="CA64" s="194">
        <f t="shared" si="24"/>
        <v>20</v>
      </c>
      <c r="CB64" s="197">
        <f t="shared" si="25"/>
        <v>1</v>
      </c>
      <c r="CC64" s="198">
        <f t="shared" si="26"/>
        <v>20</v>
      </c>
      <c r="CD64" s="201">
        <f t="shared" si="27"/>
        <v>0</v>
      </c>
      <c r="CE64" s="202">
        <f t="shared" si="28"/>
        <v>16</v>
      </c>
      <c r="CF64" s="206">
        <f t="shared" si="29"/>
        <v>1</v>
      </c>
      <c r="CG64" s="207">
        <f t="shared" si="30"/>
        <v>13</v>
      </c>
      <c r="CH64" s="223">
        <f t="shared" si="16"/>
        <v>1.7916666666666667</v>
      </c>
      <c r="CI64" s="211">
        <f t="shared" si="17"/>
        <v>35.833333333333336</v>
      </c>
      <c r="CJ64" s="181"/>
      <c r="CK64" s="181"/>
      <c r="CL64" s="181"/>
      <c r="CM64" s="181"/>
      <c r="CN64" s="181"/>
      <c r="CO64" s="181"/>
      <c r="CP64" s="181"/>
      <c r="CQ64" s="181"/>
      <c r="CR64" s="181"/>
      <c r="CS64" s="181"/>
      <c r="CT64" s="181"/>
      <c r="CU64" s="181"/>
      <c r="CV64" s="181"/>
      <c r="CW64" s="181"/>
    </row>
    <row r="65" spans="2:101" ht="42.75">
      <c r="B65" s="35"/>
      <c r="C65" s="37">
        <v>61</v>
      </c>
      <c r="D65" s="40" t="s">
        <v>61</v>
      </c>
      <c r="E65" s="35"/>
      <c r="F65" s="10">
        <v>1</v>
      </c>
      <c r="G65" s="11">
        <v>0</v>
      </c>
      <c r="H65" s="17"/>
      <c r="I65" s="10">
        <v>0.5</v>
      </c>
      <c r="J65" s="10">
        <v>1</v>
      </c>
      <c r="K65" s="12">
        <v>1</v>
      </c>
      <c r="L65" s="10">
        <v>1</v>
      </c>
      <c r="M65" s="12">
        <v>0.5</v>
      </c>
      <c r="N65" s="1">
        <v>1</v>
      </c>
      <c r="O65" s="13">
        <v>0.5</v>
      </c>
      <c r="P65" s="10">
        <v>1</v>
      </c>
      <c r="Q65" s="14">
        <v>0</v>
      </c>
      <c r="R65" s="10">
        <v>1</v>
      </c>
      <c r="S65" s="15">
        <v>0.5</v>
      </c>
      <c r="T65" s="17"/>
      <c r="U65" s="10">
        <v>0.5</v>
      </c>
      <c r="V65" s="10">
        <v>0.5</v>
      </c>
      <c r="W65" s="10">
        <v>0.5</v>
      </c>
      <c r="X65" s="12">
        <v>0.5</v>
      </c>
      <c r="Y65" s="12">
        <v>0</v>
      </c>
      <c r="Z65" s="16">
        <v>0.5</v>
      </c>
      <c r="AA65" s="10">
        <v>1</v>
      </c>
      <c r="AB65" s="12">
        <v>0</v>
      </c>
      <c r="AC65" s="10">
        <v>1</v>
      </c>
      <c r="AD65" s="10">
        <v>1</v>
      </c>
      <c r="AE65" s="10">
        <v>1</v>
      </c>
      <c r="AF65" s="10">
        <v>1</v>
      </c>
      <c r="AG65" s="10">
        <v>0.5</v>
      </c>
      <c r="AH65" s="10">
        <v>1</v>
      </c>
      <c r="AI65" s="10">
        <v>1</v>
      </c>
      <c r="AJ65" s="10">
        <v>1</v>
      </c>
      <c r="AK65" s="10">
        <v>1</v>
      </c>
      <c r="AL65" s="10">
        <v>1</v>
      </c>
      <c r="AM65" s="17"/>
      <c r="AN65" s="12">
        <v>1</v>
      </c>
      <c r="AO65" s="10">
        <v>1</v>
      </c>
      <c r="AP65" s="19">
        <v>1</v>
      </c>
      <c r="AQ65" s="10">
        <v>1</v>
      </c>
      <c r="AR65" s="10">
        <v>1</v>
      </c>
      <c r="AS65" s="12">
        <v>1</v>
      </c>
      <c r="AT65" s="12">
        <v>1</v>
      </c>
      <c r="AU65" s="10">
        <v>0</v>
      </c>
      <c r="AV65" s="10">
        <v>1</v>
      </c>
      <c r="AW65" s="9">
        <v>0</v>
      </c>
      <c r="AX65" s="12">
        <v>1</v>
      </c>
      <c r="AY65" s="10">
        <v>1</v>
      </c>
      <c r="AZ65" s="10">
        <v>1</v>
      </c>
      <c r="BA65" s="10">
        <v>0.5</v>
      </c>
      <c r="BB65" s="36">
        <f t="shared" si="11"/>
        <v>0.74444444444444446</v>
      </c>
      <c r="BC65" s="181"/>
      <c r="BE65" s="163">
        <f t="shared" si="18"/>
        <v>33.5</v>
      </c>
      <c r="BF65">
        <f t="shared" si="19"/>
        <v>45</v>
      </c>
      <c r="BG65" s="164">
        <f t="shared" si="13"/>
        <v>74.444444444444443</v>
      </c>
      <c r="BJ65" s="258">
        <v>61</v>
      </c>
      <c r="BK65" s="224">
        <v>8</v>
      </c>
      <c r="BL65" s="40" t="s">
        <v>8</v>
      </c>
      <c r="BM65" s="226">
        <v>69.318181818181827</v>
      </c>
      <c r="BN65" s="226">
        <v>79.761904761904773</v>
      </c>
      <c r="BO65" s="226">
        <v>70.238095238095227</v>
      </c>
      <c r="BP65" s="226">
        <v>54.761904761904766</v>
      </c>
      <c r="BQ65" s="226">
        <v>70</v>
      </c>
      <c r="BR65" s="235">
        <f t="shared" si="20"/>
        <v>68.816017316017309</v>
      </c>
      <c r="BS65" s="229">
        <f t="shared" si="21"/>
        <v>70.354853064433911</v>
      </c>
      <c r="BV65" s="180"/>
      <c r="BW65" s="184"/>
      <c r="BX65" s="189">
        <f t="shared" si="15"/>
        <v>1</v>
      </c>
      <c r="BY65" s="190">
        <f t="shared" si="22"/>
        <v>28</v>
      </c>
      <c r="BZ65" s="193">
        <f t="shared" si="23"/>
        <v>1</v>
      </c>
      <c r="CA65" s="194">
        <f t="shared" si="24"/>
        <v>28</v>
      </c>
      <c r="CB65" s="197">
        <f t="shared" si="25"/>
        <v>1</v>
      </c>
      <c r="CC65" s="198">
        <f t="shared" si="26"/>
        <v>22</v>
      </c>
      <c r="CD65" s="201">
        <f t="shared" si="27"/>
        <v>1</v>
      </c>
      <c r="CE65" s="202">
        <f t="shared" si="28"/>
        <v>17</v>
      </c>
      <c r="CF65" s="206">
        <f t="shared" si="29"/>
        <v>1</v>
      </c>
      <c r="CG65" s="207">
        <f t="shared" si="30"/>
        <v>17</v>
      </c>
      <c r="CH65" s="223">
        <f t="shared" si="16"/>
        <v>2.3333333333333335</v>
      </c>
      <c r="CI65" s="211">
        <f t="shared" si="17"/>
        <v>46.666666666666664</v>
      </c>
      <c r="CJ65" s="181"/>
      <c r="CK65" s="181"/>
      <c r="CL65" s="181"/>
      <c r="CM65" s="181"/>
      <c r="CN65" s="181"/>
      <c r="CO65" s="181"/>
      <c r="CP65" s="181"/>
      <c r="CQ65" s="181"/>
      <c r="CR65" s="181"/>
      <c r="CS65" s="181"/>
      <c r="CT65" s="181"/>
      <c r="CU65" s="181"/>
      <c r="CV65" s="181"/>
      <c r="CW65" s="181"/>
    </row>
    <row r="66" spans="2:101" ht="42.75">
      <c r="B66" s="35"/>
      <c r="C66" s="37">
        <v>62</v>
      </c>
      <c r="D66" s="40" t="s">
        <v>62</v>
      </c>
      <c r="E66" s="35"/>
      <c r="F66" s="10">
        <v>1</v>
      </c>
      <c r="G66" s="11">
        <v>0.5</v>
      </c>
      <c r="H66" s="10">
        <v>1</v>
      </c>
      <c r="I66" s="10">
        <v>0.5</v>
      </c>
      <c r="J66" s="17"/>
      <c r="K66" s="12">
        <v>1</v>
      </c>
      <c r="L66" s="10">
        <v>0.5</v>
      </c>
      <c r="M66" s="12">
        <v>0.5</v>
      </c>
      <c r="N66" s="1">
        <v>1</v>
      </c>
      <c r="O66" s="13">
        <v>1</v>
      </c>
      <c r="P66" s="10">
        <v>1</v>
      </c>
      <c r="Q66" s="14">
        <v>0.5</v>
      </c>
      <c r="R66" s="10">
        <v>1</v>
      </c>
      <c r="S66" s="15">
        <v>1</v>
      </c>
      <c r="T66" s="10">
        <v>0.5</v>
      </c>
      <c r="U66" s="10">
        <v>0</v>
      </c>
      <c r="V66" s="17"/>
      <c r="W66" s="10">
        <v>0</v>
      </c>
      <c r="X66" s="12">
        <v>0.5</v>
      </c>
      <c r="Y66" s="12">
        <v>0</v>
      </c>
      <c r="Z66" s="16">
        <v>0.5</v>
      </c>
      <c r="AA66" s="10">
        <v>1</v>
      </c>
      <c r="AB66" s="12">
        <v>1</v>
      </c>
      <c r="AC66" s="10">
        <v>0</v>
      </c>
      <c r="AD66" s="10">
        <v>1</v>
      </c>
      <c r="AE66" s="10">
        <v>1</v>
      </c>
      <c r="AF66" s="17"/>
      <c r="AG66" s="10">
        <v>1</v>
      </c>
      <c r="AH66" s="10">
        <v>1</v>
      </c>
      <c r="AI66" s="10">
        <v>1</v>
      </c>
      <c r="AJ66" s="10">
        <v>1</v>
      </c>
      <c r="AK66" s="10">
        <v>1</v>
      </c>
      <c r="AL66" s="10">
        <v>0.5</v>
      </c>
      <c r="AM66" s="10">
        <v>1</v>
      </c>
      <c r="AN66" s="12">
        <v>1</v>
      </c>
      <c r="AO66" s="10">
        <v>1</v>
      </c>
      <c r="AP66" s="19">
        <v>0.5</v>
      </c>
      <c r="AQ66" s="10">
        <v>0.5</v>
      </c>
      <c r="AR66" s="10">
        <v>1</v>
      </c>
      <c r="AS66" s="12">
        <v>1</v>
      </c>
      <c r="AT66" s="12">
        <v>1</v>
      </c>
      <c r="AU66" s="10">
        <v>1</v>
      </c>
      <c r="AV66" s="10">
        <v>0.5</v>
      </c>
      <c r="AW66" s="9">
        <v>0.5</v>
      </c>
      <c r="AX66" s="12">
        <v>1</v>
      </c>
      <c r="AY66" s="10">
        <v>1</v>
      </c>
      <c r="AZ66" s="10">
        <v>0.5</v>
      </c>
      <c r="BA66" s="10">
        <v>0.5</v>
      </c>
      <c r="BB66" s="36">
        <f t="shared" si="11"/>
        <v>0.74444444444444446</v>
      </c>
      <c r="BC66" s="181"/>
      <c r="BE66" s="163">
        <f t="shared" si="18"/>
        <v>33.5</v>
      </c>
      <c r="BF66">
        <f t="shared" si="19"/>
        <v>45</v>
      </c>
      <c r="BG66" s="164">
        <f t="shared" si="13"/>
        <v>74.444444444444443</v>
      </c>
      <c r="BJ66" s="258">
        <v>62</v>
      </c>
      <c r="BK66" s="224">
        <v>79</v>
      </c>
      <c r="BL66" s="40" t="s">
        <v>79</v>
      </c>
      <c r="BM66" s="226">
        <v>76.666666666666671</v>
      </c>
      <c r="BN66" s="226">
        <v>75.581395348837205</v>
      </c>
      <c r="BO66" s="226">
        <v>70.238095238095227</v>
      </c>
      <c r="BP66" s="226">
        <v>51.162790697674424</v>
      </c>
      <c r="BQ66" s="226">
        <v>70</v>
      </c>
      <c r="BR66" s="235">
        <f t="shared" si="20"/>
        <v>68.729789590254711</v>
      </c>
      <c r="BS66" s="229">
        <f t="shared" si="21"/>
        <v>70.365691651027959</v>
      </c>
      <c r="BV66" s="180"/>
      <c r="BW66" s="184"/>
      <c r="BX66" s="189">
        <f t="shared" si="15"/>
        <v>1</v>
      </c>
      <c r="BY66" s="190">
        <f t="shared" si="22"/>
        <v>26</v>
      </c>
      <c r="BZ66" s="193">
        <f t="shared" si="23"/>
        <v>1</v>
      </c>
      <c r="CA66" s="194">
        <f t="shared" si="24"/>
        <v>32</v>
      </c>
      <c r="CB66" s="197">
        <f t="shared" si="25"/>
        <v>1</v>
      </c>
      <c r="CC66" s="198">
        <f t="shared" si="26"/>
        <v>29</v>
      </c>
      <c r="CD66" s="201">
        <f t="shared" si="27"/>
        <v>1</v>
      </c>
      <c r="CE66" s="202">
        <f t="shared" si="28"/>
        <v>18</v>
      </c>
      <c r="CF66" s="206">
        <f t="shared" si="29"/>
        <v>1</v>
      </c>
      <c r="CG66" s="207">
        <f t="shared" si="30"/>
        <v>24</v>
      </c>
      <c r="CH66" s="223">
        <f t="shared" si="16"/>
        <v>2.6875</v>
      </c>
      <c r="CI66" s="211">
        <f t="shared" si="17"/>
        <v>53.75</v>
      </c>
      <c r="CJ66" s="181"/>
      <c r="CK66" s="181"/>
      <c r="CL66" s="181"/>
      <c r="CM66" s="181"/>
      <c r="CN66" s="181"/>
      <c r="CO66" s="181"/>
      <c r="CP66" s="181"/>
      <c r="CQ66" s="181"/>
      <c r="CR66" s="181"/>
      <c r="CS66" s="181"/>
      <c r="CT66" s="181"/>
      <c r="CU66" s="181"/>
      <c r="CV66" s="181"/>
      <c r="CW66" s="181"/>
    </row>
    <row r="67" spans="2:101" ht="71.25">
      <c r="B67" s="35"/>
      <c r="C67" s="37">
        <v>63</v>
      </c>
      <c r="D67" s="40" t="s">
        <v>63</v>
      </c>
      <c r="E67" s="35"/>
      <c r="F67" s="10">
        <v>1</v>
      </c>
      <c r="G67" s="25"/>
      <c r="H67" s="17"/>
      <c r="I67" s="10">
        <v>0.5</v>
      </c>
      <c r="J67" s="10">
        <v>1</v>
      </c>
      <c r="K67" s="12">
        <v>1</v>
      </c>
      <c r="L67" s="10">
        <v>1</v>
      </c>
      <c r="M67" s="12">
        <v>1</v>
      </c>
      <c r="N67" s="1">
        <v>1</v>
      </c>
      <c r="O67" s="13">
        <v>1</v>
      </c>
      <c r="P67" s="10">
        <v>1</v>
      </c>
      <c r="Q67" s="14">
        <v>0</v>
      </c>
      <c r="R67" s="10">
        <v>0.5</v>
      </c>
      <c r="S67" s="15">
        <v>1</v>
      </c>
      <c r="T67" s="10">
        <v>0.5</v>
      </c>
      <c r="U67" s="10">
        <v>1</v>
      </c>
      <c r="V67" s="17"/>
      <c r="W67" s="10">
        <v>0.5</v>
      </c>
      <c r="X67" s="12">
        <v>0.5</v>
      </c>
      <c r="Y67" s="12">
        <v>0</v>
      </c>
      <c r="Z67" s="16">
        <v>1</v>
      </c>
      <c r="AA67" s="10">
        <v>1</v>
      </c>
      <c r="AB67" s="12">
        <v>0</v>
      </c>
      <c r="AC67" s="17"/>
      <c r="AD67" s="10">
        <v>1</v>
      </c>
      <c r="AE67" s="10">
        <v>1</v>
      </c>
      <c r="AF67" s="17"/>
      <c r="AG67" s="10">
        <v>1</v>
      </c>
      <c r="AH67" s="10">
        <v>1</v>
      </c>
      <c r="AI67" s="10">
        <v>1</v>
      </c>
      <c r="AJ67" s="10">
        <v>0.5</v>
      </c>
      <c r="AK67" s="10">
        <v>1</v>
      </c>
      <c r="AL67" s="10">
        <v>0.5</v>
      </c>
      <c r="AM67" s="17"/>
      <c r="AN67" s="12">
        <v>1</v>
      </c>
      <c r="AO67" s="10">
        <v>1</v>
      </c>
      <c r="AP67" s="19">
        <v>0</v>
      </c>
      <c r="AQ67" s="17"/>
      <c r="AR67" s="10">
        <v>1</v>
      </c>
      <c r="AS67" s="12">
        <v>1</v>
      </c>
      <c r="AT67" s="12">
        <v>1</v>
      </c>
      <c r="AU67" s="10">
        <v>0.5</v>
      </c>
      <c r="AV67" s="10">
        <v>1</v>
      </c>
      <c r="AW67" s="9">
        <v>0</v>
      </c>
      <c r="AX67" s="12">
        <v>1</v>
      </c>
      <c r="AY67" s="10">
        <v>0</v>
      </c>
      <c r="AZ67" s="10">
        <v>1</v>
      </c>
      <c r="BA67" s="10">
        <v>0.5</v>
      </c>
      <c r="BB67" s="36">
        <f t="shared" si="11"/>
        <v>0.74390243902439024</v>
      </c>
      <c r="BC67" s="181"/>
      <c r="BE67" s="163">
        <f t="shared" si="18"/>
        <v>30.5</v>
      </c>
      <c r="BF67">
        <f t="shared" si="19"/>
        <v>41</v>
      </c>
      <c r="BG67" s="164">
        <f t="shared" si="13"/>
        <v>74.390243902439025</v>
      </c>
      <c r="BJ67" s="258">
        <v>63</v>
      </c>
      <c r="BK67" s="224">
        <v>54</v>
      </c>
      <c r="BL67" s="40" t="s">
        <v>54</v>
      </c>
      <c r="BM67" s="226">
        <v>67.391304347826093</v>
      </c>
      <c r="BN67" s="226">
        <v>80</v>
      </c>
      <c r="BO67" s="226">
        <v>71.590909090909093</v>
      </c>
      <c r="BP67" s="226">
        <v>52.272727272727273</v>
      </c>
      <c r="BQ67" s="226">
        <v>72</v>
      </c>
      <c r="BR67" s="235">
        <f t="shared" si="20"/>
        <v>68.650988142292491</v>
      </c>
      <c r="BS67" s="229">
        <f t="shared" si="21"/>
        <v>70.197786245690438</v>
      </c>
      <c r="BV67" s="180"/>
      <c r="BW67" s="184"/>
      <c r="BX67" s="189">
        <f t="shared" si="15"/>
        <v>1</v>
      </c>
      <c r="BY67" s="190">
        <f t="shared" si="22"/>
        <v>26</v>
      </c>
      <c r="BZ67" s="193">
        <f t="shared" si="23"/>
        <v>1</v>
      </c>
      <c r="CA67" s="194">
        <f t="shared" si="24"/>
        <v>24</v>
      </c>
      <c r="CB67" s="197">
        <f t="shared" si="25"/>
        <v>1</v>
      </c>
      <c r="CC67" s="198">
        <f t="shared" si="26"/>
        <v>20</v>
      </c>
      <c r="CD67" s="201">
        <f t="shared" si="27"/>
        <v>0</v>
      </c>
      <c r="CE67" s="202">
        <f t="shared" si="28"/>
        <v>14</v>
      </c>
      <c r="CF67" s="206">
        <f t="shared" si="29"/>
        <v>1</v>
      </c>
      <c r="CG67" s="207">
        <f t="shared" si="30"/>
        <v>14</v>
      </c>
      <c r="CH67" s="223">
        <f t="shared" si="16"/>
        <v>2.0416666666666665</v>
      </c>
      <c r="CI67" s="211">
        <f t="shared" si="17"/>
        <v>40.833333333333336</v>
      </c>
      <c r="CJ67" s="181"/>
      <c r="CK67" s="181"/>
      <c r="CL67" s="181"/>
      <c r="CM67" s="181"/>
      <c r="CN67" s="181"/>
      <c r="CO67" s="181"/>
      <c r="CP67" s="181"/>
      <c r="CQ67" s="181"/>
      <c r="CR67" s="181"/>
      <c r="CS67" s="181"/>
      <c r="CT67" s="181"/>
      <c r="CU67" s="181"/>
      <c r="CV67" s="181"/>
      <c r="CW67" s="181"/>
    </row>
    <row r="68" spans="2:101" ht="57">
      <c r="B68" s="35"/>
      <c r="C68" s="37">
        <v>64</v>
      </c>
      <c r="D68" s="40" t="s">
        <v>64</v>
      </c>
      <c r="E68" s="35"/>
      <c r="F68" s="10">
        <v>1</v>
      </c>
      <c r="G68" s="11">
        <v>0</v>
      </c>
      <c r="H68" s="10">
        <v>1</v>
      </c>
      <c r="I68" s="10">
        <v>0.5</v>
      </c>
      <c r="J68" s="10">
        <v>1</v>
      </c>
      <c r="K68" s="12">
        <v>0.5</v>
      </c>
      <c r="L68" s="10">
        <v>1</v>
      </c>
      <c r="M68" s="12">
        <v>1</v>
      </c>
      <c r="N68" s="1">
        <v>0</v>
      </c>
      <c r="O68" s="13">
        <v>0.5</v>
      </c>
      <c r="P68" s="10">
        <v>0</v>
      </c>
      <c r="Q68" s="14">
        <v>1</v>
      </c>
      <c r="R68" s="10">
        <v>0.5</v>
      </c>
      <c r="S68" s="15">
        <v>0.5</v>
      </c>
      <c r="T68" s="17"/>
      <c r="U68" s="17"/>
      <c r="V68" s="10">
        <v>0</v>
      </c>
      <c r="W68" s="10">
        <v>0</v>
      </c>
      <c r="X68" s="12">
        <v>0.5</v>
      </c>
      <c r="Y68" s="12">
        <v>0.5</v>
      </c>
      <c r="Z68" s="16">
        <v>0.5</v>
      </c>
      <c r="AA68" s="10">
        <v>1</v>
      </c>
      <c r="AB68" s="12">
        <v>0.5</v>
      </c>
      <c r="AC68" s="10">
        <v>0</v>
      </c>
      <c r="AD68" s="10">
        <v>1</v>
      </c>
      <c r="AE68" s="10">
        <v>0.5</v>
      </c>
      <c r="AF68" s="10">
        <v>0.5</v>
      </c>
      <c r="AG68" s="10">
        <v>1</v>
      </c>
      <c r="AH68" s="10">
        <v>1</v>
      </c>
      <c r="AI68" s="10">
        <v>1</v>
      </c>
      <c r="AJ68" s="10">
        <v>1</v>
      </c>
      <c r="AK68" s="10">
        <v>1</v>
      </c>
      <c r="AL68" s="10">
        <v>0.5</v>
      </c>
      <c r="AM68" s="17"/>
      <c r="AN68" s="12">
        <v>1</v>
      </c>
      <c r="AO68" s="10">
        <v>1</v>
      </c>
      <c r="AP68" s="19">
        <v>0.5</v>
      </c>
      <c r="AQ68" s="10">
        <v>1</v>
      </c>
      <c r="AR68" s="10">
        <v>1</v>
      </c>
      <c r="AS68" s="12">
        <v>1</v>
      </c>
      <c r="AT68" s="12">
        <v>1</v>
      </c>
      <c r="AU68" s="10">
        <v>1</v>
      </c>
      <c r="AV68" s="10">
        <v>0</v>
      </c>
      <c r="AW68" s="9">
        <v>0</v>
      </c>
      <c r="AX68" s="12">
        <v>1</v>
      </c>
      <c r="AY68" s="10">
        <v>0</v>
      </c>
      <c r="AZ68" s="10">
        <v>0.5</v>
      </c>
      <c r="BA68" s="10">
        <v>0.5</v>
      </c>
      <c r="BB68" s="36">
        <f t="shared" si="11"/>
        <v>0.6333333333333333</v>
      </c>
      <c r="BC68" s="181"/>
      <c r="BE68" s="163">
        <f t="shared" si="18"/>
        <v>28.5</v>
      </c>
      <c r="BF68">
        <f t="shared" si="19"/>
        <v>45</v>
      </c>
      <c r="BG68" s="164">
        <f t="shared" si="13"/>
        <v>63.333333333333329</v>
      </c>
      <c r="BJ68" s="258">
        <v>64</v>
      </c>
      <c r="BK68" s="224">
        <v>113</v>
      </c>
      <c r="BL68" s="42" t="s">
        <v>113</v>
      </c>
      <c r="BM68" s="226">
        <v>70.930232558139537</v>
      </c>
      <c r="BN68" s="226">
        <v>64.285714285714292</v>
      </c>
      <c r="BO68" s="226">
        <v>75.609756097560975</v>
      </c>
      <c r="BP68" s="226">
        <v>54.878048780487809</v>
      </c>
      <c r="BQ68" s="226">
        <v>76</v>
      </c>
      <c r="BR68" s="235">
        <f t="shared" si="20"/>
        <v>68.340750344380524</v>
      </c>
      <c r="BS68" s="229">
        <f t="shared" si="21"/>
        <v>68.461838174392639</v>
      </c>
      <c r="BV68" s="180"/>
      <c r="BW68" s="185"/>
      <c r="BX68" s="189">
        <f t="shared" si="15"/>
        <v>1</v>
      </c>
      <c r="BY68" s="190">
        <f t="shared" si="22"/>
        <v>21</v>
      </c>
      <c r="BZ68" s="193">
        <f t="shared" si="23"/>
        <v>1</v>
      </c>
      <c r="CA68" s="194">
        <f t="shared" si="24"/>
        <v>32</v>
      </c>
      <c r="CB68" s="197">
        <f t="shared" si="25"/>
        <v>1</v>
      </c>
      <c r="CC68" s="198">
        <f t="shared" si="26"/>
        <v>22</v>
      </c>
      <c r="CD68" s="201">
        <f t="shared" si="27"/>
        <v>1</v>
      </c>
      <c r="CE68" s="202">
        <f t="shared" si="28"/>
        <v>16</v>
      </c>
      <c r="CF68" s="206">
        <f t="shared" si="29"/>
        <v>1</v>
      </c>
      <c r="CG68" s="207">
        <f t="shared" si="30"/>
        <v>21</v>
      </c>
      <c r="CH68" s="223">
        <f t="shared" si="16"/>
        <v>2.3333333333333335</v>
      </c>
      <c r="CI68" s="211">
        <f t="shared" si="17"/>
        <v>46.666666666666664</v>
      </c>
      <c r="CJ68" s="181"/>
      <c r="CK68" s="181"/>
      <c r="CL68" s="181"/>
      <c r="CM68" s="181"/>
      <c r="CN68" s="181"/>
      <c r="CO68" s="181"/>
      <c r="CP68" s="181"/>
      <c r="CQ68" s="181"/>
      <c r="CR68" s="181"/>
      <c r="CS68" s="181"/>
      <c r="CT68" s="181"/>
      <c r="CU68" s="181"/>
      <c r="CV68" s="181"/>
      <c r="CW68" s="181"/>
    </row>
    <row r="69" spans="2:101" ht="42.75">
      <c r="B69" s="35"/>
      <c r="C69" s="37">
        <v>65</v>
      </c>
      <c r="D69" s="40" t="s">
        <v>65</v>
      </c>
      <c r="E69" s="35"/>
      <c r="F69" s="10">
        <v>1</v>
      </c>
      <c r="G69" s="11">
        <v>0</v>
      </c>
      <c r="H69" s="10"/>
      <c r="I69" s="10">
        <v>1</v>
      </c>
      <c r="J69" s="10">
        <v>1</v>
      </c>
      <c r="K69" s="12">
        <v>0.5</v>
      </c>
      <c r="L69" s="10">
        <v>1</v>
      </c>
      <c r="M69" s="12">
        <v>1</v>
      </c>
      <c r="N69" s="1">
        <v>1</v>
      </c>
      <c r="O69" s="13">
        <v>0.5</v>
      </c>
      <c r="P69" s="10">
        <v>0.5</v>
      </c>
      <c r="Q69" s="14">
        <v>1</v>
      </c>
      <c r="R69" s="10">
        <v>0.5</v>
      </c>
      <c r="S69" s="15">
        <v>0.5</v>
      </c>
      <c r="T69" s="10">
        <v>0.5</v>
      </c>
      <c r="U69" s="17"/>
      <c r="V69" s="10">
        <v>0</v>
      </c>
      <c r="W69" s="10">
        <v>1</v>
      </c>
      <c r="X69" s="12">
        <v>0.5</v>
      </c>
      <c r="Y69" s="12">
        <v>0</v>
      </c>
      <c r="Z69" s="16">
        <v>0.5</v>
      </c>
      <c r="AA69" s="10">
        <v>1</v>
      </c>
      <c r="AB69" s="12">
        <v>0</v>
      </c>
      <c r="AC69" s="10">
        <v>1</v>
      </c>
      <c r="AD69" s="10">
        <v>1</v>
      </c>
      <c r="AE69" s="10">
        <v>0.5</v>
      </c>
      <c r="AF69" s="10">
        <v>1</v>
      </c>
      <c r="AG69" s="10">
        <v>1</v>
      </c>
      <c r="AH69" s="10">
        <v>1</v>
      </c>
      <c r="AI69" s="10">
        <v>1</v>
      </c>
      <c r="AJ69" s="10">
        <v>0.5</v>
      </c>
      <c r="AK69" s="10">
        <v>1</v>
      </c>
      <c r="AL69" s="10">
        <v>0.5</v>
      </c>
      <c r="AM69" s="10">
        <v>1</v>
      </c>
      <c r="AN69" s="12">
        <v>1</v>
      </c>
      <c r="AO69" s="10">
        <v>1</v>
      </c>
      <c r="AP69" s="19">
        <v>0.5</v>
      </c>
      <c r="AQ69" s="17"/>
      <c r="AR69" s="10">
        <v>1</v>
      </c>
      <c r="AS69" s="12">
        <v>1</v>
      </c>
      <c r="AT69" s="12">
        <v>1</v>
      </c>
      <c r="AU69" s="10">
        <v>0.5</v>
      </c>
      <c r="AV69" s="10">
        <v>1</v>
      </c>
      <c r="AW69" s="9">
        <v>1</v>
      </c>
      <c r="AX69" s="12">
        <v>0.5</v>
      </c>
      <c r="AY69" s="10">
        <v>1</v>
      </c>
      <c r="AZ69" s="10">
        <v>0.5</v>
      </c>
      <c r="BA69" s="10">
        <v>0.5</v>
      </c>
      <c r="BB69" s="36">
        <f t="shared" si="11"/>
        <v>0.73333333333333328</v>
      </c>
      <c r="BC69" s="181"/>
      <c r="BE69" s="163">
        <f t="shared" ref="BE69:BE100" si="31">SUM(F69:BA69)</f>
        <v>33</v>
      </c>
      <c r="BF69">
        <f t="shared" ref="BF69:BF100" si="32">COUNT(F69:BA69)</f>
        <v>45</v>
      </c>
      <c r="BG69" s="164">
        <f t="shared" si="13"/>
        <v>73.333333333333329</v>
      </c>
      <c r="BJ69" s="258">
        <v>65</v>
      </c>
      <c r="BK69" s="224">
        <v>46</v>
      </c>
      <c r="BL69" s="40" t="s">
        <v>46</v>
      </c>
      <c r="BM69" s="226">
        <v>64.444444444444443</v>
      </c>
      <c r="BN69" s="226">
        <v>78.409090909090907</v>
      </c>
      <c r="BO69" s="226">
        <v>72.093023255813947</v>
      </c>
      <c r="BP69" s="226">
        <v>54.54545454545454</v>
      </c>
      <c r="BQ69" s="226">
        <v>72</v>
      </c>
      <c r="BR69" s="235">
        <f t="shared" ref="BR69:BR100" si="33">SUM(BM69:BQ69) / 5</f>
        <v>68.298402630960766</v>
      </c>
      <c r="BS69" s="229">
        <f t="shared" ref="BS69:BS100" si="34">(1.15*BM69+1.38*BN69+0.9*BO69+0.73*BP69+0.85*BQ69)/5.01</f>
        <v>69.504502857099979</v>
      </c>
      <c r="BV69" s="180"/>
      <c r="BW69" s="184"/>
      <c r="BX69" s="189">
        <f t="shared" si="15"/>
        <v>1</v>
      </c>
      <c r="BY69" s="190">
        <f t="shared" ref="BY69:BY100" si="35">COUNTIF(F69:BA69, 1)</f>
        <v>25</v>
      </c>
      <c r="BZ69" s="193">
        <f t="shared" ref="BZ69:BZ100" si="36">_xlfn.MODE.SNGL(F204:BA204)</f>
        <v>1</v>
      </c>
      <c r="CA69" s="194">
        <f t="shared" ref="CA69:CA100" si="37">COUNTIF(F204:BA204, BZ69)</f>
        <v>35</v>
      </c>
      <c r="CB69" s="197">
        <f t="shared" ref="CB69:CB100" si="38">_xlfn.MODE.SNGL(F337:BA337)</f>
        <v>1</v>
      </c>
      <c r="CC69" s="198">
        <f t="shared" ref="CC69:CC100" si="39">COUNTIF(F337:BA337, CB69)</f>
        <v>27</v>
      </c>
      <c r="CD69" s="201">
        <f t="shared" ref="CD69:CD100" si="40">_xlfn.MODE.SNGL(F470:BA470)</f>
        <v>1</v>
      </c>
      <c r="CE69" s="202">
        <f t="shared" ref="CE69:CE100" si="41">COUNTIF(F470:BA470, CD69)</f>
        <v>22</v>
      </c>
      <c r="CF69" s="206">
        <f t="shared" ref="CF69:CF100" si="42">_xlfn.MODE.SNGL(F604:BA604)</f>
        <v>1</v>
      </c>
      <c r="CG69" s="207">
        <f t="shared" ref="CG69:CG100" si="43">COUNTIF(F604:BA604, CF69)</f>
        <v>28</v>
      </c>
      <c r="CH69" s="223">
        <f t="shared" si="16"/>
        <v>2.8541666666666665</v>
      </c>
      <c r="CI69" s="211">
        <f t="shared" si="17"/>
        <v>57.083333333333329</v>
      </c>
      <c r="CJ69" s="181"/>
      <c r="CK69" s="181"/>
      <c r="CL69" s="181"/>
      <c r="CM69" s="181"/>
      <c r="CN69" s="181"/>
      <c r="CO69" s="181"/>
      <c r="CP69" s="181"/>
      <c r="CQ69" s="181"/>
      <c r="CR69" s="181"/>
      <c r="CS69" s="181"/>
      <c r="CT69" s="181"/>
      <c r="CU69" s="181"/>
      <c r="CV69" s="181"/>
      <c r="CW69" s="181"/>
    </row>
    <row r="70" spans="2:101" ht="42.75">
      <c r="B70" s="35"/>
      <c r="C70" s="37">
        <v>66</v>
      </c>
      <c r="D70" s="40" t="s">
        <v>66</v>
      </c>
      <c r="E70" s="35"/>
      <c r="F70" s="10">
        <v>1</v>
      </c>
      <c r="G70" s="11">
        <v>0</v>
      </c>
      <c r="H70" s="10">
        <v>1</v>
      </c>
      <c r="I70" s="10">
        <v>1</v>
      </c>
      <c r="J70" s="10">
        <v>0.5</v>
      </c>
      <c r="K70" s="12">
        <v>1</v>
      </c>
      <c r="L70" s="17"/>
      <c r="M70" s="12">
        <v>0</v>
      </c>
      <c r="N70" s="1">
        <v>1</v>
      </c>
      <c r="O70" s="13">
        <v>0</v>
      </c>
      <c r="P70" s="10">
        <v>1</v>
      </c>
      <c r="Q70" s="14">
        <v>0</v>
      </c>
      <c r="R70" s="10">
        <v>1</v>
      </c>
      <c r="S70" s="15">
        <v>1</v>
      </c>
      <c r="T70" s="10">
        <v>0.5</v>
      </c>
      <c r="U70" s="10">
        <v>0</v>
      </c>
      <c r="V70" s="10">
        <v>0</v>
      </c>
      <c r="W70" s="10">
        <v>0</v>
      </c>
      <c r="X70" s="12">
        <v>0.5</v>
      </c>
      <c r="Y70" s="12">
        <v>0</v>
      </c>
      <c r="Z70" s="16">
        <v>0.5</v>
      </c>
      <c r="AA70" s="10">
        <v>1</v>
      </c>
      <c r="AB70" s="12">
        <v>0</v>
      </c>
      <c r="AC70" s="10">
        <v>1</v>
      </c>
      <c r="AD70" s="10">
        <v>0.5</v>
      </c>
      <c r="AE70" s="10">
        <v>0.5</v>
      </c>
      <c r="AF70" s="17"/>
      <c r="AG70" s="10">
        <v>1</v>
      </c>
      <c r="AH70" s="10">
        <v>1</v>
      </c>
      <c r="AI70" s="10">
        <v>1</v>
      </c>
      <c r="AJ70" s="10">
        <v>0.5</v>
      </c>
      <c r="AK70" s="10">
        <v>1</v>
      </c>
      <c r="AL70" s="10">
        <v>0.5</v>
      </c>
      <c r="AM70" s="17"/>
      <c r="AN70" s="12">
        <v>1</v>
      </c>
      <c r="AO70" s="10">
        <v>1</v>
      </c>
      <c r="AP70" s="19">
        <v>0.5</v>
      </c>
      <c r="AQ70" s="10">
        <v>0.5</v>
      </c>
      <c r="AR70" s="10">
        <v>1</v>
      </c>
      <c r="AS70" s="12">
        <v>1</v>
      </c>
      <c r="AT70" s="12">
        <v>0.5</v>
      </c>
      <c r="AU70" s="10">
        <v>0.5</v>
      </c>
      <c r="AV70" s="10">
        <v>0.5</v>
      </c>
      <c r="AW70" s="9">
        <v>0</v>
      </c>
      <c r="AX70" s="12">
        <v>1</v>
      </c>
      <c r="AY70" s="10">
        <v>0</v>
      </c>
      <c r="AZ70" s="10">
        <v>0.5</v>
      </c>
      <c r="BA70" s="10">
        <v>1</v>
      </c>
      <c r="BB70" s="36">
        <f t="shared" ref="BB70:BB131" si="44">AVERAGE(F70:BA70)</f>
        <v>0.6</v>
      </c>
      <c r="BC70" s="181"/>
      <c r="BE70" s="163">
        <f t="shared" si="31"/>
        <v>27</v>
      </c>
      <c r="BF70">
        <f t="shared" si="32"/>
        <v>45</v>
      </c>
      <c r="BG70" s="164">
        <f t="shared" ref="BG70:BG132" si="45" xml:space="preserve"> BE70 / BF70 * 100</f>
        <v>60</v>
      </c>
      <c r="BJ70" s="258">
        <v>66</v>
      </c>
      <c r="BK70" s="224">
        <v>104</v>
      </c>
      <c r="BL70" s="40" t="s">
        <v>104</v>
      </c>
      <c r="BM70" s="226">
        <v>75.531914893617028</v>
      </c>
      <c r="BN70" s="226">
        <v>66.666666666666657</v>
      </c>
      <c r="BO70" s="226">
        <v>71.590909090909093</v>
      </c>
      <c r="BP70" s="226">
        <v>52.222222222222229</v>
      </c>
      <c r="BQ70" s="226">
        <v>72</v>
      </c>
      <c r="BR70" s="235">
        <f t="shared" si="33"/>
        <v>67.602342574683007</v>
      </c>
      <c r="BS70" s="229">
        <f t="shared" si="34"/>
        <v>68.386375754830325</v>
      </c>
      <c r="BV70" s="180"/>
      <c r="BW70" s="184"/>
      <c r="BX70" s="189">
        <f t="shared" ref="BX70:BX132" si="46">_xlfn.MODE.SNGL(F70:BA70)</f>
        <v>1</v>
      </c>
      <c r="BY70" s="190">
        <f t="shared" si="35"/>
        <v>20</v>
      </c>
      <c r="BZ70" s="193">
        <f t="shared" si="36"/>
        <v>1</v>
      </c>
      <c r="CA70" s="194">
        <f t="shared" si="37"/>
        <v>27</v>
      </c>
      <c r="CB70" s="197">
        <f t="shared" si="38"/>
        <v>1</v>
      </c>
      <c r="CC70" s="198">
        <f t="shared" si="39"/>
        <v>24</v>
      </c>
      <c r="CD70" s="201">
        <f t="shared" si="40"/>
        <v>0</v>
      </c>
      <c r="CE70" s="202">
        <f t="shared" si="41"/>
        <v>17</v>
      </c>
      <c r="CF70" s="206">
        <f t="shared" si="42"/>
        <v>1</v>
      </c>
      <c r="CG70" s="207">
        <f t="shared" si="43"/>
        <v>19</v>
      </c>
      <c r="CH70" s="223">
        <f t="shared" ref="CH70:CH132" si="47">(BY70+CA70+CC70+CE70+CG70)/48</f>
        <v>2.2291666666666665</v>
      </c>
      <c r="CI70" s="211">
        <f t="shared" ref="CI70:CI132" si="48">(CH70/5)*100</f>
        <v>44.583333333333329</v>
      </c>
      <c r="CJ70" s="181"/>
      <c r="CK70" s="181"/>
      <c r="CL70" s="181"/>
      <c r="CM70" s="181"/>
      <c r="CN70" s="181"/>
      <c r="CO70" s="181"/>
      <c r="CP70" s="181"/>
      <c r="CQ70" s="181"/>
      <c r="CR70" s="181"/>
      <c r="CS70" s="181"/>
      <c r="CT70" s="181"/>
      <c r="CU70" s="181"/>
      <c r="CV70" s="181"/>
      <c r="CW70" s="181"/>
    </row>
    <row r="71" spans="2:101" ht="71.25">
      <c r="B71" s="35"/>
      <c r="C71" s="37">
        <v>67</v>
      </c>
      <c r="D71" s="40" t="s">
        <v>67</v>
      </c>
      <c r="E71" s="35"/>
      <c r="F71" s="10">
        <v>1</v>
      </c>
      <c r="G71" s="11">
        <v>1</v>
      </c>
      <c r="H71" s="10"/>
      <c r="I71" s="10">
        <v>1</v>
      </c>
      <c r="J71" s="10">
        <v>0</v>
      </c>
      <c r="K71" s="12">
        <v>1</v>
      </c>
      <c r="L71" s="10">
        <v>1</v>
      </c>
      <c r="M71" s="12">
        <v>0</v>
      </c>
      <c r="N71" s="1">
        <v>1</v>
      </c>
      <c r="O71" s="13">
        <v>0.5</v>
      </c>
      <c r="P71" s="10">
        <v>1</v>
      </c>
      <c r="Q71" s="14">
        <v>0</v>
      </c>
      <c r="R71" s="10">
        <v>0</v>
      </c>
      <c r="S71" s="15">
        <v>1</v>
      </c>
      <c r="T71" s="10"/>
      <c r="U71" s="10">
        <v>0.5</v>
      </c>
      <c r="V71" s="10">
        <v>0.5</v>
      </c>
      <c r="W71" s="10">
        <v>0</v>
      </c>
      <c r="X71" s="12">
        <v>0.5</v>
      </c>
      <c r="Y71" s="12">
        <v>0</v>
      </c>
      <c r="Z71" s="16">
        <v>1</v>
      </c>
      <c r="AA71" s="10">
        <v>1</v>
      </c>
      <c r="AB71" s="12">
        <v>0.5</v>
      </c>
      <c r="AC71" s="10">
        <v>1</v>
      </c>
      <c r="AD71" s="10">
        <v>0.5</v>
      </c>
      <c r="AE71" s="10">
        <v>1</v>
      </c>
      <c r="AF71" s="17"/>
      <c r="AG71" s="10">
        <v>1</v>
      </c>
      <c r="AH71" s="10">
        <v>1</v>
      </c>
      <c r="AI71" s="17"/>
      <c r="AJ71" s="10">
        <v>1</v>
      </c>
      <c r="AK71" s="10">
        <v>1</v>
      </c>
      <c r="AL71" s="10">
        <v>1</v>
      </c>
      <c r="AM71" s="17"/>
      <c r="AN71" s="12">
        <v>1</v>
      </c>
      <c r="AO71" s="17"/>
      <c r="AP71" s="19">
        <v>1</v>
      </c>
      <c r="AQ71" s="10">
        <v>1</v>
      </c>
      <c r="AR71" s="10">
        <v>1</v>
      </c>
      <c r="AS71" s="12">
        <v>1</v>
      </c>
      <c r="AT71" s="12">
        <v>1</v>
      </c>
      <c r="AU71" s="10">
        <v>0.5</v>
      </c>
      <c r="AV71" s="10"/>
      <c r="AW71" s="9">
        <v>0</v>
      </c>
      <c r="AX71" s="12">
        <v>0.5</v>
      </c>
      <c r="AY71" s="10"/>
      <c r="AZ71" s="10">
        <v>1</v>
      </c>
      <c r="BA71" s="10">
        <v>1</v>
      </c>
      <c r="BB71" s="36">
        <f t="shared" si="44"/>
        <v>0.72499999999999998</v>
      </c>
      <c r="BC71" s="181"/>
      <c r="BE71" s="163">
        <f t="shared" si="31"/>
        <v>29</v>
      </c>
      <c r="BF71">
        <f t="shared" si="32"/>
        <v>40</v>
      </c>
      <c r="BG71" s="164">
        <f t="shared" si="45"/>
        <v>72.5</v>
      </c>
      <c r="BJ71" s="258">
        <v>67</v>
      </c>
      <c r="BK71" s="224">
        <v>51</v>
      </c>
      <c r="BL71" s="40" t="s">
        <v>51</v>
      </c>
      <c r="BM71" s="226">
        <v>67.391304347826093</v>
      </c>
      <c r="BN71" s="226">
        <v>74.418604651162795</v>
      </c>
      <c r="BO71" s="226">
        <v>68.181818181818173</v>
      </c>
      <c r="BP71" s="226">
        <v>59.302325581395351</v>
      </c>
      <c r="BQ71" s="226">
        <v>68</v>
      </c>
      <c r="BR71" s="235">
        <f t="shared" si="33"/>
        <v>67.458810552440482</v>
      </c>
      <c r="BS71" s="229">
        <f t="shared" si="34"/>
        <v>68.393614462407115</v>
      </c>
      <c r="BV71" s="180"/>
      <c r="BW71" s="184"/>
      <c r="BX71" s="189">
        <f t="shared" si="46"/>
        <v>1</v>
      </c>
      <c r="BY71" s="190">
        <f t="shared" si="35"/>
        <v>25</v>
      </c>
      <c r="BZ71" s="193">
        <f t="shared" si="36"/>
        <v>1</v>
      </c>
      <c r="CA71" s="194">
        <f t="shared" si="37"/>
        <v>17</v>
      </c>
      <c r="CB71" s="197">
        <f t="shared" si="38"/>
        <v>0</v>
      </c>
      <c r="CC71" s="198">
        <f t="shared" si="39"/>
        <v>16</v>
      </c>
      <c r="CD71" s="201">
        <f t="shared" si="40"/>
        <v>1</v>
      </c>
      <c r="CE71" s="202">
        <f t="shared" si="41"/>
        <v>15</v>
      </c>
      <c r="CF71" s="206">
        <f t="shared" si="42"/>
        <v>0</v>
      </c>
      <c r="CG71" s="207">
        <f t="shared" si="43"/>
        <v>17</v>
      </c>
      <c r="CH71" s="223">
        <f t="shared" si="47"/>
        <v>1.875</v>
      </c>
      <c r="CI71" s="211">
        <f t="shared" si="48"/>
        <v>37.5</v>
      </c>
      <c r="CJ71" s="181"/>
      <c r="CK71" s="181"/>
      <c r="CL71" s="181"/>
      <c r="CM71" s="181"/>
      <c r="CN71" s="181"/>
      <c r="CO71" s="181"/>
      <c r="CP71" s="181"/>
      <c r="CQ71" s="181"/>
      <c r="CR71" s="181"/>
      <c r="CS71" s="181"/>
      <c r="CT71" s="181"/>
      <c r="CU71" s="181"/>
      <c r="CV71" s="181"/>
      <c r="CW71" s="181"/>
    </row>
    <row r="72" spans="2:101" ht="28.5">
      <c r="B72" s="35"/>
      <c r="C72" s="37">
        <v>68</v>
      </c>
      <c r="D72" s="40" t="s">
        <v>68</v>
      </c>
      <c r="E72" s="35"/>
      <c r="F72" s="10">
        <v>1</v>
      </c>
      <c r="G72" s="11">
        <v>0</v>
      </c>
      <c r="H72" s="10">
        <v>0.5</v>
      </c>
      <c r="I72" s="10">
        <v>1</v>
      </c>
      <c r="J72" s="10">
        <v>1</v>
      </c>
      <c r="K72" s="12">
        <v>1</v>
      </c>
      <c r="L72" s="10">
        <v>1</v>
      </c>
      <c r="M72" s="12">
        <v>1</v>
      </c>
      <c r="N72" s="1">
        <v>1</v>
      </c>
      <c r="O72" s="13">
        <v>1</v>
      </c>
      <c r="P72" s="10">
        <v>1</v>
      </c>
      <c r="Q72" s="14">
        <v>0</v>
      </c>
      <c r="R72" s="10">
        <v>0</v>
      </c>
      <c r="S72" s="15">
        <v>1</v>
      </c>
      <c r="T72" s="10">
        <v>0.5</v>
      </c>
      <c r="U72" s="10">
        <v>1</v>
      </c>
      <c r="V72" s="10">
        <v>0</v>
      </c>
      <c r="W72" s="10">
        <v>0</v>
      </c>
      <c r="X72" s="12">
        <v>0.5</v>
      </c>
      <c r="Y72" s="12">
        <v>0.5</v>
      </c>
      <c r="Z72" s="16">
        <v>1</v>
      </c>
      <c r="AA72" s="10">
        <v>1</v>
      </c>
      <c r="AB72" s="12">
        <v>1</v>
      </c>
      <c r="AC72" s="10">
        <v>1</v>
      </c>
      <c r="AD72" s="10">
        <v>0.5</v>
      </c>
      <c r="AE72" s="10">
        <v>1</v>
      </c>
      <c r="AF72" s="17"/>
      <c r="AG72" s="10">
        <v>1</v>
      </c>
      <c r="AH72" s="10">
        <v>1</v>
      </c>
      <c r="AI72" s="10">
        <v>1</v>
      </c>
      <c r="AJ72" s="10">
        <v>1</v>
      </c>
      <c r="AK72" s="10">
        <v>1</v>
      </c>
      <c r="AL72" s="10">
        <v>1</v>
      </c>
      <c r="AM72" s="17"/>
      <c r="AN72" s="12">
        <v>1</v>
      </c>
      <c r="AO72" s="10">
        <v>1</v>
      </c>
      <c r="AP72" s="19">
        <v>0.5</v>
      </c>
      <c r="AQ72" s="10">
        <v>1</v>
      </c>
      <c r="AR72" s="10">
        <v>1</v>
      </c>
      <c r="AS72" s="12">
        <v>1</v>
      </c>
      <c r="AT72" s="12">
        <v>1</v>
      </c>
      <c r="AU72" s="10">
        <v>0.5</v>
      </c>
      <c r="AV72" s="10">
        <v>1</v>
      </c>
      <c r="AW72" s="9">
        <v>0</v>
      </c>
      <c r="AX72" s="12">
        <v>1</v>
      </c>
      <c r="AY72" s="10">
        <v>1</v>
      </c>
      <c r="AZ72" s="10">
        <v>0.5</v>
      </c>
      <c r="BA72" s="10">
        <v>0.5</v>
      </c>
      <c r="BB72" s="36">
        <f t="shared" si="44"/>
        <v>0.77173913043478259</v>
      </c>
      <c r="BC72" s="181"/>
      <c r="BE72" s="163">
        <f t="shared" si="31"/>
        <v>35.5</v>
      </c>
      <c r="BF72">
        <f t="shared" si="32"/>
        <v>46</v>
      </c>
      <c r="BG72" s="164">
        <f t="shared" si="45"/>
        <v>77.173913043478265</v>
      </c>
      <c r="BJ72" s="258">
        <v>68</v>
      </c>
      <c r="BK72" s="224">
        <v>59</v>
      </c>
      <c r="BL72" s="40" t="s">
        <v>59</v>
      </c>
      <c r="BM72" s="226">
        <v>69.767441860465112</v>
      </c>
      <c r="BN72" s="226">
        <v>84.090909090909093</v>
      </c>
      <c r="BO72" s="226">
        <v>65.909090909090907</v>
      </c>
      <c r="BP72" s="226">
        <v>51.19047619047619</v>
      </c>
      <c r="BQ72" s="226">
        <v>66</v>
      </c>
      <c r="BR72" s="235">
        <f t="shared" si="33"/>
        <v>67.391583610188263</v>
      </c>
      <c r="BS72" s="229">
        <f t="shared" si="34"/>
        <v>69.673701022398987</v>
      </c>
      <c r="BV72" s="180"/>
      <c r="BW72" s="184"/>
      <c r="BX72" s="189">
        <f t="shared" si="46"/>
        <v>1</v>
      </c>
      <c r="BY72" s="190">
        <f t="shared" si="35"/>
        <v>31</v>
      </c>
      <c r="BZ72" s="193">
        <f t="shared" si="36"/>
        <v>1</v>
      </c>
      <c r="CA72" s="194">
        <f t="shared" si="37"/>
        <v>32</v>
      </c>
      <c r="CB72" s="197">
        <f t="shared" si="38"/>
        <v>1</v>
      </c>
      <c r="CC72" s="198">
        <f t="shared" si="39"/>
        <v>20</v>
      </c>
      <c r="CD72" s="201">
        <f t="shared" si="40"/>
        <v>1</v>
      </c>
      <c r="CE72" s="202">
        <f t="shared" si="41"/>
        <v>22</v>
      </c>
      <c r="CF72" s="206">
        <f t="shared" si="42"/>
        <v>1</v>
      </c>
      <c r="CG72" s="207">
        <f t="shared" si="43"/>
        <v>23</v>
      </c>
      <c r="CH72" s="223">
        <f t="shared" si="47"/>
        <v>2.6666666666666665</v>
      </c>
      <c r="CI72" s="211">
        <f t="shared" si="48"/>
        <v>53.333333333333336</v>
      </c>
      <c r="CJ72" s="181"/>
      <c r="CK72" s="181"/>
      <c r="CL72" s="181"/>
      <c r="CM72" s="181"/>
      <c r="CN72" s="181"/>
      <c r="CO72" s="181"/>
      <c r="CP72" s="181"/>
      <c r="CQ72" s="181"/>
      <c r="CR72" s="181"/>
      <c r="CS72" s="181"/>
      <c r="CT72" s="181"/>
      <c r="CU72" s="181"/>
      <c r="CV72" s="181"/>
      <c r="CW72" s="181"/>
    </row>
    <row r="73" spans="2:101" ht="42.75">
      <c r="B73" s="35"/>
      <c r="C73" s="37">
        <v>69</v>
      </c>
      <c r="D73" s="40" t="s">
        <v>69</v>
      </c>
      <c r="E73" s="35"/>
      <c r="F73" s="10">
        <v>1</v>
      </c>
      <c r="G73" s="11">
        <v>0</v>
      </c>
      <c r="H73" s="10">
        <v>0.5</v>
      </c>
      <c r="I73" s="10">
        <v>1</v>
      </c>
      <c r="J73" s="10">
        <v>1</v>
      </c>
      <c r="K73" s="12">
        <v>1</v>
      </c>
      <c r="L73" s="10">
        <v>0</v>
      </c>
      <c r="M73" s="12">
        <v>0</v>
      </c>
      <c r="N73" s="1">
        <v>1</v>
      </c>
      <c r="O73" s="13">
        <v>0</v>
      </c>
      <c r="P73" s="10">
        <v>1</v>
      </c>
      <c r="Q73" s="14">
        <v>0.5</v>
      </c>
      <c r="R73" s="10">
        <v>0.5</v>
      </c>
      <c r="S73" s="15">
        <v>1</v>
      </c>
      <c r="T73" s="10">
        <v>1</v>
      </c>
      <c r="U73" s="10">
        <v>0</v>
      </c>
      <c r="V73" s="10"/>
      <c r="W73" s="10">
        <v>0</v>
      </c>
      <c r="X73" s="12">
        <v>0.5</v>
      </c>
      <c r="Y73" s="12">
        <v>0</v>
      </c>
      <c r="Z73" s="16">
        <v>0.5</v>
      </c>
      <c r="AA73" s="10">
        <v>1</v>
      </c>
      <c r="AB73" s="12">
        <v>0</v>
      </c>
      <c r="AC73" s="17"/>
      <c r="AD73" s="10">
        <v>0.5</v>
      </c>
      <c r="AE73" s="10">
        <v>0.5</v>
      </c>
      <c r="AF73" s="10">
        <v>1</v>
      </c>
      <c r="AG73" s="10">
        <v>0.5</v>
      </c>
      <c r="AH73" s="10">
        <v>1</v>
      </c>
      <c r="AI73" s="10">
        <v>1</v>
      </c>
      <c r="AJ73" s="10">
        <v>0.5</v>
      </c>
      <c r="AK73" s="10">
        <v>0.5</v>
      </c>
      <c r="AL73" s="10">
        <v>0.5</v>
      </c>
      <c r="AM73" s="10">
        <v>1</v>
      </c>
      <c r="AN73" s="12">
        <v>1</v>
      </c>
      <c r="AO73" s="10">
        <v>1</v>
      </c>
      <c r="AP73" s="19">
        <v>0.5</v>
      </c>
      <c r="AQ73" s="17"/>
      <c r="AR73" s="10">
        <v>1</v>
      </c>
      <c r="AS73" s="12">
        <v>1</v>
      </c>
      <c r="AT73" s="12">
        <v>0.5</v>
      </c>
      <c r="AU73" s="10">
        <v>0.5</v>
      </c>
      <c r="AV73" s="10">
        <v>0</v>
      </c>
      <c r="AW73" s="9">
        <v>0</v>
      </c>
      <c r="AX73" s="12">
        <v>1</v>
      </c>
      <c r="AY73" s="10">
        <v>1</v>
      </c>
      <c r="AZ73" s="10">
        <v>0.5</v>
      </c>
      <c r="BA73" s="10">
        <v>0.5</v>
      </c>
      <c r="BB73" s="36">
        <f t="shared" si="44"/>
        <v>0.6</v>
      </c>
      <c r="BC73" s="181"/>
      <c r="BE73" s="163">
        <f t="shared" si="31"/>
        <v>27</v>
      </c>
      <c r="BF73">
        <f t="shared" si="32"/>
        <v>45</v>
      </c>
      <c r="BG73" s="164">
        <f t="shared" si="45"/>
        <v>60</v>
      </c>
      <c r="BJ73" s="258">
        <v>69</v>
      </c>
      <c r="BK73" s="224">
        <v>61</v>
      </c>
      <c r="BL73" s="40" t="s">
        <v>61</v>
      </c>
      <c r="BM73" s="226">
        <v>74.444444444444443</v>
      </c>
      <c r="BN73" s="226">
        <v>79.069767441860463</v>
      </c>
      <c r="BO73" s="226">
        <v>66.279069767441854</v>
      </c>
      <c r="BP73" s="226">
        <v>51.162790697674424</v>
      </c>
      <c r="BQ73" s="226">
        <v>66</v>
      </c>
      <c r="BR73" s="235">
        <f t="shared" si="33"/>
        <v>67.39121447028424</v>
      </c>
      <c r="BS73" s="229">
        <f t="shared" si="34"/>
        <v>69.426624786602503</v>
      </c>
      <c r="BV73" s="180"/>
      <c r="BW73" s="184"/>
      <c r="BX73" s="189">
        <f t="shared" si="46"/>
        <v>1</v>
      </c>
      <c r="BY73" s="190">
        <f t="shared" si="35"/>
        <v>19</v>
      </c>
      <c r="BZ73" s="193">
        <f t="shared" si="36"/>
        <v>1</v>
      </c>
      <c r="CA73" s="194">
        <f t="shared" si="37"/>
        <v>30</v>
      </c>
      <c r="CB73" s="197">
        <f t="shared" si="38"/>
        <v>1</v>
      </c>
      <c r="CC73" s="198">
        <f t="shared" si="39"/>
        <v>32</v>
      </c>
      <c r="CD73" s="201">
        <f t="shared" si="40"/>
        <v>1</v>
      </c>
      <c r="CE73" s="202">
        <f t="shared" si="41"/>
        <v>21</v>
      </c>
      <c r="CF73" s="206">
        <f t="shared" si="42"/>
        <v>1</v>
      </c>
      <c r="CG73" s="207">
        <f t="shared" si="43"/>
        <v>29</v>
      </c>
      <c r="CH73" s="223">
        <f t="shared" si="47"/>
        <v>2.7291666666666665</v>
      </c>
      <c r="CI73" s="211">
        <f t="shared" si="48"/>
        <v>54.583333333333329</v>
      </c>
      <c r="CJ73" s="181"/>
      <c r="CK73" s="181"/>
      <c r="CL73" s="181"/>
      <c r="CM73" s="181"/>
      <c r="CN73" s="181"/>
      <c r="CO73" s="181"/>
      <c r="CP73" s="181"/>
      <c r="CQ73" s="181"/>
      <c r="CR73" s="181"/>
      <c r="CS73" s="181"/>
      <c r="CT73" s="181"/>
      <c r="CU73" s="181"/>
      <c r="CV73" s="181"/>
      <c r="CW73" s="181"/>
    </row>
    <row r="74" spans="2:101" ht="42.75">
      <c r="B74" s="35"/>
      <c r="C74" s="37">
        <v>70</v>
      </c>
      <c r="D74" s="40" t="s">
        <v>70</v>
      </c>
      <c r="E74" s="35"/>
      <c r="F74" s="10">
        <v>0.5</v>
      </c>
      <c r="G74" s="11">
        <v>1</v>
      </c>
      <c r="H74" s="10">
        <v>0.5</v>
      </c>
      <c r="I74" s="10">
        <v>1</v>
      </c>
      <c r="J74" s="17"/>
      <c r="K74" s="12">
        <v>1</v>
      </c>
      <c r="L74" s="10">
        <v>1</v>
      </c>
      <c r="M74" s="12">
        <v>0.5</v>
      </c>
      <c r="N74" s="1">
        <v>1</v>
      </c>
      <c r="O74" s="13">
        <v>1</v>
      </c>
      <c r="P74" s="10">
        <v>1</v>
      </c>
      <c r="Q74" s="14">
        <v>1</v>
      </c>
      <c r="R74" s="10">
        <v>0</v>
      </c>
      <c r="S74" s="15">
        <v>1</v>
      </c>
      <c r="T74" s="10">
        <v>0.5</v>
      </c>
      <c r="U74" s="10">
        <v>0</v>
      </c>
      <c r="V74" s="10">
        <v>0.5</v>
      </c>
      <c r="W74" s="10">
        <v>0.5</v>
      </c>
      <c r="X74" s="12">
        <v>0.5</v>
      </c>
      <c r="Y74" s="12">
        <v>0</v>
      </c>
      <c r="Z74" s="16">
        <v>1</v>
      </c>
      <c r="AA74" s="10">
        <v>1</v>
      </c>
      <c r="AB74" s="12">
        <v>0</v>
      </c>
      <c r="AC74" s="10">
        <v>1</v>
      </c>
      <c r="AD74" s="10">
        <v>1</v>
      </c>
      <c r="AE74" s="10">
        <v>0.5</v>
      </c>
      <c r="AF74" s="10">
        <v>0</v>
      </c>
      <c r="AG74" s="10">
        <v>1</v>
      </c>
      <c r="AH74" s="10">
        <v>1</v>
      </c>
      <c r="AI74" s="10">
        <v>1</v>
      </c>
      <c r="AJ74" s="10">
        <v>1</v>
      </c>
      <c r="AK74" s="10">
        <v>1</v>
      </c>
      <c r="AL74" s="10">
        <v>1</v>
      </c>
      <c r="AM74" s="17"/>
      <c r="AN74" s="12">
        <v>1</v>
      </c>
      <c r="AO74" s="10">
        <v>1</v>
      </c>
      <c r="AP74" s="19">
        <v>1</v>
      </c>
      <c r="AQ74" s="10">
        <v>1</v>
      </c>
      <c r="AR74" s="10">
        <v>1</v>
      </c>
      <c r="AS74" s="12">
        <v>1</v>
      </c>
      <c r="AT74" s="12">
        <v>0.5</v>
      </c>
      <c r="AU74" s="10">
        <v>1</v>
      </c>
      <c r="AV74" s="10">
        <v>1</v>
      </c>
      <c r="AW74" s="9">
        <v>0.5</v>
      </c>
      <c r="AX74" s="12">
        <v>1</v>
      </c>
      <c r="AY74" s="10">
        <v>1</v>
      </c>
      <c r="AZ74" s="10">
        <v>1</v>
      </c>
      <c r="BA74" s="10">
        <v>0.5</v>
      </c>
      <c r="BB74" s="36">
        <f t="shared" si="44"/>
        <v>0.77173913043478259</v>
      </c>
      <c r="BC74" s="181"/>
      <c r="BE74" s="163">
        <f t="shared" si="31"/>
        <v>35.5</v>
      </c>
      <c r="BF74">
        <f t="shared" si="32"/>
        <v>46</v>
      </c>
      <c r="BG74" s="164">
        <f t="shared" si="45"/>
        <v>77.173913043478265</v>
      </c>
      <c r="BJ74" s="258">
        <v>70</v>
      </c>
      <c r="BK74" s="224">
        <v>18</v>
      </c>
      <c r="BL74" s="40" t="s">
        <v>18</v>
      </c>
      <c r="BM74" s="226">
        <v>75</v>
      </c>
      <c r="BN74" s="226">
        <v>85.714285714285708</v>
      </c>
      <c r="BO74" s="226">
        <v>60.975609756097562</v>
      </c>
      <c r="BP74" s="226">
        <v>53.75</v>
      </c>
      <c r="BQ74" s="226">
        <v>61</v>
      </c>
      <c r="BR74" s="235">
        <f t="shared" si="33"/>
        <v>67.287979094076647</v>
      </c>
      <c r="BS74" s="229">
        <f t="shared" si="34"/>
        <v>69.960331949341736</v>
      </c>
      <c r="BV74" s="180"/>
      <c r="BW74" s="184"/>
      <c r="BX74" s="189">
        <f t="shared" si="46"/>
        <v>1</v>
      </c>
      <c r="BY74" s="190">
        <f t="shared" si="35"/>
        <v>30</v>
      </c>
      <c r="BZ74" s="193">
        <f t="shared" si="36"/>
        <v>1</v>
      </c>
      <c r="CA74" s="194">
        <f t="shared" si="37"/>
        <v>20</v>
      </c>
      <c r="CB74" s="197">
        <f t="shared" si="38"/>
        <v>1</v>
      </c>
      <c r="CC74" s="198">
        <f t="shared" si="39"/>
        <v>20</v>
      </c>
      <c r="CD74" s="201">
        <f t="shared" si="40"/>
        <v>0</v>
      </c>
      <c r="CE74" s="202">
        <f t="shared" si="41"/>
        <v>17</v>
      </c>
      <c r="CF74" s="206">
        <f t="shared" si="42"/>
        <v>1</v>
      </c>
      <c r="CG74" s="207">
        <f t="shared" si="43"/>
        <v>17</v>
      </c>
      <c r="CH74" s="223">
        <f t="shared" si="47"/>
        <v>2.1666666666666665</v>
      </c>
      <c r="CI74" s="211">
        <f t="shared" si="48"/>
        <v>43.333333333333329</v>
      </c>
      <c r="CJ74" s="181"/>
      <c r="CK74" s="181"/>
      <c r="CL74" s="181"/>
      <c r="CM74" s="181"/>
      <c r="CN74" s="181"/>
      <c r="CO74" s="181"/>
      <c r="CP74" s="181"/>
      <c r="CQ74" s="181"/>
      <c r="CR74" s="181"/>
      <c r="CS74" s="181"/>
      <c r="CT74" s="181"/>
      <c r="CU74" s="181"/>
      <c r="CV74" s="181"/>
      <c r="CW74" s="181"/>
    </row>
    <row r="75" spans="2:101" ht="71.25">
      <c r="B75" s="35"/>
      <c r="C75" s="37">
        <v>71</v>
      </c>
      <c r="D75" s="40" t="s">
        <v>71</v>
      </c>
      <c r="E75" s="35"/>
      <c r="F75" s="10">
        <v>1</v>
      </c>
      <c r="G75" s="11">
        <v>0</v>
      </c>
      <c r="H75" s="17"/>
      <c r="I75" s="10">
        <v>1</v>
      </c>
      <c r="J75" s="10">
        <v>1</v>
      </c>
      <c r="K75" s="12">
        <v>1</v>
      </c>
      <c r="L75" s="10">
        <v>0.5</v>
      </c>
      <c r="M75" s="12">
        <v>1</v>
      </c>
      <c r="N75" s="1">
        <v>0.5</v>
      </c>
      <c r="O75" s="13">
        <v>0.5</v>
      </c>
      <c r="P75" s="10">
        <v>0.5</v>
      </c>
      <c r="Q75" s="14">
        <v>0.5</v>
      </c>
      <c r="R75" s="10">
        <v>1</v>
      </c>
      <c r="S75" s="15">
        <v>1</v>
      </c>
      <c r="T75" s="10">
        <v>0.5</v>
      </c>
      <c r="U75" s="17"/>
      <c r="V75" s="17"/>
      <c r="W75" s="10">
        <v>0.5</v>
      </c>
      <c r="X75" s="12">
        <v>1</v>
      </c>
      <c r="Y75" s="12">
        <v>0</v>
      </c>
      <c r="Z75" s="16">
        <v>0</v>
      </c>
      <c r="AA75" s="10">
        <v>1</v>
      </c>
      <c r="AB75" s="12">
        <v>0.5</v>
      </c>
      <c r="AC75" s="10">
        <v>1</v>
      </c>
      <c r="AD75" s="10">
        <v>0</v>
      </c>
      <c r="AE75" s="10">
        <v>0.5</v>
      </c>
      <c r="AF75" s="10">
        <v>1</v>
      </c>
      <c r="AG75" s="10">
        <v>0.5</v>
      </c>
      <c r="AH75" s="10">
        <v>0.5</v>
      </c>
      <c r="AI75" s="10">
        <v>1</v>
      </c>
      <c r="AJ75" s="10">
        <v>1</v>
      </c>
      <c r="AK75" s="10">
        <v>1</v>
      </c>
      <c r="AL75" s="10">
        <v>0.5</v>
      </c>
      <c r="AM75" s="10">
        <v>1</v>
      </c>
      <c r="AN75" s="12">
        <v>1</v>
      </c>
      <c r="AO75" s="10">
        <v>1</v>
      </c>
      <c r="AP75" s="19">
        <v>0</v>
      </c>
      <c r="AQ75" s="10">
        <v>1</v>
      </c>
      <c r="AR75" s="10">
        <v>1</v>
      </c>
      <c r="AS75" s="12">
        <v>1</v>
      </c>
      <c r="AT75" s="12">
        <v>1</v>
      </c>
      <c r="AU75" s="10">
        <v>1</v>
      </c>
      <c r="AV75" s="10">
        <v>0</v>
      </c>
      <c r="AW75" s="9">
        <v>0</v>
      </c>
      <c r="AX75" s="12">
        <v>1</v>
      </c>
      <c r="AY75" s="10">
        <v>1</v>
      </c>
      <c r="AZ75" s="10">
        <v>0.5</v>
      </c>
      <c r="BA75" s="10">
        <v>0.5</v>
      </c>
      <c r="BB75" s="36">
        <f t="shared" si="44"/>
        <v>0.68888888888888888</v>
      </c>
      <c r="BC75" s="181"/>
      <c r="BE75" s="163">
        <f t="shared" si="31"/>
        <v>31</v>
      </c>
      <c r="BF75">
        <f t="shared" si="32"/>
        <v>45</v>
      </c>
      <c r="BG75" s="164">
        <f t="shared" si="45"/>
        <v>68.888888888888886</v>
      </c>
      <c r="BJ75" s="258">
        <v>71</v>
      </c>
      <c r="BK75" s="224">
        <v>106</v>
      </c>
      <c r="BL75" s="40" t="s">
        <v>106</v>
      </c>
      <c r="BM75" s="226">
        <v>71.739130434782609</v>
      </c>
      <c r="BN75" s="226">
        <v>73.333333333333329</v>
      </c>
      <c r="BO75" s="226">
        <v>67.777777777777786</v>
      </c>
      <c r="BP75" s="226">
        <v>55.555555555555557</v>
      </c>
      <c r="BQ75" s="226">
        <v>68</v>
      </c>
      <c r="BR75" s="235">
        <f t="shared" si="33"/>
        <v>67.281159420289853</v>
      </c>
      <c r="BS75" s="229">
        <f t="shared" si="34"/>
        <v>68.474162785540031</v>
      </c>
      <c r="BV75" s="180"/>
      <c r="BW75" s="184"/>
      <c r="BX75" s="189">
        <f t="shared" si="46"/>
        <v>1</v>
      </c>
      <c r="BY75" s="190">
        <f t="shared" si="35"/>
        <v>24</v>
      </c>
      <c r="BZ75" s="193">
        <f t="shared" si="36"/>
        <v>1</v>
      </c>
      <c r="CA75" s="194">
        <f t="shared" si="37"/>
        <v>32</v>
      </c>
      <c r="CB75" s="197">
        <f t="shared" si="38"/>
        <v>1</v>
      </c>
      <c r="CC75" s="198">
        <f t="shared" si="39"/>
        <v>23</v>
      </c>
      <c r="CD75" s="201">
        <f t="shared" si="40"/>
        <v>1</v>
      </c>
      <c r="CE75" s="202">
        <f t="shared" si="41"/>
        <v>26</v>
      </c>
      <c r="CF75" s="206">
        <f t="shared" si="42"/>
        <v>1</v>
      </c>
      <c r="CG75" s="207">
        <f t="shared" si="43"/>
        <v>25</v>
      </c>
      <c r="CH75" s="223">
        <f t="shared" si="47"/>
        <v>2.7083333333333335</v>
      </c>
      <c r="CI75" s="211">
        <f t="shared" si="48"/>
        <v>54.166666666666671</v>
      </c>
      <c r="CJ75" s="181"/>
      <c r="CK75" s="181"/>
      <c r="CL75" s="181"/>
      <c r="CM75" s="181"/>
      <c r="CN75" s="181"/>
      <c r="CO75" s="181"/>
      <c r="CP75" s="181"/>
      <c r="CQ75" s="181"/>
      <c r="CR75" s="181"/>
      <c r="CS75" s="181"/>
      <c r="CT75" s="181"/>
      <c r="CU75" s="181"/>
      <c r="CV75" s="181"/>
      <c r="CW75" s="181"/>
    </row>
    <row r="76" spans="2:101" ht="57">
      <c r="B76" s="35"/>
      <c r="C76" s="37">
        <v>72</v>
      </c>
      <c r="D76" s="40" t="s">
        <v>72</v>
      </c>
      <c r="E76" s="35"/>
      <c r="F76" s="10">
        <v>0.5</v>
      </c>
      <c r="G76" s="11">
        <v>0</v>
      </c>
      <c r="H76" s="10">
        <v>1</v>
      </c>
      <c r="I76" s="10">
        <v>1</v>
      </c>
      <c r="J76" s="10">
        <v>1</v>
      </c>
      <c r="K76" s="12">
        <v>0.5</v>
      </c>
      <c r="L76" s="10">
        <v>1</v>
      </c>
      <c r="M76" s="12">
        <v>1</v>
      </c>
      <c r="N76" s="1">
        <v>1</v>
      </c>
      <c r="O76" s="13">
        <v>0.5</v>
      </c>
      <c r="P76" s="10">
        <v>1</v>
      </c>
      <c r="Q76" s="14">
        <v>0</v>
      </c>
      <c r="R76" s="10">
        <v>0.5</v>
      </c>
      <c r="S76" s="15">
        <v>1</v>
      </c>
      <c r="T76" s="10">
        <v>0.5</v>
      </c>
      <c r="U76" s="10">
        <v>0</v>
      </c>
      <c r="V76" s="10">
        <v>0.5</v>
      </c>
      <c r="W76" s="10">
        <v>0.5</v>
      </c>
      <c r="X76" s="12">
        <v>1</v>
      </c>
      <c r="Y76" s="12">
        <v>0</v>
      </c>
      <c r="Z76" s="16">
        <v>0.5</v>
      </c>
      <c r="AA76" s="10">
        <v>1</v>
      </c>
      <c r="AB76" s="12">
        <v>0</v>
      </c>
      <c r="AC76" s="10">
        <v>1</v>
      </c>
      <c r="AD76" s="10">
        <v>1</v>
      </c>
      <c r="AE76" s="10">
        <v>1</v>
      </c>
      <c r="AF76" s="10">
        <v>1</v>
      </c>
      <c r="AG76" s="17"/>
      <c r="AH76" s="10">
        <v>1</v>
      </c>
      <c r="AI76" s="10">
        <v>1</v>
      </c>
      <c r="AJ76" s="10">
        <v>1</v>
      </c>
      <c r="AK76" s="10">
        <v>1</v>
      </c>
      <c r="AL76" s="10">
        <v>0.5</v>
      </c>
      <c r="AM76" s="10">
        <v>1</v>
      </c>
      <c r="AN76" s="12">
        <v>1</v>
      </c>
      <c r="AO76" s="10">
        <v>1</v>
      </c>
      <c r="AP76" s="19">
        <v>1</v>
      </c>
      <c r="AQ76" s="10">
        <v>1</v>
      </c>
      <c r="AR76" s="10">
        <v>1</v>
      </c>
      <c r="AS76" s="12">
        <v>1</v>
      </c>
      <c r="AT76" s="12">
        <v>1</v>
      </c>
      <c r="AU76" s="10">
        <v>0</v>
      </c>
      <c r="AV76" s="10">
        <v>0</v>
      </c>
      <c r="AW76" s="9">
        <v>0</v>
      </c>
      <c r="AX76" s="12">
        <v>1</v>
      </c>
      <c r="AY76" s="10">
        <v>0</v>
      </c>
      <c r="AZ76" s="10">
        <v>0.5</v>
      </c>
      <c r="BA76" s="10">
        <v>0</v>
      </c>
      <c r="BB76" s="36">
        <f t="shared" si="44"/>
        <v>0.68085106382978722</v>
      </c>
      <c r="BC76" s="181"/>
      <c r="BE76" s="163">
        <f t="shared" si="31"/>
        <v>32</v>
      </c>
      <c r="BF76">
        <f t="shared" si="32"/>
        <v>47</v>
      </c>
      <c r="BG76" s="164">
        <f t="shared" si="45"/>
        <v>68.085106382978722</v>
      </c>
      <c r="BJ76" s="258">
        <v>72</v>
      </c>
      <c r="BK76" s="224">
        <v>76</v>
      </c>
      <c r="BL76" s="40" t="s">
        <v>76</v>
      </c>
      <c r="BM76" s="226">
        <v>64.634146341463421</v>
      </c>
      <c r="BN76" s="226">
        <v>76.923076923076934</v>
      </c>
      <c r="BO76" s="226">
        <v>71.794871794871796</v>
      </c>
      <c r="BP76" s="226">
        <v>50</v>
      </c>
      <c r="BQ76" s="226">
        <v>72</v>
      </c>
      <c r="BR76" s="235">
        <f t="shared" si="33"/>
        <v>67.070419011882422</v>
      </c>
      <c r="BS76" s="229">
        <f t="shared" si="34"/>
        <v>68.422854104174391</v>
      </c>
      <c r="BV76" s="180"/>
      <c r="BW76" s="184"/>
      <c r="BX76" s="189">
        <f t="shared" si="46"/>
        <v>1</v>
      </c>
      <c r="BY76" s="190">
        <f t="shared" si="35"/>
        <v>27</v>
      </c>
      <c r="BZ76" s="193">
        <f t="shared" si="36"/>
        <v>1</v>
      </c>
      <c r="CA76" s="194">
        <f t="shared" si="37"/>
        <v>31</v>
      </c>
      <c r="CB76" s="197">
        <f t="shared" si="38"/>
        <v>1</v>
      </c>
      <c r="CC76" s="198">
        <f t="shared" si="39"/>
        <v>27</v>
      </c>
      <c r="CD76" s="201">
        <f t="shared" si="40"/>
        <v>1</v>
      </c>
      <c r="CE76" s="202">
        <f t="shared" si="41"/>
        <v>21</v>
      </c>
      <c r="CF76" s="206">
        <f t="shared" si="42"/>
        <v>1</v>
      </c>
      <c r="CG76" s="207">
        <f t="shared" si="43"/>
        <v>21</v>
      </c>
      <c r="CH76" s="223">
        <f t="shared" si="47"/>
        <v>2.6458333333333335</v>
      </c>
      <c r="CI76" s="211">
        <f t="shared" si="48"/>
        <v>52.916666666666664</v>
      </c>
      <c r="CJ76" s="181"/>
      <c r="CK76" s="181"/>
      <c r="CL76" s="181"/>
      <c r="CM76" s="181"/>
      <c r="CN76" s="181"/>
      <c r="CO76" s="181"/>
      <c r="CP76" s="181"/>
      <c r="CQ76" s="181"/>
      <c r="CR76" s="181"/>
      <c r="CS76" s="181"/>
      <c r="CT76" s="181"/>
      <c r="CU76" s="181"/>
      <c r="CV76" s="181"/>
      <c r="CW76" s="181"/>
    </row>
    <row r="77" spans="2:101" ht="57">
      <c r="B77" s="35"/>
      <c r="C77" s="37">
        <v>73</v>
      </c>
      <c r="D77" s="40" t="s">
        <v>73</v>
      </c>
      <c r="E77" s="35"/>
      <c r="F77" s="10">
        <v>1</v>
      </c>
      <c r="G77" s="11">
        <v>0.5</v>
      </c>
      <c r="H77" s="10">
        <v>0.5</v>
      </c>
      <c r="I77" s="17"/>
      <c r="J77" s="17"/>
      <c r="K77" s="12">
        <v>1</v>
      </c>
      <c r="L77" s="10">
        <v>1</v>
      </c>
      <c r="M77" s="12">
        <v>1</v>
      </c>
      <c r="N77" s="1">
        <v>1</v>
      </c>
      <c r="O77" s="13">
        <v>1</v>
      </c>
      <c r="P77" s="10">
        <v>1</v>
      </c>
      <c r="Q77" s="14">
        <v>0</v>
      </c>
      <c r="R77" s="10">
        <v>1</v>
      </c>
      <c r="S77" s="15">
        <v>1</v>
      </c>
      <c r="T77" s="10">
        <v>0.5</v>
      </c>
      <c r="U77" s="10">
        <v>0.5</v>
      </c>
      <c r="V77" s="10"/>
      <c r="W77" s="10">
        <v>1</v>
      </c>
      <c r="X77" s="12">
        <v>0.5</v>
      </c>
      <c r="Y77" s="12">
        <v>0</v>
      </c>
      <c r="Z77" s="16">
        <v>0.5</v>
      </c>
      <c r="AA77" s="17"/>
      <c r="AB77" s="12">
        <v>1</v>
      </c>
      <c r="AC77" s="17"/>
      <c r="AD77" s="10">
        <v>0.5</v>
      </c>
      <c r="AE77" s="10">
        <v>0.5</v>
      </c>
      <c r="AF77" s="17"/>
      <c r="AG77" s="10">
        <v>1</v>
      </c>
      <c r="AH77" s="10">
        <v>1</v>
      </c>
      <c r="AI77" s="10">
        <v>0.5</v>
      </c>
      <c r="AJ77" s="10">
        <v>1</v>
      </c>
      <c r="AK77" s="10">
        <v>1</v>
      </c>
      <c r="AL77" s="10">
        <v>0.5</v>
      </c>
      <c r="AM77" s="17"/>
      <c r="AN77" s="12">
        <v>1</v>
      </c>
      <c r="AO77" s="10">
        <v>1</v>
      </c>
      <c r="AP77" s="19">
        <v>0.5</v>
      </c>
      <c r="AQ77" s="10">
        <v>1</v>
      </c>
      <c r="AR77" s="10">
        <v>1</v>
      </c>
      <c r="AS77" s="12">
        <v>1</v>
      </c>
      <c r="AT77" s="12">
        <v>0.5</v>
      </c>
      <c r="AU77" s="10">
        <v>0</v>
      </c>
      <c r="AV77" s="10">
        <v>0.5</v>
      </c>
      <c r="AW77" s="9">
        <v>0.5</v>
      </c>
      <c r="AX77" s="12">
        <v>1</v>
      </c>
      <c r="AY77" s="10">
        <v>1</v>
      </c>
      <c r="AZ77" s="10">
        <v>0.5</v>
      </c>
      <c r="BA77" s="10">
        <v>0.5</v>
      </c>
      <c r="BB77" s="36">
        <f t="shared" si="44"/>
        <v>0.73170731707317072</v>
      </c>
      <c r="BC77" s="181"/>
      <c r="BE77" s="163">
        <f t="shared" si="31"/>
        <v>30</v>
      </c>
      <c r="BF77">
        <f t="shared" si="32"/>
        <v>41</v>
      </c>
      <c r="BG77" s="164">
        <f t="shared" si="45"/>
        <v>73.170731707317074</v>
      </c>
      <c r="BJ77" s="258">
        <v>73</v>
      </c>
      <c r="BK77" s="224">
        <v>27</v>
      </c>
      <c r="BL77" s="40" t="s">
        <v>27</v>
      </c>
      <c r="BM77" s="226">
        <v>75.581395348837205</v>
      </c>
      <c r="BN77" s="226">
        <v>86.904761904761912</v>
      </c>
      <c r="BO77" s="226">
        <v>61.904761904761905</v>
      </c>
      <c r="BP77" s="226">
        <v>48.780487804878049</v>
      </c>
      <c r="BQ77" s="226">
        <v>62</v>
      </c>
      <c r="BR77" s="235">
        <f t="shared" si="33"/>
        <v>67.034281392647813</v>
      </c>
      <c r="BS77" s="229">
        <f t="shared" si="34"/>
        <v>70.034175227860459</v>
      </c>
      <c r="BV77" s="180"/>
      <c r="BW77" s="184"/>
      <c r="BX77" s="189">
        <f t="shared" si="46"/>
        <v>1</v>
      </c>
      <c r="BY77" s="190">
        <f t="shared" si="35"/>
        <v>22</v>
      </c>
      <c r="BZ77" s="193">
        <f t="shared" si="36"/>
        <v>1</v>
      </c>
      <c r="CA77" s="194">
        <f t="shared" si="37"/>
        <v>26</v>
      </c>
      <c r="CB77" s="197">
        <f t="shared" si="38"/>
        <v>1</v>
      </c>
      <c r="CC77" s="198">
        <f t="shared" si="39"/>
        <v>19</v>
      </c>
      <c r="CD77" s="201">
        <f t="shared" si="40"/>
        <v>1</v>
      </c>
      <c r="CE77" s="202">
        <f t="shared" si="41"/>
        <v>16</v>
      </c>
      <c r="CF77" s="206">
        <f t="shared" si="42"/>
        <v>1</v>
      </c>
      <c r="CG77" s="207">
        <f t="shared" si="43"/>
        <v>21</v>
      </c>
      <c r="CH77" s="223">
        <f t="shared" si="47"/>
        <v>2.1666666666666665</v>
      </c>
      <c r="CI77" s="211">
        <f t="shared" si="48"/>
        <v>43.333333333333329</v>
      </c>
      <c r="CJ77" s="181"/>
      <c r="CK77" s="181"/>
      <c r="CL77" s="181"/>
      <c r="CM77" s="181"/>
      <c r="CN77" s="181"/>
      <c r="CO77" s="181"/>
      <c r="CP77" s="181"/>
      <c r="CQ77" s="181"/>
      <c r="CR77" s="181"/>
      <c r="CS77" s="181"/>
      <c r="CT77" s="181"/>
      <c r="CU77" s="181"/>
      <c r="CV77" s="181"/>
      <c r="CW77" s="181"/>
    </row>
    <row r="78" spans="2:101" ht="57">
      <c r="B78" s="35"/>
      <c r="C78" s="37">
        <v>74</v>
      </c>
      <c r="D78" s="40" t="s">
        <v>74</v>
      </c>
      <c r="E78" s="35"/>
      <c r="F78" s="10">
        <v>0.5</v>
      </c>
      <c r="G78" s="11">
        <v>0</v>
      </c>
      <c r="H78" s="10">
        <v>1</v>
      </c>
      <c r="I78" s="17"/>
      <c r="J78" s="17"/>
      <c r="K78" s="12">
        <v>1</v>
      </c>
      <c r="L78" s="10">
        <v>1</v>
      </c>
      <c r="M78" s="12">
        <v>1</v>
      </c>
      <c r="N78" s="1">
        <v>1</v>
      </c>
      <c r="O78" s="13">
        <v>0.5</v>
      </c>
      <c r="P78" s="10">
        <v>0.5</v>
      </c>
      <c r="Q78" s="14">
        <v>1</v>
      </c>
      <c r="R78" s="10">
        <v>1</v>
      </c>
      <c r="S78" s="15">
        <v>1</v>
      </c>
      <c r="T78" s="10">
        <v>0.5</v>
      </c>
      <c r="U78" s="10">
        <v>0.5</v>
      </c>
      <c r="V78" s="10">
        <v>0.5</v>
      </c>
      <c r="W78" s="10">
        <v>0.5</v>
      </c>
      <c r="X78" s="12">
        <v>1</v>
      </c>
      <c r="Y78" s="12">
        <v>0</v>
      </c>
      <c r="Z78" s="16">
        <v>0.5</v>
      </c>
      <c r="AA78" s="10">
        <v>1</v>
      </c>
      <c r="AB78" s="12">
        <v>0</v>
      </c>
      <c r="AC78" s="10">
        <v>0</v>
      </c>
      <c r="AD78" s="10">
        <v>0.5</v>
      </c>
      <c r="AE78" s="10">
        <v>0.5</v>
      </c>
      <c r="AF78" s="10">
        <v>0.5</v>
      </c>
      <c r="AG78" s="10">
        <v>0.5</v>
      </c>
      <c r="AH78" s="10">
        <v>1</v>
      </c>
      <c r="AI78" s="10">
        <v>1</v>
      </c>
      <c r="AJ78" s="10">
        <v>0.5</v>
      </c>
      <c r="AK78" s="10">
        <v>1</v>
      </c>
      <c r="AL78" s="10">
        <v>0.5</v>
      </c>
      <c r="AM78" s="17"/>
      <c r="AN78" s="12">
        <v>1</v>
      </c>
      <c r="AO78" s="10">
        <v>1</v>
      </c>
      <c r="AP78" s="19">
        <v>0.5</v>
      </c>
      <c r="AQ78" s="10">
        <v>1</v>
      </c>
      <c r="AR78" s="10">
        <v>1</v>
      </c>
      <c r="AS78" s="12">
        <v>1</v>
      </c>
      <c r="AT78" s="12">
        <v>0.5</v>
      </c>
      <c r="AU78" s="10">
        <v>0.5</v>
      </c>
      <c r="AV78" s="10">
        <v>1</v>
      </c>
      <c r="AW78" s="9">
        <v>0</v>
      </c>
      <c r="AX78" s="12">
        <v>1</v>
      </c>
      <c r="AY78" s="10">
        <v>1</v>
      </c>
      <c r="AZ78" s="10">
        <v>0.5</v>
      </c>
      <c r="BA78" s="10">
        <v>0.5</v>
      </c>
      <c r="BB78" s="36">
        <f t="shared" si="44"/>
        <v>0.67777777777777781</v>
      </c>
      <c r="BC78" s="181"/>
      <c r="BE78" s="163">
        <f t="shared" si="31"/>
        <v>30.5</v>
      </c>
      <c r="BF78">
        <f t="shared" si="32"/>
        <v>45</v>
      </c>
      <c r="BG78" s="164">
        <f t="shared" si="45"/>
        <v>67.777777777777786</v>
      </c>
      <c r="BJ78" s="258">
        <v>74</v>
      </c>
      <c r="BK78" s="224">
        <v>14</v>
      </c>
      <c r="BL78" s="40" t="s">
        <v>14</v>
      </c>
      <c r="BM78" s="226">
        <v>77.173913043478265</v>
      </c>
      <c r="BN78" s="226">
        <v>81.818181818181827</v>
      </c>
      <c r="BO78" s="226">
        <v>61.627906976744185</v>
      </c>
      <c r="BP78" s="226">
        <v>52.272727272727273</v>
      </c>
      <c r="BQ78" s="226">
        <v>62</v>
      </c>
      <c r="BR78" s="235">
        <f t="shared" si="33"/>
        <v>66.978545822226309</v>
      </c>
      <c r="BS78" s="229">
        <f t="shared" si="34"/>
        <v>69.457744131187937</v>
      </c>
      <c r="BV78" s="180"/>
      <c r="BW78" s="184"/>
      <c r="BX78" s="189">
        <f t="shared" si="46"/>
        <v>1</v>
      </c>
      <c r="BY78" s="190">
        <f t="shared" si="35"/>
        <v>21</v>
      </c>
      <c r="BZ78" s="193">
        <f t="shared" si="36"/>
        <v>1</v>
      </c>
      <c r="CA78" s="194">
        <f t="shared" si="37"/>
        <v>31</v>
      </c>
      <c r="CB78" s="197">
        <f t="shared" si="38"/>
        <v>1</v>
      </c>
      <c r="CC78" s="198">
        <f t="shared" si="39"/>
        <v>28</v>
      </c>
      <c r="CD78" s="201">
        <f t="shared" si="40"/>
        <v>1</v>
      </c>
      <c r="CE78" s="202">
        <f t="shared" si="41"/>
        <v>21</v>
      </c>
      <c r="CF78" s="206">
        <f t="shared" si="42"/>
        <v>1</v>
      </c>
      <c r="CG78" s="207">
        <f t="shared" si="43"/>
        <v>28</v>
      </c>
      <c r="CH78" s="223">
        <f t="shared" si="47"/>
        <v>2.6875</v>
      </c>
      <c r="CI78" s="211">
        <f t="shared" si="48"/>
        <v>53.75</v>
      </c>
      <c r="CJ78" s="181"/>
      <c r="CK78" s="181"/>
      <c r="CL78" s="181"/>
      <c r="CM78" s="181"/>
      <c r="CN78" s="181"/>
      <c r="CO78" s="181"/>
      <c r="CP78" s="181"/>
      <c r="CQ78" s="181"/>
      <c r="CR78" s="181"/>
      <c r="CS78" s="181"/>
      <c r="CT78" s="181"/>
      <c r="CU78" s="181"/>
      <c r="CV78" s="181"/>
      <c r="CW78" s="181"/>
    </row>
    <row r="79" spans="2:101" ht="28.5">
      <c r="B79" s="35"/>
      <c r="C79" s="37">
        <v>75</v>
      </c>
      <c r="D79" s="40" t="s">
        <v>75</v>
      </c>
      <c r="E79" s="35"/>
      <c r="F79" s="10">
        <v>0.5</v>
      </c>
      <c r="G79" s="11">
        <v>1</v>
      </c>
      <c r="H79" s="10">
        <v>1</v>
      </c>
      <c r="I79" s="10">
        <v>0.5</v>
      </c>
      <c r="J79" s="10">
        <v>1</v>
      </c>
      <c r="K79" s="12">
        <v>1</v>
      </c>
      <c r="L79" s="10">
        <v>0.5</v>
      </c>
      <c r="M79" s="12">
        <v>0.5</v>
      </c>
      <c r="N79" s="1">
        <v>0.5</v>
      </c>
      <c r="O79" s="13">
        <v>0.5</v>
      </c>
      <c r="P79" s="10">
        <v>1</v>
      </c>
      <c r="Q79" s="14">
        <v>0</v>
      </c>
      <c r="R79" s="10">
        <v>0.5</v>
      </c>
      <c r="S79" s="15">
        <v>1</v>
      </c>
      <c r="T79" s="10">
        <v>0.5</v>
      </c>
      <c r="U79" s="10">
        <v>0</v>
      </c>
      <c r="V79" s="10">
        <v>0</v>
      </c>
      <c r="W79" s="10">
        <v>1</v>
      </c>
      <c r="X79" s="12">
        <v>1</v>
      </c>
      <c r="Y79" s="12">
        <v>0</v>
      </c>
      <c r="Z79" s="16">
        <v>0.5</v>
      </c>
      <c r="AA79" s="10">
        <v>1</v>
      </c>
      <c r="AB79" s="12">
        <v>0</v>
      </c>
      <c r="AC79" s="10">
        <v>0</v>
      </c>
      <c r="AD79" s="10">
        <v>0.5</v>
      </c>
      <c r="AE79" s="10">
        <v>0.5</v>
      </c>
      <c r="AF79" s="10">
        <v>0.5</v>
      </c>
      <c r="AG79" s="10">
        <v>1</v>
      </c>
      <c r="AH79" s="10">
        <v>1</v>
      </c>
      <c r="AI79" s="10">
        <v>1</v>
      </c>
      <c r="AJ79" s="10">
        <v>1</v>
      </c>
      <c r="AK79" s="10">
        <v>1</v>
      </c>
      <c r="AL79" s="10">
        <v>0</v>
      </c>
      <c r="AM79" s="10">
        <v>1</v>
      </c>
      <c r="AN79" s="12">
        <v>1</v>
      </c>
      <c r="AO79" s="10">
        <v>1</v>
      </c>
      <c r="AP79" s="19">
        <v>0.5</v>
      </c>
      <c r="AQ79" s="17"/>
      <c r="AR79" s="10">
        <v>1</v>
      </c>
      <c r="AS79" s="12">
        <v>1</v>
      </c>
      <c r="AT79" s="12">
        <v>1</v>
      </c>
      <c r="AU79" s="10">
        <v>0.5</v>
      </c>
      <c r="AV79" s="10">
        <v>0</v>
      </c>
      <c r="AW79" s="9">
        <v>0</v>
      </c>
      <c r="AX79" s="12">
        <v>1</v>
      </c>
      <c r="AY79" s="10">
        <v>0</v>
      </c>
      <c r="AZ79" s="10">
        <v>0.5</v>
      </c>
      <c r="BA79" s="10">
        <v>0.5</v>
      </c>
      <c r="BB79" s="36">
        <f t="shared" si="44"/>
        <v>0.61702127659574468</v>
      </c>
      <c r="BC79" s="181"/>
      <c r="BE79" s="163">
        <f t="shared" si="31"/>
        <v>29</v>
      </c>
      <c r="BF79">
        <f t="shared" si="32"/>
        <v>47</v>
      </c>
      <c r="BG79" s="164">
        <f t="shared" si="45"/>
        <v>61.702127659574465</v>
      </c>
      <c r="BJ79" s="258">
        <v>75</v>
      </c>
      <c r="BK79" s="224">
        <v>68</v>
      </c>
      <c r="BL79" s="40" t="s">
        <v>68</v>
      </c>
      <c r="BM79" s="226">
        <v>77.173913043478265</v>
      </c>
      <c r="BN79" s="226">
        <v>80.952380952380949</v>
      </c>
      <c r="BO79" s="226">
        <v>59.302325581395351</v>
      </c>
      <c r="BP79" s="226">
        <v>56.97674418604651</v>
      </c>
      <c r="BQ79" s="226">
        <v>59</v>
      </c>
      <c r="BR79" s="235">
        <f t="shared" si="33"/>
        <v>66.681072752660214</v>
      </c>
      <c r="BS79" s="229">
        <f t="shared" si="34"/>
        <v>68.977924549571938</v>
      </c>
      <c r="BV79" s="180"/>
      <c r="BW79" s="184"/>
      <c r="BX79" s="189">
        <f t="shared" si="46"/>
        <v>1</v>
      </c>
      <c r="BY79" s="190">
        <f t="shared" si="35"/>
        <v>21</v>
      </c>
      <c r="BZ79" s="193">
        <f t="shared" si="36"/>
        <v>1</v>
      </c>
      <c r="CA79" s="194">
        <f t="shared" si="37"/>
        <v>22</v>
      </c>
      <c r="CB79" s="197">
        <f t="shared" si="38"/>
        <v>1</v>
      </c>
      <c r="CC79" s="198">
        <f t="shared" si="39"/>
        <v>29</v>
      </c>
      <c r="CD79" s="201">
        <f t="shared" si="40"/>
        <v>1</v>
      </c>
      <c r="CE79" s="202">
        <f t="shared" si="41"/>
        <v>28</v>
      </c>
      <c r="CF79" s="206">
        <f t="shared" si="42"/>
        <v>0</v>
      </c>
      <c r="CG79" s="207">
        <f t="shared" si="43"/>
        <v>21</v>
      </c>
      <c r="CH79" s="223">
        <f t="shared" si="47"/>
        <v>2.5208333333333335</v>
      </c>
      <c r="CI79" s="211">
        <f t="shared" si="48"/>
        <v>50.416666666666664</v>
      </c>
      <c r="CJ79" s="181"/>
      <c r="CK79" s="181"/>
      <c r="CL79" s="181"/>
      <c r="CM79" s="181"/>
      <c r="CN79" s="181"/>
      <c r="CO79" s="181"/>
      <c r="CP79" s="181"/>
      <c r="CQ79" s="181"/>
      <c r="CR79" s="181"/>
      <c r="CS79" s="181"/>
      <c r="CT79" s="181"/>
      <c r="CU79" s="181"/>
      <c r="CV79" s="181"/>
      <c r="CW79" s="181"/>
    </row>
    <row r="80" spans="2:101" ht="28.5">
      <c r="B80" s="35"/>
      <c r="C80" s="37">
        <v>76</v>
      </c>
      <c r="D80" s="40" t="s">
        <v>76</v>
      </c>
      <c r="E80" s="35"/>
      <c r="F80" s="10">
        <v>1</v>
      </c>
      <c r="G80" s="11">
        <v>0.5</v>
      </c>
      <c r="H80" s="10">
        <v>0.5</v>
      </c>
      <c r="I80" s="10">
        <v>0.5</v>
      </c>
      <c r="J80" s="17"/>
      <c r="K80" s="12">
        <v>1</v>
      </c>
      <c r="L80" s="10">
        <v>0.5</v>
      </c>
      <c r="M80" s="12">
        <v>1</v>
      </c>
      <c r="N80" s="1">
        <v>0.5</v>
      </c>
      <c r="O80" s="13">
        <v>1</v>
      </c>
      <c r="P80" s="10">
        <v>1</v>
      </c>
      <c r="Q80" s="14">
        <v>0</v>
      </c>
      <c r="R80" s="10">
        <v>0</v>
      </c>
      <c r="S80" s="15">
        <v>1</v>
      </c>
      <c r="T80" s="10">
        <v>0.5</v>
      </c>
      <c r="U80" s="10">
        <v>0</v>
      </c>
      <c r="V80" s="10">
        <v>1</v>
      </c>
      <c r="W80" s="17"/>
      <c r="X80" s="12">
        <v>0.5</v>
      </c>
      <c r="Y80" s="12">
        <v>0.5</v>
      </c>
      <c r="Z80" s="16">
        <v>0</v>
      </c>
      <c r="AA80" s="10">
        <v>1</v>
      </c>
      <c r="AB80" s="12">
        <v>1</v>
      </c>
      <c r="AC80" s="17"/>
      <c r="AD80" s="10">
        <v>0.5</v>
      </c>
      <c r="AE80" s="10">
        <v>1</v>
      </c>
      <c r="AF80" s="17"/>
      <c r="AG80" s="10">
        <v>0.5</v>
      </c>
      <c r="AH80" s="10">
        <v>1</v>
      </c>
      <c r="AI80" s="10">
        <v>0.5</v>
      </c>
      <c r="AJ80" s="10">
        <v>0.5</v>
      </c>
      <c r="AK80" s="10">
        <v>1</v>
      </c>
      <c r="AL80" s="10">
        <v>0.5</v>
      </c>
      <c r="AM80" s="17"/>
      <c r="AN80" s="12">
        <v>1</v>
      </c>
      <c r="AO80" s="10">
        <v>1</v>
      </c>
      <c r="AP80" s="19">
        <v>0.5</v>
      </c>
      <c r="AQ80" s="17"/>
      <c r="AR80" s="17"/>
      <c r="AS80" s="12">
        <v>1</v>
      </c>
      <c r="AT80" s="12">
        <v>0.5</v>
      </c>
      <c r="AU80" s="10">
        <v>0.5</v>
      </c>
      <c r="AV80" s="10">
        <v>0.5</v>
      </c>
      <c r="AW80" s="9">
        <v>0</v>
      </c>
      <c r="AX80" s="12">
        <v>1</v>
      </c>
      <c r="AY80" s="10">
        <v>1</v>
      </c>
      <c r="AZ80" s="10">
        <v>1</v>
      </c>
      <c r="BA80" s="10">
        <v>0</v>
      </c>
      <c r="BB80" s="36">
        <f t="shared" si="44"/>
        <v>0.64634146341463417</v>
      </c>
      <c r="BC80" s="181"/>
      <c r="BE80" s="163">
        <f t="shared" si="31"/>
        <v>26.5</v>
      </c>
      <c r="BF80">
        <f t="shared" si="32"/>
        <v>41</v>
      </c>
      <c r="BG80" s="164">
        <f t="shared" si="45"/>
        <v>64.634146341463421</v>
      </c>
      <c r="BJ80" s="258">
        <v>76</v>
      </c>
      <c r="BK80" s="224">
        <v>47</v>
      </c>
      <c r="BL80" s="40" t="s">
        <v>47</v>
      </c>
      <c r="BM80" s="226">
        <v>65.909090909090907</v>
      </c>
      <c r="BN80" s="226">
        <v>73.255813953488371</v>
      </c>
      <c r="BO80" s="226">
        <v>70.930232558139537</v>
      </c>
      <c r="BP80" s="226">
        <v>52.272727272727273</v>
      </c>
      <c r="BQ80" s="226">
        <v>71</v>
      </c>
      <c r="BR80" s="235">
        <f t="shared" si="33"/>
        <v>66.673572938689205</v>
      </c>
      <c r="BS80" s="229">
        <f t="shared" si="34"/>
        <v>67.711532537462077</v>
      </c>
      <c r="BV80" s="180"/>
      <c r="BW80" s="184"/>
      <c r="BX80" s="189">
        <f t="shared" si="46"/>
        <v>1</v>
      </c>
      <c r="BY80" s="190">
        <f t="shared" si="35"/>
        <v>18</v>
      </c>
      <c r="BZ80" s="193">
        <f t="shared" si="36"/>
        <v>1</v>
      </c>
      <c r="CA80" s="194">
        <f t="shared" si="37"/>
        <v>26</v>
      </c>
      <c r="CB80" s="197">
        <f t="shared" si="38"/>
        <v>1</v>
      </c>
      <c r="CC80" s="198">
        <f t="shared" si="39"/>
        <v>23</v>
      </c>
      <c r="CD80" s="201">
        <f t="shared" si="40"/>
        <v>0</v>
      </c>
      <c r="CE80" s="202">
        <f t="shared" si="41"/>
        <v>13</v>
      </c>
      <c r="CF80" s="206">
        <f t="shared" si="42"/>
        <v>1</v>
      </c>
      <c r="CG80" s="207">
        <f t="shared" si="43"/>
        <v>17</v>
      </c>
      <c r="CH80" s="223">
        <f t="shared" si="47"/>
        <v>2.0208333333333335</v>
      </c>
      <c r="CI80" s="211">
        <f t="shared" si="48"/>
        <v>40.416666666666664</v>
      </c>
      <c r="CJ80" s="181"/>
      <c r="CK80" s="181"/>
      <c r="CL80" s="181"/>
      <c r="CM80" s="181"/>
      <c r="CN80" s="181"/>
      <c r="CO80" s="181"/>
      <c r="CP80" s="181"/>
      <c r="CQ80" s="181"/>
      <c r="CR80" s="181"/>
      <c r="CS80" s="181"/>
      <c r="CT80" s="181"/>
      <c r="CU80" s="181"/>
      <c r="CV80" s="181"/>
      <c r="CW80" s="181"/>
    </row>
    <row r="81" spans="2:101" ht="57">
      <c r="B81" s="35"/>
      <c r="C81" s="37">
        <v>77</v>
      </c>
      <c r="D81" s="40" t="s">
        <v>77</v>
      </c>
      <c r="E81" s="35"/>
      <c r="F81" s="10">
        <v>0.5</v>
      </c>
      <c r="G81" s="11">
        <v>0</v>
      </c>
      <c r="H81" s="10">
        <v>0.5</v>
      </c>
      <c r="I81" s="10">
        <v>0.5</v>
      </c>
      <c r="J81" s="17"/>
      <c r="K81" s="22"/>
      <c r="L81" s="10">
        <v>1</v>
      </c>
      <c r="M81" s="12">
        <v>0</v>
      </c>
      <c r="N81" s="1">
        <v>1</v>
      </c>
      <c r="O81" s="13">
        <v>0.5</v>
      </c>
      <c r="P81" s="10">
        <v>1</v>
      </c>
      <c r="Q81" s="14">
        <v>0</v>
      </c>
      <c r="R81" s="10">
        <v>0.5</v>
      </c>
      <c r="S81" s="15">
        <v>1</v>
      </c>
      <c r="T81" s="10">
        <v>0.5</v>
      </c>
      <c r="U81" s="10">
        <v>0</v>
      </c>
      <c r="V81" s="10">
        <v>0</v>
      </c>
      <c r="W81" s="10">
        <v>0.5</v>
      </c>
      <c r="X81" s="12">
        <v>0.5</v>
      </c>
      <c r="Y81" s="12">
        <v>0</v>
      </c>
      <c r="Z81" s="16">
        <v>0.5</v>
      </c>
      <c r="AA81" s="10">
        <v>1</v>
      </c>
      <c r="AB81" s="12">
        <v>0</v>
      </c>
      <c r="AC81" s="10">
        <v>0</v>
      </c>
      <c r="AD81" s="10">
        <v>0.5</v>
      </c>
      <c r="AE81" s="10">
        <v>0.5</v>
      </c>
      <c r="AF81" s="17"/>
      <c r="AG81" s="10">
        <v>0.5</v>
      </c>
      <c r="AH81" s="10">
        <v>0.5</v>
      </c>
      <c r="AI81" s="10">
        <v>1</v>
      </c>
      <c r="AJ81" s="10">
        <v>1</v>
      </c>
      <c r="AK81" s="10">
        <v>0.5</v>
      </c>
      <c r="AL81" s="10">
        <v>0.5</v>
      </c>
      <c r="AM81" s="10">
        <v>0.5</v>
      </c>
      <c r="AN81" s="12">
        <v>1</v>
      </c>
      <c r="AO81" s="10">
        <v>1</v>
      </c>
      <c r="AP81" s="19">
        <v>0.5</v>
      </c>
      <c r="AQ81" s="17"/>
      <c r="AR81" s="10">
        <v>1</v>
      </c>
      <c r="AS81" s="22"/>
      <c r="AT81" s="12">
        <v>0.5</v>
      </c>
      <c r="AU81" s="10">
        <v>0.5</v>
      </c>
      <c r="AV81" s="10">
        <v>0</v>
      </c>
      <c r="AW81" s="9">
        <v>0</v>
      </c>
      <c r="AX81" s="12">
        <v>1</v>
      </c>
      <c r="AY81" s="10">
        <v>1</v>
      </c>
      <c r="AZ81" s="10">
        <v>1</v>
      </c>
      <c r="BA81" s="10">
        <v>0.5</v>
      </c>
      <c r="BB81" s="36">
        <f t="shared" si="44"/>
        <v>0.53488372093023251</v>
      </c>
      <c r="BC81" s="181"/>
      <c r="BE81" s="163">
        <f t="shared" si="31"/>
        <v>23</v>
      </c>
      <c r="BF81">
        <f t="shared" si="32"/>
        <v>43</v>
      </c>
      <c r="BG81" s="164">
        <f t="shared" si="45"/>
        <v>53.488372093023251</v>
      </c>
      <c r="BJ81" s="258">
        <v>77</v>
      </c>
      <c r="BK81" s="224">
        <v>23</v>
      </c>
      <c r="BL81" s="40" t="s">
        <v>23</v>
      </c>
      <c r="BM81" s="226">
        <v>76.744186046511629</v>
      </c>
      <c r="BN81" s="226">
        <v>84.883720930232556</v>
      </c>
      <c r="BO81" s="226">
        <v>58.333333333333336</v>
      </c>
      <c r="BP81" s="226">
        <v>53.488372093023251</v>
      </c>
      <c r="BQ81" s="226">
        <v>58</v>
      </c>
      <c r="BR81" s="235">
        <f t="shared" si="33"/>
        <v>66.289922480620163</v>
      </c>
      <c r="BS81" s="229">
        <f t="shared" si="34"/>
        <v>69.110151789444359</v>
      </c>
      <c r="BV81" s="180"/>
      <c r="BW81" s="184"/>
      <c r="BX81" s="189">
        <f t="shared" si="46"/>
        <v>0.5</v>
      </c>
      <c r="BY81" s="190">
        <f t="shared" si="35"/>
        <v>13</v>
      </c>
      <c r="BZ81" s="193">
        <f t="shared" si="36"/>
        <v>1</v>
      </c>
      <c r="CA81" s="194">
        <f t="shared" si="37"/>
        <v>24</v>
      </c>
      <c r="CB81" s="197">
        <f t="shared" si="38"/>
        <v>1</v>
      </c>
      <c r="CC81" s="198">
        <f t="shared" si="39"/>
        <v>22</v>
      </c>
      <c r="CD81" s="201">
        <f t="shared" si="40"/>
        <v>1</v>
      </c>
      <c r="CE81" s="202">
        <f t="shared" si="41"/>
        <v>16</v>
      </c>
      <c r="CF81" s="206">
        <f t="shared" si="42"/>
        <v>0</v>
      </c>
      <c r="CG81" s="207">
        <f t="shared" si="43"/>
        <v>16</v>
      </c>
      <c r="CH81" s="223">
        <f t="shared" si="47"/>
        <v>1.8958333333333333</v>
      </c>
      <c r="CI81" s="211">
        <f t="shared" si="48"/>
        <v>37.916666666666664</v>
      </c>
      <c r="CJ81" s="181"/>
      <c r="CK81" s="181"/>
      <c r="CL81" s="181"/>
      <c r="CM81" s="181"/>
      <c r="CN81" s="181"/>
      <c r="CO81" s="181"/>
      <c r="CP81" s="181"/>
      <c r="CQ81" s="181"/>
      <c r="CR81" s="181"/>
      <c r="CS81" s="181"/>
      <c r="CT81" s="181"/>
      <c r="CU81" s="181"/>
      <c r="CV81" s="181"/>
      <c r="CW81" s="181"/>
    </row>
    <row r="82" spans="2:101" ht="85.5">
      <c r="B82" s="35"/>
      <c r="C82" s="37">
        <v>78</v>
      </c>
      <c r="D82" s="40" t="s">
        <v>78</v>
      </c>
      <c r="E82" s="35"/>
      <c r="F82" s="10">
        <v>0.5</v>
      </c>
      <c r="G82" s="11">
        <v>0.5</v>
      </c>
      <c r="H82" s="17"/>
      <c r="I82" s="10">
        <v>0.5</v>
      </c>
      <c r="J82" s="10">
        <v>1</v>
      </c>
      <c r="K82" s="12">
        <v>1</v>
      </c>
      <c r="L82" s="10">
        <v>0.5</v>
      </c>
      <c r="M82" s="12">
        <v>0.5</v>
      </c>
      <c r="N82" s="1">
        <v>0</v>
      </c>
      <c r="O82" s="13">
        <v>0.5</v>
      </c>
      <c r="P82" s="10">
        <v>0.5</v>
      </c>
      <c r="Q82" s="14">
        <v>0</v>
      </c>
      <c r="R82" s="10">
        <v>0.5</v>
      </c>
      <c r="S82" s="15">
        <v>1</v>
      </c>
      <c r="T82" s="17"/>
      <c r="U82" s="10">
        <v>0</v>
      </c>
      <c r="V82" s="17"/>
      <c r="W82" s="10">
        <v>0.5</v>
      </c>
      <c r="X82" s="12">
        <v>1</v>
      </c>
      <c r="Y82" s="12">
        <v>0</v>
      </c>
      <c r="Z82" s="16">
        <v>0.5</v>
      </c>
      <c r="AA82" s="10">
        <v>0.5</v>
      </c>
      <c r="AB82" s="12">
        <v>0</v>
      </c>
      <c r="AC82" s="10">
        <v>0</v>
      </c>
      <c r="AD82" s="10">
        <v>1</v>
      </c>
      <c r="AE82" s="10">
        <v>0.5</v>
      </c>
      <c r="AF82" s="17"/>
      <c r="AG82" s="10">
        <v>1</v>
      </c>
      <c r="AH82" s="10">
        <v>1</v>
      </c>
      <c r="AI82" s="10">
        <v>1</v>
      </c>
      <c r="AJ82" s="10">
        <v>1</v>
      </c>
      <c r="AK82" s="10">
        <v>0.5</v>
      </c>
      <c r="AL82" s="10">
        <v>0.5</v>
      </c>
      <c r="AM82" s="10">
        <v>1</v>
      </c>
      <c r="AN82" s="12">
        <v>1</v>
      </c>
      <c r="AO82" s="10">
        <v>1</v>
      </c>
      <c r="AP82" s="19">
        <v>0.5</v>
      </c>
      <c r="AQ82" s="17"/>
      <c r="AR82" s="10">
        <v>1</v>
      </c>
      <c r="AS82" s="22"/>
      <c r="AT82" s="12">
        <v>1</v>
      </c>
      <c r="AU82" s="10">
        <v>1</v>
      </c>
      <c r="AV82" s="10">
        <v>0.5</v>
      </c>
      <c r="AW82" s="9">
        <v>0</v>
      </c>
      <c r="AX82" s="12">
        <v>0.5</v>
      </c>
      <c r="AY82" s="10">
        <v>0</v>
      </c>
      <c r="AZ82" s="10">
        <v>0.5</v>
      </c>
      <c r="BA82" s="10">
        <v>0.5</v>
      </c>
      <c r="BB82" s="36">
        <f t="shared" si="44"/>
        <v>0.58333333333333337</v>
      </c>
      <c r="BC82" s="181"/>
      <c r="BE82" s="163">
        <f t="shared" si="31"/>
        <v>24.5</v>
      </c>
      <c r="BF82">
        <f t="shared" si="32"/>
        <v>42</v>
      </c>
      <c r="BG82" s="164">
        <f t="shared" si="45"/>
        <v>58.333333333333336</v>
      </c>
      <c r="BJ82" s="258">
        <v>78</v>
      </c>
      <c r="BK82" s="224">
        <v>124</v>
      </c>
      <c r="BL82" s="40" t="s">
        <v>124</v>
      </c>
      <c r="BM82" s="226">
        <v>75</v>
      </c>
      <c r="BN82" s="226">
        <v>55.26315789473685</v>
      </c>
      <c r="BO82" s="226">
        <v>68.75</v>
      </c>
      <c r="BP82" s="226">
        <v>62.820512820512818</v>
      </c>
      <c r="BQ82" s="226">
        <v>69</v>
      </c>
      <c r="BR82" s="235">
        <f t="shared" si="33"/>
        <v>66.166734143049936</v>
      </c>
      <c r="BS82" s="229">
        <f t="shared" si="34"/>
        <v>65.648130190361513</v>
      </c>
      <c r="BV82" s="180"/>
      <c r="BW82" s="184"/>
      <c r="BX82" s="189">
        <f t="shared" si="46"/>
        <v>0.5</v>
      </c>
      <c r="BY82" s="190">
        <f t="shared" si="35"/>
        <v>15</v>
      </c>
      <c r="BZ82" s="193">
        <f t="shared" si="36"/>
        <v>1</v>
      </c>
      <c r="CA82" s="194">
        <f t="shared" si="37"/>
        <v>27</v>
      </c>
      <c r="CB82" s="197">
        <f t="shared" si="38"/>
        <v>1</v>
      </c>
      <c r="CC82" s="198">
        <f t="shared" si="39"/>
        <v>19</v>
      </c>
      <c r="CD82" s="201">
        <f t="shared" si="40"/>
        <v>1</v>
      </c>
      <c r="CE82" s="202">
        <f t="shared" si="41"/>
        <v>16</v>
      </c>
      <c r="CF82" s="206">
        <f t="shared" si="42"/>
        <v>1</v>
      </c>
      <c r="CG82" s="207">
        <f t="shared" si="43"/>
        <v>20</v>
      </c>
      <c r="CH82" s="223">
        <f t="shared" si="47"/>
        <v>2.0208333333333335</v>
      </c>
      <c r="CI82" s="211">
        <f t="shared" si="48"/>
        <v>40.416666666666664</v>
      </c>
      <c r="CJ82" s="181"/>
      <c r="CK82" s="181"/>
      <c r="CL82" s="181"/>
      <c r="CM82" s="181"/>
      <c r="CN82" s="181"/>
      <c r="CO82" s="181"/>
      <c r="CP82" s="181"/>
      <c r="CQ82" s="181"/>
      <c r="CR82" s="181"/>
      <c r="CS82" s="181"/>
      <c r="CT82" s="181"/>
      <c r="CU82" s="181"/>
      <c r="CV82" s="181"/>
      <c r="CW82" s="181"/>
    </row>
    <row r="83" spans="2:101" ht="42.75">
      <c r="B83" s="35"/>
      <c r="C83" s="37">
        <v>79</v>
      </c>
      <c r="D83" s="40" t="s">
        <v>79</v>
      </c>
      <c r="E83" s="35"/>
      <c r="F83" s="10">
        <v>1</v>
      </c>
      <c r="G83" s="25"/>
      <c r="H83" s="10">
        <v>1</v>
      </c>
      <c r="I83" s="10">
        <v>1</v>
      </c>
      <c r="J83" s="17"/>
      <c r="K83" s="12">
        <v>0.5</v>
      </c>
      <c r="L83" s="10">
        <v>1</v>
      </c>
      <c r="M83" s="12">
        <v>1</v>
      </c>
      <c r="N83" s="1">
        <v>1</v>
      </c>
      <c r="O83" s="13">
        <v>1</v>
      </c>
      <c r="P83" s="10">
        <v>1</v>
      </c>
      <c r="Q83" s="14">
        <v>0.5</v>
      </c>
      <c r="R83" s="10">
        <v>0</v>
      </c>
      <c r="S83" s="15">
        <v>1</v>
      </c>
      <c r="T83" s="10">
        <v>0.5</v>
      </c>
      <c r="U83" s="10">
        <v>0.5</v>
      </c>
      <c r="V83" s="17"/>
      <c r="W83" s="10">
        <v>1</v>
      </c>
      <c r="X83" s="12">
        <v>0.5</v>
      </c>
      <c r="Y83" s="12">
        <v>0</v>
      </c>
      <c r="Z83" s="16">
        <v>0.5</v>
      </c>
      <c r="AA83" s="10">
        <v>1</v>
      </c>
      <c r="AB83" s="12">
        <v>0.5</v>
      </c>
      <c r="AC83" s="10">
        <v>1</v>
      </c>
      <c r="AD83" s="10">
        <v>1</v>
      </c>
      <c r="AE83" s="10">
        <v>1</v>
      </c>
      <c r="AF83" s="10">
        <v>1</v>
      </c>
      <c r="AG83" s="10">
        <v>1</v>
      </c>
      <c r="AH83" s="10">
        <v>1</v>
      </c>
      <c r="AI83" s="10">
        <v>1</v>
      </c>
      <c r="AJ83" s="10">
        <v>1</v>
      </c>
      <c r="AK83" s="10">
        <v>1</v>
      </c>
      <c r="AL83" s="10">
        <v>0.5</v>
      </c>
      <c r="AM83" s="10">
        <v>1</v>
      </c>
      <c r="AN83" s="12">
        <v>1</v>
      </c>
      <c r="AO83" s="10">
        <v>1</v>
      </c>
      <c r="AP83" s="19">
        <v>0.5</v>
      </c>
      <c r="AQ83" s="10">
        <v>1</v>
      </c>
      <c r="AR83" s="10">
        <v>1</v>
      </c>
      <c r="AS83" s="12">
        <v>1</v>
      </c>
      <c r="AT83" s="12">
        <v>1</v>
      </c>
      <c r="AU83" s="10">
        <v>1</v>
      </c>
      <c r="AV83" s="10">
        <v>0</v>
      </c>
      <c r="AW83" s="9">
        <v>0</v>
      </c>
      <c r="AX83" s="12">
        <v>1</v>
      </c>
      <c r="AY83" s="10">
        <v>0</v>
      </c>
      <c r="AZ83" s="10">
        <v>0.5</v>
      </c>
      <c r="BA83" s="10">
        <v>0.5</v>
      </c>
      <c r="BB83" s="36">
        <f t="shared" si="44"/>
        <v>0.76666666666666672</v>
      </c>
      <c r="BC83" s="181"/>
      <c r="BE83" s="163">
        <f t="shared" si="31"/>
        <v>34.5</v>
      </c>
      <c r="BF83">
        <f t="shared" si="32"/>
        <v>45</v>
      </c>
      <c r="BG83" s="164">
        <f t="shared" si="45"/>
        <v>76.666666666666671</v>
      </c>
      <c r="BJ83" s="258">
        <v>79</v>
      </c>
      <c r="BK83" s="224">
        <v>64</v>
      </c>
      <c r="BL83" s="40" t="s">
        <v>64</v>
      </c>
      <c r="BM83" s="226">
        <v>63.333333333333329</v>
      </c>
      <c r="BN83" s="226">
        <v>81.111111111111114</v>
      </c>
      <c r="BO83" s="226">
        <v>65.555555555555557</v>
      </c>
      <c r="BP83" s="226">
        <v>53.333333333333336</v>
      </c>
      <c r="BQ83" s="226">
        <v>66</v>
      </c>
      <c r="BR83" s="235">
        <f t="shared" si="33"/>
        <v>65.86666666666666</v>
      </c>
      <c r="BS83" s="229">
        <f t="shared" si="34"/>
        <v>67.624750499002005</v>
      </c>
      <c r="BV83" s="180"/>
      <c r="BW83" s="184"/>
      <c r="BX83" s="189">
        <f t="shared" si="46"/>
        <v>1</v>
      </c>
      <c r="BY83" s="190">
        <f t="shared" si="35"/>
        <v>29</v>
      </c>
      <c r="BZ83" s="193">
        <f t="shared" si="36"/>
        <v>1</v>
      </c>
      <c r="CA83" s="194">
        <f t="shared" si="37"/>
        <v>26</v>
      </c>
      <c r="CB83" s="197">
        <f t="shared" si="38"/>
        <v>1</v>
      </c>
      <c r="CC83" s="198">
        <f t="shared" si="39"/>
        <v>25</v>
      </c>
      <c r="CD83" s="201">
        <f t="shared" si="40"/>
        <v>1</v>
      </c>
      <c r="CE83" s="202">
        <f t="shared" si="41"/>
        <v>16</v>
      </c>
      <c r="CF83" s="206">
        <f t="shared" si="42"/>
        <v>1</v>
      </c>
      <c r="CG83" s="207">
        <f t="shared" si="43"/>
        <v>17</v>
      </c>
      <c r="CH83" s="223">
        <f t="shared" si="47"/>
        <v>2.3541666666666665</v>
      </c>
      <c r="CI83" s="211">
        <f t="shared" si="48"/>
        <v>47.083333333333336</v>
      </c>
      <c r="CJ83" s="181"/>
      <c r="CK83" s="181"/>
      <c r="CL83" s="181"/>
      <c r="CM83" s="181"/>
      <c r="CN83" s="181"/>
      <c r="CO83" s="181"/>
      <c r="CP83" s="181"/>
      <c r="CQ83" s="181"/>
      <c r="CR83" s="181"/>
      <c r="CS83" s="181"/>
      <c r="CT83" s="181"/>
      <c r="CU83" s="181"/>
      <c r="CV83" s="181"/>
      <c r="CW83" s="181"/>
    </row>
    <row r="84" spans="2:101" ht="57">
      <c r="B84" s="35"/>
      <c r="C84" s="37">
        <v>80</v>
      </c>
      <c r="D84" s="40" t="s">
        <v>80</v>
      </c>
      <c r="E84" s="35"/>
      <c r="F84" s="10">
        <v>0.5</v>
      </c>
      <c r="G84" s="25"/>
      <c r="H84" s="10">
        <v>1</v>
      </c>
      <c r="I84" s="17"/>
      <c r="J84" s="10">
        <v>1</v>
      </c>
      <c r="K84" s="12">
        <v>1</v>
      </c>
      <c r="L84" s="17"/>
      <c r="M84" s="12">
        <v>1</v>
      </c>
      <c r="N84" s="1">
        <v>1</v>
      </c>
      <c r="O84" s="13">
        <v>1</v>
      </c>
      <c r="P84" s="10">
        <v>1</v>
      </c>
      <c r="Q84" s="14">
        <v>1</v>
      </c>
      <c r="R84" s="10">
        <v>0</v>
      </c>
      <c r="S84" s="15">
        <v>1</v>
      </c>
      <c r="T84" s="10">
        <v>0.5</v>
      </c>
      <c r="U84" s="10">
        <v>0</v>
      </c>
      <c r="V84" s="17"/>
      <c r="W84" s="10">
        <v>1</v>
      </c>
      <c r="X84" s="12">
        <v>1</v>
      </c>
      <c r="Y84" s="12">
        <v>0</v>
      </c>
      <c r="Z84" s="16">
        <v>0.5</v>
      </c>
      <c r="AA84" s="10">
        <v>1</v>
      </c>
      <c r="AB84" s="12">
        <v>0.5</v>
      </c>
      <c r="AC84" s="10">
        <v>0.5</v>
      </c>
      <c r="AD84" s="10">
        <v>1</v>
      </c>
      <c r="AE84" s="10">
        <v>1</v>
      </c>
      <c r="AF84" s="17"/>
      <c r="AG84" s="10">
        <v>1</v>
      </c>
      <c r="AH84" s="10">
        <v>0.5</v>
      </c>
      <c r="AI84" s="10">
        <v>1</v>
      </c>
      <c r="AJ84" s="10">
        <v>1</v>
      </c>
      <c r="AK84" s="10">
        <v>0.5</v>
      </c>
      <c r="AL84" s="10">
        <v>0.5</v>
      </c>
      <c r="AM84" s="10">
        <v>1</v>
      </c>
      <c r="AN84" s="12">
        <v>1</v>
      </c>
      <c r="AO84" s="10">
        <v>1</v>
      </c>
      <c r="AP84" s="19">
        <v>0.5</v>
      </c>
      <c r="AQ84" s="10">
        <v>0.5</v>
      </c>
      <c r="AR84" s="10">
        <v>1</v>
      </c>
      <c r="AS84" s="12">
        <v>1</v>
      </c>
      <c r="AT84" s="12">
        <v>1</v>
      </c>
      <c r="AU84" s="10">
        <v>1</v>
      </c>
      <c r="AV84" s="10">
        <v>0.5</v>
      </c>
      <c r="AW84" s="9">
        <v>0</v>
      </c>
      <c r="AX84" s="12">
        <v>1</v>
      </c>
      <c r="AY84" s="10">
        <v>0</v>
      </c>
      <c r="AZ84" s="10">
        <v>0</v>
      </c>
      <c r="BA84" s="10">
        <v>1</v>
      </c>
      <c r="BB84" s="36">
        <f t="shared" si="44"/>
        <v>0.73255813953488369</v>
      </c>
      <c r="BC84" s="181"/>
      <c r="BE84" s="163">
        <f t="shared" si="31"/>
        <v>31.5</v>
      </c>
      <c r="BF84">
        <f t="shared" si="32"/>
        <v>43</v>
      </c>
      <c r="BG84" s="164">
        <f t="shared" si="45"/>
        <v>73.255813953488371</v>
      </c>
      <c r="BJ84" s="258">
        <v>80</v>
      </c>
      <c r="BK84" s="224">
        <v>109</v>
      </c>
      <c r="BL84" s="40" t="s">
        <v>109</v>
      </c>
      <c r="BM84" s="226">
        <v>60.714285714285708</v>
      </c>
      <c r="BN84" s="226">
        <v>57.499999999999993</v>
      </c>
      <c r="BO84" s="226">
        <v>77.5</v>
      </c>
      <c r="BP84" s="226">
        <v>55.128205128205131</v>
      </c>
      <c r="BQ84" s="226">
        <v>78</v>
      </c>
      <c r="BR84" s="235">
        <f t="shared" si="33"/>
        <v>65.768498168498169</v>
      </c>
      <c r="BS84" s="229">
        <f t="shared" si="34"/>
        <v>64.963077507987677</v>
      </c>
      <c r="BV84" s="180"/>
      <c r="BW84" s="184"/>
      <c r="BX84" s="189">
        <f t="shared" si="46"/>
        <v>1</v>
      </c>
      <c r="BY84" s="190">
        <f t="shared" si="35"/>
        <v>26</v>
      </c>
      <c r="BZ84" s="193">
        <f t="shared" si="36"/>
        <v>1</v>
      </c>
      <c r="CA84" s="194">
        <f t="shared" si="37"/>
        <v>29</v>
      </c>
      <c r="CB84" s="197">
        <f t="shared" si="38"/>
        <v>1</v>
      </c>
      <c r="CC84" s="198">
        <f t="shared" si="39"/>
        <v>27</v>
      </c>
      <c r="CD84" s="201">
        <f t="shared" si="40"/>
        <v>1</v>
      </c>
      <c r="CE84" s="202">
        <f t="shared" si="41"/>
        <v>20</v>
      </c>
      <c r="CF84" s="206">
        <f t="shared" si="42"/>
        <v>1</v>
      </c>
      <c r="CG84" s="207">
        <f t="shared" si="43"/>
        <v>22</v>
      </c>
      <c r="CH84" s="223">
        <f t="shared" si="47"/>
        <v>2.5833333333333335</v>
      </c>
      <c r="CI84" s="211">
        <f t="shared" si="48"/>
        <v>51.666666666666671</v>
      </c>
      <c r="CJ84" s="181"/>
      <c r="CK84" s="181"/>
      <c r="CL84" s="181"/>
      <c r="CM84" s="181"/>
      <c r="CN84" s="181"/>
      <c r="CO84" s="181"/>
      <c r="CP84" s="181"/>
      <c r="CQ84" s="181"/>
      <c r="CR84" s="181"/>
      <c r="CS84" s="181"/>
      <c r="CT84" s="181"/>
      <c r="CU84" s="181"/>
      <c r="CV84" s="181"/>
      <c r="CW84" s="181"/>
    </row>
    <row r="85" spans="2:101" ht="42.75">
      <c r="B85" s="35"/>
      <c r="C85" s="37">
        <v>81</v>
      </c>
      <c r="D85" s="40" t="s">
        <v>81</v>
      </c>
      <c r="E85" s="35"/>
      <c r="F85" s="10">
        <v>1</v>
      </c>
      <c r="G85" s="11">
        <v>0.5</v>
      </c>
      <c r="H85" s="17"/>
      <c r="I85" s="10">
        <v>1</v>
      </c>
      <c r="J85" s="10">
        <v>0</v>
      </c>
      <c r="K85" s="12">
        <v>1</v>
      </c>
      <c r="L85" s="10">
        <v>1</v>
      </c>
      <c r="M85" s="12">
        <v>0.5</v>
      </c>
      <c r="N85" s="1">
        <v>1</v>
      </c>
      <c r="O85" s="13">
        <v>1</v>
      </c>
      <c r="P85" s="10">
        <v>1</v>
      </c>
      <c r="Q85" s="14">
        <v>0</v>
      </c>
      <c r="R85" s="10">
        <v>0</v>
      </c>
      <c r="S85" s="15">
        <v>1</v>
      </c>
      <c r="T85" s="10">
        <v>0.5</v>
      </c>
      <c r="U85" s="10">
        <v>0.5</v>
      </c>
      <c r="V85" s="17"/>
      <c r="W85" s="10">
        <v>0.5</v>
      </c>
      <c r="X85" s="12">
        <v>0.5</v>
      </c>
      <c r="Y85" s="12">
        <v>0</v>
      </c>
      <c r="Z85" s="16">
        <v>0.5</v>
      </c>
      <c r="AA85" s="10">
        <v>1</v>
      </c>
      <c r="AB85" s="12">
        <v>0.5</v>
      </c>
      <c r="AC85" s="10">
        <v>1</v>
      </c>
      <c r="AD85" s="10">
        <v>1</v>
      </c>
      <c r="AE85" s="10">
        <v>0.5</v>
      </c>
      <c r="AF85" s="17"/>
      <c r="AG85" s="10">
        <v>1</v>
      </c>
      <c r="AH85" s="10">
        <v>0.5</v>
      </c>
      <c r="AI85" s="10">
        <v>1</v>
      </c>
      <c r="AJ85" s="10">
        <v>1</v>
      </c>
      <c r="AK85" s="10">
        <v>1</v>
      </c>
      <c r="AL85" s="10">
        <v>0.5</v>
      </c>
      <c r="AM85" s="17"/>
      <c r="AN85" s="12">
        <v>1</v>
      </c>
      <c r="AO85" s="10">
        <v>1</v>
      </c>
      <c r="AP85" s="19">
        <v>0.5</v>
      </c>
      <c r="AQ85" s="17"/>
      <c r="AR85" s="10">
        <v>1</v>
      </c>
      <c r="AS85" s="12">
        <v>1</v>
      </c>
      <c r="AT85" s="12">
        <v>0.5</v>
      </c>
      <c r="AU85" s="10">
        <v>1</v>
      </c>
      <c r="AV85" s="10">
        <v>0.5</v>
      </c>
      <c r="AW85" s="9">
        <v>0</v>
      </c>
      <c r="AX85" s="12">
        <v>1</v>
      </c>
      <c r="AY85" s="10">
        <v>0</v>
      </c>
      <c r="AZ85" s="10">
        <v>0.5</v>
      </c>
      <c r="BA85" s="10">
        <v>0.5</v>
      </c>
      <c r="BB85" s="36">
        <f t="shared" si="44"/>
        <v>0.67441860465116277</v>
      </c>
      <c r="BC85" s="181"/>
      <c r="BE85" s="163">
        <f t="shared" si="31"/>
        <v>29</v>
      </c>
      <c r="BF85">
        <f t="shared" si="32"/>
        <v>43</v>
      </c>
      <c r="BG85" s="164">
        <f t="shared" si="45"/>
        <v>67.441860465116278</v>
      </c>
      <c r="BJ85" s="258">
        <v>81</v>
      </c>
      <c r="BK85" s="224">
        <v>42</v>
      </c>
      <c r="BL85" s="40" t="s">
        <v>42</v>
      </c>
      <c r="BM85" s="226">
        <v>71.428571428571431</v>
      </c>
      <c r="BN85" s="226">
        <v>75.609756097560975</v>
      </c>
      <c r="BO85" s="226">
        <v>63.749999999999993</v>
      </c>
      <c r="BP85" s="226">
        <v>53.658536585365859</v>
      </c>
      <c r="BQ85" s="226">
        <v>64</v>
      </c>
      <c r="BR85" s="235">
        <f t="shared" si="33"/>
        <v>65.689372822299646</v>
      </c>
      <c r="BS85" s="229">
        <f t="shared" si="34"/>
        <v>67.351307837287095</v>
      </c>
      <c r="BV85" s="180"/>
      <c r="BW85" s="184"/>
      <c r="BX85" s="189">
        <f t="shared" si="46"/>
        <v>1</v>
      </c>
      <c r="BY85" s="190">
        <f t="shared" si="35"/>
        <v>21</v>
      </c>
      <c r="BZ85" s="193">
        <f t="shared" si="36"/>
        <v>0.5</v>
      </c>
      <c r="CA85" s="194">
        <f t="shared" si="37"/>
        <v>17</v>
      </c>
      <c r="CB85" s="197">
        <f t="shared" si="38"/>
        <v>1</v>
      </c>
      <c r="CC85" s="198">
        <f t="shared" si="39"/>
        <v>30</v>
      </c>
      <c r="CD85" s="201">
        <f t="shared" si="40"/>
        <v>1</v>
      </c>
      <c r="CE85" s="202">
        <f t="shared" si="41"/>
        <v>21</v>
      </c>
      <c r="CF85" s="206">
        <f t="shared" si="42"/>
        <v>0</v>
      </c>
      <c r="CG85" s="207">
        <f t="shared" si="43"/>
        <v>17</v>
      </c>
      <c r="CH85" s="223">
        <f t="shared" si="47"/>
        <v>2.2083333333333335</v>
      </c>
      <c r="CI85" s="211">
        <f t="shared" si="48"/>
        <v>44.166666666666671</v>
      </c>
      <c r="CJ85" s="181"/>
      <c r="CK85" s="181"/>
      <c r="CL85" s="181"/>
      <c r="CM85" s="181"/>
      <c r="CN85" s="181"/>
      <c r="CO85" s="181"/>
      <c r="CP85" s="181"/>
      <c r="CQ85" s="181"/>
      <c r="CR85" s="181"/>
      <c r="CS85" s="181"/>
      <c r="CT85" s="181"/>
      <c r="CU85" s="181"/>
      <c r="CV85" s="181"/>
      <c r="CW85" s="181"/>
    </row>
    <row r="86" spans="2:101" ht="57">
      <c r="B86" s="35"/>
      <c r="C86" s="37">
        <v>82</v>
      </c>
      <c r="D86" s="40" t="s">
        <v>82</v>
      </c>
      <c r="E86" s="35"/>
      <c r="F86" s="10">
        <v>1</v>
      </c>
      <c r="G86" s="11">
        <v>0.5</v>
      </c>
      <c r="H86" s="10">
        <v>1</v>
      </c>
      <c r="I86" s="10">
        <v>0.5</v>
      </c>
      <c r="J86" s="10">
        <v>1</v>
      </c>
      <c r="K86" s="12">
        <v>1</v>
      </c>
      <c r="L86" s="10">
        <v>1</v>
      </c>
      <c r="M86" s="12">
        <v>1</v>
      </c>
      <c r="N86" s="1">
        <v>1</v>
      </c>
      <c r="O86" s="13">
        <v>1</v>
      </c>
      <c r="P86" s="10">
        <v>1</v>
      </c>
      <c r="Q86" s="14">
        <v>0.5</v>
      </c>
      <c r="R86" s="10">
        <v>0.5</v>
      </c>
      <c r="S86" s="15">
        <v>1</v>
      </c>
      <c r="T86" s="10">
        <v>0.5</v>
      </c>
      <c r="U86" s="10">
        <v>0.5</v>
      </c>
      <c r="V86" s="10">
        <v>0</v>
      </c>
      <c r="W86" s="10">
        <v>0</v>
      </c>
      <c r="X86" s="12">
        <v>0.5</v>
      </c>
      <c r="Y86" s="12">
        <v>0.5</v>
      </c>
      <c r="Z86" s="16">
        <v>0.5</v>
      </c>
      <c r="AA86" s="10">
        <v>1</v>
      </c>
      <c r="AB86" s="12">
        <v>0.5</v>
      </c>
      <c r="AC86" s="10">
        <v>1</v>
      </c>
      <c r="AD86" s="10">
        <v>1</v>
      </c>
      <c r="AE86" s="10">
        <v>1</v>
      </c>
      <c r="AF86" s="10">
        <v>1</v>
      </c>
      <c r="AG86" s="10">
        <v>0.5</v>
      </c>
      <c r="AH86" s="10">
        <v>1</v>
      </c>
      <c r="AI86" s="10">
        <v>1</v>
      </c>
      <c r="AJ86" s="10">
        <v>1</v>
      </c>
      <c r="AK86" s="10">
        <v>1</v>
      </c>
      <c r="AL86" s="10">
        <v>1</v>
      </c>
      <c r="AM86" s="17"/>
      <c r="AN86" s="12">
        <v>1</v>
      </c>
      <c r="AO86" s="10">
        <v>1</v>
      </c>
      <c r="AP86" s="19">
        <v>1</v>
      </c>
      <c r="AQ86" s="10">
        <v>1</v>
      </c>
      <c r="AR86" s="10">
        <v>1</v>
      </c>
      <c r="AS86" s="12">
        <v>1</v>
      </c>
      <c r="AT86" s="12">
        <v>1</v>
      </c>
      <c r="AU86" s="10">
        <v>0</v>
      </c>
      <c r="AV86" s="10">
        <v>0.5</v>
      </c>
      <c r="AW86" s="9">
        <v>0</v>
      </c>
      <c r="AX86" s="12">
        <v>0.5</v>
      </c>
      <c r="AY86" s="10">
        <v>1</v>
      </c>
      <c r="AZ86" s="10">
        <v>1</v>
      </c>
      <c r="BA86" s="10">
        <v>1</v>
      </c>
      <c r="BB86" s="36">
        <f t="shared" si="44"/>
        <v>0.77659574468085102</v>
      </c>
      <c r="BC86" s="181"/>
      <c r="BE86" s="163">
        <f t="shared" si="31"/>
        <v>36.5</v>
      </c>
      <c r="BF86">
        <f t="shared" si="32"/>
        <v>47</v>
      </c>
      <c r="BG86" s="164">
        <f t="shared" si="45"/>
        <v>77.659574468085097</v>
      </c>
      <c r="BJ86" s="258">
        <v>82</v>
      </c>
      <c r="BK86" s="224">
        <v>56</v>
      </c>
      <c r="BL86" s="40" t="s">
        <v>56</v>
      </c>
      <c r="BM86" s="226">
        <v>75</v>
      </c>
      <c r="BN86" s="226">
        <v>86.36363636363636</v>
      </c>
      <c r="BO86" s="226">
        <v>60.714285714285708</v>
      </c>
      <c r="BP86" s="226">
        <v>45.121951219512198</v>
      </c>
      <c r="BQ86" s="226">
        <v>61</v>
      </c>
      <c r="BR86" s="235">
        <f t="shared" si="33"/>
        <v>65.639974659486853</v>
      </c>
      <c r="BS86" s="229">
        <f t="shared" si="34"/>
        <v>68.83506980337711</v>
      </c>
      <c r="BV86" s="180"/>
      <c r="BW86" s="184"/>
      <c r="BX86" s="189">
        <f t="shared" si="46"/>
        <v>1</v>
      </c>
      <c r="BY86" s="190">
        <f t="shared" si="35"/>
        <v>30</v>
      </c>
      <c r="BZ86" s="193">
        <f t="shared" si="36"/>
        <v>1</v>
      </c>
      <c r="CA86" s="194">
        <f t="shared" si="37"/>
        <v>25</v>
      </c>
      <c r="CB86" s="197">
        <f t="shared" si="38"/>
        <v>1</v>
      </c>
      <c r="CC86" s="198">
        <f t="shared" si="39"/>
        <v>31</v>
      </c>
      <c r="CD86" s="201">
        <f t="shared" si="40"/>
        <v>1</v>
      </c>
      <c r="CE86" s="202">
        <f t="shared" si="41"/>
        <v>25</v>
      </c>
      <c r="CF86" s="206">
        <f t="shared" si="42"/>
        <v>1</v>
      </c>
      <c r="CG86" s="207">
        <f t="shared" si="43"/>
        <v>25</v>
      </c>
      <c r="CH86" s="223">
        <f t="shared" si="47"/>
        <v>2.8333333333333335</v>
      </c>
      <c r="CI86" s="211">
        <f t="shared" si="48"/>
        <v>56.666666666666664</v>
      </c>
      <c r="CJ86" s="181"/>
      <c r="CK86" s="181"/>
      <c r="CL86" s="181"/>
      <c r="CM86" s="181"/>
      <c r="CN86" s="181"/>
      <c r="CO86" s="181"/>
      <c r="CP86" s="181"/>
      <c r="CQ86" s="181"/>
      <c r="CR86" s="181"/>
      <c r="CS86" s="181"/>
      <c r="CT86" s="181"/>
      <c r="CU86" s="181"/>
      <c r="CV86" s="181"/>
      <c r="CW86" s="181"/>
    </row>
    <row r="87" spans="2:101" ht="28.5">
      <c r="B87" s="35"/>
      <c r="C87" s="37">
        <v>83</v>
      </c>
      <c r="D87" s="40" t="s">
        <v>83</v>
      </c>
      <c r="E87" s="35"/>
      <c r="F87" s="10">
        <v>0.5</v>
      </c>
      <c r="G87" s="11">
        <v>0.5</v>
      </c>
      <c r="H87" s="10">
        <v>1</v>
      </c>
      <c r="I87" s="10">
        <v>1</v>
      </c>
      <c r="J87" s="10">
        <v>0</v>
      </c>
      <c r="K87" s="12">
        <v>0.5</v>
      </c>
      <c r="L87" s="10">
        <v>1</v>
      </c>
      <c r="M87" s="12">
        <v>1</v>
      </c>
      <c r="N87" s="1">
        <v>1</v>
      </c>
      <c r="O87" s="13">
        <v>0</v>
      </c>
      <c r="P87" s="10">
        <v>1</v>
      </c>
      <c r="Q87" s="14">
        <v>0</v>
      </c>
      <c r="R87" s="10">
        <v>1</v>
      </c>
      <c r="S87" s="15">
        <v>1</v>
      </c>
      <c r="T87" s="10">
        <v>0.5</v>
      </c>
      <c r="U87" s="10">
        <v>0</v>
      </c>
      <c r="V87" s="17"/>
      <c r="W87" s="10">
        <v>0.5</v>
      </c>
      <c r="X87" s="12">
        <v>0.5</v>
      </c>
      <c r="Y87" s="12">
        <v>0.5</v>
      </c>
      <c r="Z87" s="16">
        <v>0</v>
      </c>
      <c r="AA87" s="10">
        <v>1</v>
      </c>
      <c r="AB87" s="12">
        <v>0</v>
      </c>
      <c r="AC87" s="10">
        <v>1</v>
      </c>
      <c r="AD87" s="10">
        <v>0.5</v>
      </c>
      <c r="AE87" s="10">
        <v>0.5</v>
      </c>
      <c r="AF87" s="17"/>
      <c r="AG87" s="10">
        <v>0.5</v>
      </c>
      <c r="AH87" s="10">
        <v>1</v>
      </c>
      <c r="AI87" s="10">
        <v>1</v>
      </c>
      <c r="AJ87" s="10">
        <v>1</v>
      </c>
      <c r="AK87" s="10">
        <v>1</v>
      </c>
      <c r="AL87" s="10">
        <v>0.5</v>
      </c>
      <c r="AM87" s="10">
        <v>1</v>
      </c>
      <c r="AN87" s="12">
        <v>1</v>
      </c>
      <c r="AO87" s="10">
        <v>1</v>
      </c>
      <c r="AP87" s="19">
        <v>0.5</v>
      </c>
      <c r="AQ87" s="10">
        <v>1</v>
      </c>
      <c r="AR87" s="10">
        <v>1</v>
      </c>
      <c r="AS87" s="12">
        <v>1</v>
      </c>
      <c r="AT87" s="12">
        <v>1</v>
      </c>
      <c r="AU87" s="10">
        <v>1</v>
      </c>
      <c r="AV87" s="10">
        <v>0</v>
      </c>
      <c r="AW87" s="9">
        <v>0</v>
      </c>
      <c r="AX87" s="12">
        <v>1</v>
      </c>
      <c r="AY87" s="10">
        <v>1</v>
      </c>
      <c r="AZ87" s="10">
        <v>1</v>
      </c>
      <c r="BA87" s="10">
        <v>0.5</v>
      </c>
      <c r="BB87" s="36">
        <f t="shared" si="44"/>
        <v>0.68478260869565222</v>
      </c>
      <c r="BC87" s="181"/>
      <c r="BE87" s="163">
        <f t="shared" si="31"/>
        <v>31.5</v>
      </c>
      <c r="BF87">
        <f t="shared" si="32"/>
        <v>46</v>
      </c>
      <c r="BG87" s="164">
        <f t="shared" si="45"/>
        <v>68.478260869565219</v>
      </c>
      <c r="BJ87" s="258">
        <v>83</v>
      </c>
      <c r="BK87" s="224">
        <v>63</v>
      </c>
      <c r="BL87" s="40" t="s">
        <v>63</v>
      </c>
      <c r="BM87" s="226">
        <v>74.390243902439025</v>
      </c>
      <c r="BN87" s="226">
        <v>73.076923076923066</v>
      </c>
      <c r="BO87" s="226">
        <v>65.789473684210535</v>
      </c>
      <c r="BP87" s="226">
        <v>48.684210526315788</v>
      </c>
      <c r="BQ87" s="226">
        <v>66</v>
      </c>
      <c r="BR87" s="235">
        <f t="shared" si="33"/>
        <v>65.588170237977678</v>
      </c>
      <c r="BS87" s="229">
        <f t="shared" si="34"/>
        <v>67.314358150490762</v>
      </c>
      <c r="BV87" s="180"/>
      <c r="BW87" s="184"/>
      <c r="BX87" s="189">
        <f t="shared" si="46"/>
        <v>1</v>
      </c>
      <c r="BY87" s="190">
        <f t="shared" si="35"/>
        <v>25</v>
      </c>
      <c r="BZ87" s="193">
        <f t="shared" si="36"/>
        <v>1</v>
      </c>
      <c r="CA87" s="194">
        <f t="shared" si="37"/>
        <v>18</v>
      </c>
      <c r="CB87" s="197">
        <f t="shared" si="38"/>
        <v>0</v>
      </c>
      <c r="CC87" s="198">
        <f t="shared" si="39"/>
        <v>17</v>
      </c>
      <c r="CD87" s="201">
        <f t="shared" si="40"/>
        <v>1</v>
      </c>
      <c r="CE87" s="202">
        <f t="shared" si="41"/>
        <v>17</v>
      </c>
      <c r="CF87" s="206">
        <f t="shared" si="42"/>
        <v>0</v>
      </c>
      <c r="CG87" s="207">
        <f t="shared" si="43"/>
        <v>22</v>
      </c>
      <c r="CH87" s="223">
        <f t="shared" si="47"/>
        <v>2.0625</v>
      </c>
      <c r="CI87" s="211">
        <f t="shared" si="48"/>
        <v>41.25</v>
      </c>
      <c r="CJ87" s="181"/>
      <c r="CK87" s="181"/>
      <c r="CL87" s="181"/>
      <c r="CM87" s="181"/>
      <c r="CN87" s="181"/>
      <c r="CO87" s="181"/>
      <c r="CP87" s="181"/>
      <c r="CQ87" s="181"/>
      <c r="CR87" s="181"/>
      <c r="CS87" s="181"/>
      <c r="CT87" s="181"/>
      <c r="CU87" s="181"/>
      <c r="CV87" s="181"/>
      <c r="CW87" s="181"/>
    </row>
    <row r="88" spans="2:101" ht="99.75">
      <c r="B88" s="35"/>
      <c r="C88" s="37">
        <v>84</v>
      </c>
      <c r="D88" s="40" t="s">
        <v>84</v>
      </c>
      <c r="E88" s="35"/>
      <c r="F88" s="10">
        <v>1</v>
      </c>
      <c r="G88" s="11">
        <v>0.5</v>
      </c>
      <c r="H88" s="10">
        <v>1</v>
      </c>
      <c r="I88" s="10">
        <v>1</v>
      </c>
      <c r="J88" s="10">
        <v>1</v>
      </c>
      <c r="K88" s="12">
        <v>1</v>
      </c>
      <c r="L88" s="10">
        <v>1</v>
      </c>
      <c r="M88" s="12">
        <v>0</v>
      </c>
      <c r="N88" s="1">
        <v>1</v>
      </c>
      <c r="O88" s="13">
        <v>1</v>
      </c>
      <c r="P88" s="10">
        <v>1</v>
      </c>
      <c r="Q88" s="14">
        <v>0.5</v>
      </c>
      <c r="R88" s="10">
        <v>0</v>
      </c>
      <c r="S88" s="15">
        <v>1</v>
      </c>
      <c r="T88" s="10">
        <v>0.5</v>
      </c>
      <c r="U88" s="10">
        <v>1</v>
      </c>
      <c r="V88" s="17"/>
      <c r="W88" s="10">
        <v>0</v>
      </c>
      <c r="X88" s="12">
        <v>0.5</v>
      </c>
      <c r="Y88" s="12">
        <v>0.5</v>
      </c>
      <c r="Z88" s="16">
        <v>0.5</v>
      </c>
      <c r="AA88" s="10">
        <v>1</v>
      </c>
      <c r="AB88" s="12">
        <v>0</v>
      </c>
      <c r="AC88" s="10">
        <v>0.5</v>
      </c>
      <c r="AD88" s="10">
        <v>0.5</v>
      </c>
      <c r="AE88" s="10">
        <v>1</v>
      </c>
      <c r="AF88" s="17"/>
      <c r="AG88" s="10">
        <v>1</v>
      </c>
      <c r="AH88" s="10">
        <v>1</v>
      </c>
      <c r="AI88" s="10">
        <v>1</v>
      </c>
      <c r="AJ88" s="10">
        <v>1</v>
      </c>
      <c r="AK88" s="10">
        <v>1</v>
      </c>
      <c r="AL88" s="10">
        <v>0</v>
      </c>
      <c r="AM88" s="17"/>
      <c r="AN88" s="12">
        <v>1</v>
      </c>
      <c r="AO88" s="10">
        <v>1</v>
      </c>
      <c r="AP88" s="19">
        <v>1</v>
      </c>
      <c r="AQ88" s="10">
        <v>1</v>
      </c>
      <c r="AR88" s="10">
        <v>1</v>
      </c>
      <c r="AS88" s="12">
        <v>1</v>
      </c>
      <c r="AT88" s="12">
        <v>1</v>
      </c>
      <c r="AU88" s="10">
        <v>1</v>
      </c>
      <c r="AV88" s="10">
        <v>0.5</v>
      </c>
      <c r="AW88" s="9">
        <v>0</v>
      </c>
      <c r="AX88" s="12">
        <v>1</v>
      </c>
      <c r="AY88" s="10">
        <v>1</v>
      </c>
      <c r="AZ88" s="10">
        <v>1</v>
      </c>
      <c r="BA88" s="10">
        <v>1</v>
      </c>
      <c r="BB88" s="36">
        <f t="shared" si="44"/>
        <v>0.76666666666666672</v>
      </c>
      <c r="BC88" s="181"/>
      <c r="BE88" s="163">
        <f t="shared" si="31"/>
        <v>34.5</v>
      </c>
      <c r="BF88">
        <f t="shared" si="32"/>
        <v>45</v>
      </c>
      <c r="BG88" s="164">
        <f t="shared" si="45"/>
        <v>76.666666666666671</v>
      </c>
      <c r="BJ88" s="258">
        <v>84</v>
      </c>
      <c r="BK88" s="224">
        <v>45</v>
      </c>
      <c r="BL88" s="41" t="s">
        <v>45</v>
      </c>
      <c r="BM88" s="226">
        <v>73.91304347826086</v>
      </c>
      <c r="BN88" s="226">
        <v>75.555555555555557</v>
      </c>
      <c r="BO88" s="226">
        <v>64.444444444444443</v>
      </c>
      <c r="BP88" s="226">
        <v>50</v>
      </c>
      <c r="BQ88" s="226">
        <v>64</v>
      </c>
      <c r="BR88" s="235">
        <f t="shared" si="33"/>
        <v>65.582608695652169</v>
      </c>
      <c r="BS88" s="229">
        <f t="shared" si="34"/>
        <v>67.498336660013308</v>
      </c>
      <c r="BV88" s="180"/>
      <c r="BW88" s="186"/>
      <c r="BX88" s="189">
        <f t="shared" si="46"/>
        <v>1</v>
      </c>
      <c r="BY88" s="190">
        <f t="shared" si="35"/>
        <v>30</v>
      </c>
      <c r="BZ88" s="193">
        <f t="shared" si="36"/>
        <v>1</v>
      </c>
      <c r="CA88" s="194">
        <f t="shared" si="37"/>
        <v>21</v>
      </c>
      <c r="CB88" s="197">
        <f t="shared" si="38"/>
        <v>1</v>
      </c>
      <c r="CC88" s="198">
        <f t="shared" si="39"/>
        <v>15</v>
      </c>
      <c r="CD88" s="201">
        <f t="shared" si="40"/>
        <v>0</v>
      </c>
      <c r="CE88" s="202">
        <f t="shared" si="41"/>
        <v>18</v>
      </c>
      <c r="CF88" s="206">
        <f t="shared" si="42"/>
        <v>0</v>
      </c>
      <c r="CG88" s="207">
        <f t="shared" si="43"/>
        <v>18</v>
      </c>
      <c r="CH88" s="223">
        <f t="shared" si="47"/>
        <v>2.125</v>
      </c>
      <c r="CI88" s="211">
        <f t="shared" si="48"/>
        <v>42.5</v>
      </c>
      <c r="CJ88" s="181"/>
      <c r="CK88" s="181"/>
      <c r="CL88" s="181"/>
      <c r="CM88" s="181"/>
      <c r="CN88" s="181"/>
      <c r="CO88" s="181"/>
      <c r="CP88" s="181"/>
      <c r="CQ88" s="181"/>
      <c r="CR88" s="181"/>
      <c r="CS88" s="181"/>
      <c r="CT88" s="181"/>
      <c r="CU88" s="181"/>
      <c r="CV88" s="181"/>
      <c r="CW88" s="181"/>
    </row>
    <row r="89" spans="2:101" ht="57">
      <c r="B89" s="35"/>
      <c r="C89" s="37">
        <v>85</v>
      </c>
      <c r="D89" s="40" t="s">
        <v>85</v>
      </c>
      <c r="E89" s="35"/>
      <c r="F89" s="10">
        <v>1</v>
      </c>
      <c r="G89" s="11">
        <v>1</v>
      </c>
      <c r="H89" s="10">
        <v>1</v>
      </c>
      <c r="I89" s="10">
        <v>0.5</v>
      </c>
      <c r="J89" s="10">
        <v>0</v>
      </c>
      <c r="K89" s="12">
        <v>1</v>
      </c>
      <c r="L89" s="10">
        <v>1</v>
      </c>
      <c r="M89" s="12">
        <v>1</v>
      </c>
      <c r="N89" s="1">
        <v>1</v>
      </c>
      <c r="O89" s="13">
        <v>1</v>
      </c>
      <c r="P89" s="10">
        <v>1</v>
      </c>
      <c r="Q89" s="14">
        <v>0.5</v>
      </c>
      <c r="R89" s="10">
        <v>0</v>
      </c>
      <c r="S89" s="15">
        <v>1</v>
      </c>
      <c r="T89" s="10">
        <v>0.5</v>
      </c>
      <c r="U89" s="10">
        <v>0.5</v>
      </c>
      <c r="V89" s="17"/>
      <c r="W89" s="10">
        <v>0</v>
      </c>
      <c r="X89" s="12">
        <v>0.5</v>
      </c>
      <c r="Y89" s="12">
        <v>0.5</v>
      </c>
      <c r="Z89" s="16">
        <v>0.5</v>
      </c>
      <c r="AA89" s="10">
        <v>1</v>
      </c>
      <c r="AB89" s="12">
        <v>0</v>
      </c>
      <c r="AC89" s="10">
        <v>1</v>
      </c>
      <c r="AD89" s="10">
        <v>0.5</v>
      </c>
      <c r="AE89" s="10">
        <v>1</v>
      </c>
      <c r="AF89" s="17"/>
      <c r="AG89" s="10">
        <v>1</v>
      </c>
      <c r="AH89" s="10">
        <v>1</v>
      </c>
      <c r="AI89" s="10">
        <v>0.5</v>
      </c>
      <c r="AJ89" s="10">
        <v>1</v>
      </c>
      <c r="AK89" s="10">
        <v>1</v>
      </c>
      <c r="AL89" s="10">
        <v>0.5</v>
      </c>
      <c r="AM89" s="17"/>
      <c r="AN89" s="12">
        <v>1</v>
      </c>
      <c r="AO89" s="10">
        <v>1</v>
      </c>
      <c r="AP89" s="19">
        <v>0.5</v>
      </c>
      <c r="AQ89" s="10">
        <v>1</v>
      </c>
      <c r="AR89" s="10">
        <v>1</v>
      </c>
      <c r="AS89" s="12">
        <v>1</v>
      </c>
      <c r="AT89" s="12">
        <v>1</v>
      </c>
      <c r="AU89" s="10">
        <v>1</v>
      </c>
      <c r="AV89" s="10">
        <v>0</v>
      </c>
      <c r="AW89" s="9">
        <v>0</v>
      </c>
      <c r="AX89" s="12">
        <v>0.5</v>
      </c>
      <c r="AY89" s="10">
        <v>1</v>
      </c>
      <c r="AZ89" s="10">
        <v>0.5</v>
      </c>
      <c r="BA89" s="10">
        <v>0.5</v>
      </c>
      <c r="BB89" s="36">
        <f t="shared" si="44"/>
        <v>0.71111111111111114</v>
      </c>
      <c r="BC89" s="181"/>
      <c r="BE89" s="163">
        <f t="shared" si="31"/>
        <v>32</v>
      </c>
      <c r="BF89">
        <f t="shared" si="32"/>
        <v>45</v>
      </c>
      <c r="BG89" s="164">
        <f t="shared" si="45"/>
        <v>71.111111111111114</v>
      </c>
      <c r="BJ89" s="258">
        <v>85</v>
      </c>
      <c r="BK89" s="224">
        <v>105</v>
      </c>
      <c r="BL89" s="40" t="s">
        <v>105</v>
      </c>
      <c r="BM89" s="226">
        <v>54.54545454545454</v>
      </c>
      <c r="BN89" s="226">
        <v>59.523809523809526</v>
      </c>
      <c r="BO89" s="226">
        <v>79.069767441860463</v>
      </c>
      <c r="BP89" s="226">
        <v>52.380952380952387</v>
      </c>
      <c r="BQ89" s="226">
        <v>79</v>
      </c>
      <c r="BR89" s="235">
        <f t="shared" si="33"/>
        <v>64.903996778415376</v>
      </c>
      <c r="BS89" s="229">
        <f t="shared" si="34"/>
        <v>64.155891378423064</v>
      </c>
      <c r="BV89" s="180"/>
      <c r="BW89" s="184"/>
      <c r="BX89" s="189">
        <f t="shared" si="46"/>
        <v>1</v>
      </c>
      <c r="BY89" s="190">
        <f t="shared" si="35"/>
        <v>25</v>
      </c>
      <c r="BZ89" s="193">
        <f t="shared" si="36"/>
        <v>1</v>
      </c>
      <c r="CA89" s="194">
        <f t="shared" si="37"/>
        <v>20</v>
      </c>
      <c r="CB89" s="197">
        <f t="shared" si="38"/>
        <v>1</v>
      </c>
      <c r="CC89" s="198">
        <f t="shared" si="39"/>
        <v>19</v>
      </c>
      <c r="CD89" s="201">
        <f t="shared" si="40"/>
        <v>1</v>
      </c>
      <c r="CE89" s="202">
        <f t="shared" si="41"/>
        <v>15</v>
      </c>
      <c r="CF89" s="206">
        <f t="shared" si="42"/>
        <v>1</v>
      </c>
      <c r="CG89" s="207">
        <f t="shared" si="43"/>
        <v>16</v>
      </c>
      <c r="CH89" s="223">
        <f t="shared" si="47"/>
        <v>1.9791666666666667</v>
      </c>
      <c r="CI89" s="211">
        <f t="shared" si="48"/>
        <v>39.583333333333336</v>
      </c>
      <c r="CJ89" s="181"/>
      <c r="CK89" s="181"/>
      <c r="CL89" s="181"/>
      <c r="CM89" s="181"/>
      <c r="CN89" s="181"/>
      <c r="CO89" s="181"/>
      <c r="CP89" s="181"/>
      <c r="CQ89" s="181"/>
      <c r="CR89" s="181"/>
      <c r="CS89" s="181"/>
      <c r="CT89" s="181"/>
      <c r="CU89" s="181"/>
      <c r="CV89" s="181"/>
      <c r="CW89" s="181"/>
    </row>
    <row r="90" spans="2:101" ht="42.75">
      <c r="B90" s="35"/>
      <c r="C90" s="37">
        <v>86</v>
      </c>
      <c r="D90" s="40" t="s">
        <v>86</v>
      </c>
      <c r="E90" s="35"/>
      <c r="F90" s="10">
        <v>1</v>
      </c>
      <c r="G90" s="11">
        <v>0.5</v>
      </c>
      <c r="H90" s="10">
        <v>1</v>
      </c>
      <c r="I90" s="10">
        <v>0.5</v>
      </c>
      <c r="J90" s="17"/>
      <c r="K90" s="12">
        <v>1</v>
      </c>
      <c r="L90" s="10">
        <v>1</v>
      </c>
      <c r="M90" s="12">
        <v>1</v>
      </c>
      <c r="N90" s="1">
        <v>1</v>
      </c>
      <c r="O90" s="13">
        <v>0.5</v>
      </c>
      <c r="P90" s="10">
        <v>1</v>
      </c>
      <c r="Q90" s="14">
        <v>1</v>
      </c>
      <c r="R90" s="10">
        <v>0</v>
      </c>
      <c r="S90" s="15">
        <v>1</v>
      </c>
      <c r="T90" s="10">
        <v>0.5</v>
      </c>
      <c r="U90" s="10">
        <v>0</v>
      </c>
      <c r="V90" s="10">
        <v>0</v>
      </c>
      <c r="W90" s="10">
        <v>0.5</v>
      </c>
      <c r="X90" s="12">
        <v>1</v>
      </c>
      <c r="Y90" s="12">
        <v>0</v>
      </c>
      <c r="Z90" s="16">
        <v>0.5</v>
      </c>
      <c r="AA90" s="10">
        <v>1</v>
      </c>
      <c r="AB90" s="12">
        <v>1</v>
      </c>
      <c r="AC90" s="10">
        <v>0.5</v>
      </c>
      <c r="AD90" s="10">
        <v>1</v>
      </c>
      <c r="AE90" s="10">
        <v>1</v>
      </c>
      <c r="AF90" s="10">
        <v>1</v>
      </c>
      <c r="AG90" s="17"/>
      <c r="AH90" s="10">
        <v>1</v>
      </c>
      <c r="AI90" s="10">
        <v>1</v>
      </c>
      <c r="AJ90" s="10">
        <v>1</v>
      </c>
      <c r="AK90" s="10">
        <v>1</v>
      </c>
      <c r="AL90" s="10">
        <v>0.5</v>
      </c>
      <c r="AM90" s="10">
        <v>1</v>
      </c>
      <c r="AN90" s="12">
        <v>1</v>
      </c>
      <c r="AO90" s="10">
        <v>1</v>
      </c>
      <c r="AP90" s="19">
        <v>0.5</v>
      </c>
      <c r="AQ90" s="10">
        <v>1</v>
      </c>
      <c r="AR90" s="10">
        <v>1</v>
      </c>
      <c r="AS90" s="12">
        <v>1</v>
      </c>
      <c r="AT90" s="12">
        <v>1</v>
      </c>
      <c r="AU90" s="10">
        <v>0</v>
      </c>
      <c r="AV90" s="10">
        <v>0.5</v>
      </c>
      <c r="AW90" s="9">
        <v>0.5</v>
      </c>
      <c r="AX90" s="12">
        <v>1</v>
      </c>
      <c r="AY90" s="10">
        <v>0</v>
      </c>
      <c r="AZ90" s="10">
        <v>1</v>
      </c>
      <c r="BA90" s="10">
        <v>0.5</v>
      </c>
      <c r="BB90" s="36">
        <f t="shared" si="44"/>
        <v>0.73913043478260865</v>
      </c>
      <c r="BC90" s="181"/>
      <c r="BE90" s="163">
        <f t="shared" si="31"/>
        <v>34</v>
      </c>
      <c r="BF90">
        <f t="shared" si="32"/>
        <v>46</v>
      </c>
      <c r="BG90" s="164">
        <f t="shared" si="45"/>
        <v>73.91304347826086</v>
      </c>
      <c r="BJ90" s="258">
        <v>86</v>
      </c>
      <c r="BK90" s="224">
        <v>34</v>
      </c>
      <c r="BL90" s="40" t="s">
        <v>34</v>
      </c>
      <c r="BM90" s="226">
        <v>64.285714285714292</v>
      </c>
      <c r="BN90" s="226">
        <v>72.5</v>
      </c>
      <c r="BO90" s="226">
        <v>67.073170731707322</v>
      </c>
      <c r="BP90" s="226">
        <v>53.658536585365859</v>
      </c>
      <c r="BQ90" s="226">
        <v>67</v>
      </c>
      <c r="BR90" s="235">
        <f t="shared" si="33"/>
        <v>64.903484320557496</v>
      </c>
      <c r="BS90" s="229">
        <f t="shared" si="34"/>
        <v>65.96110914060381</v>
      </c>
      <c r="BV90" s="180"/>
      <c r="BW90" s="184"/>
      <c r="BX90" s="189">
        <f t="shared" si="46"/>
        <v>1</v>
      </c>
      <c r="BY90" s="190">
        <f t="shared" si="35"/>
        <v>28</v>
      </c>
      <c r="BZ90" s="193">
        <f t="shared" si="36"/>
        <v>1</v>
      </c>
      <c r="CA90" s="194">
        <f t="shared" si="37"/>
        <v>32</v>
      </c>
      <c r="CB90" s="197">
        <f t="shared" si="38"/>
        <v>1</v>
      </c>
      <c r="CC90" s="198">
        <f t="shared" si="39"/>
        <v>29</v>
      </c>
      <c r="CD90" s="201">
        <f t="shared" si="40"/>
        <v>1</v>
      </c>
      <c r="CE90" s="202">
        <f t="shared" si="41"/>
        <v>24</v>
      </c>
      <c r="CF90" s="206">
        <f t="shared" si="42"/>
        <v>1</v>
      </c>
      <c r="CG90" s="207">
        <f t="shared" si="43"/>
        <v>26</v>
      </c>
      <c r="CH90" s="223">
        <f t="shared" si="47"/>
        <v>2.8958333333333335</v>
      </c>
      <c r="CI90" s="211">
        <f t="shared" si="48"/>
        <v>57.916666666666671</v>
      </c>
      <c r="CJ90" s="181"/>
      <c r="CK90" s="181"/>
      <c r="CL90" s="181"/>
      <c r="CM90" s="181"/>
      <c r="CN90" s="181"/>
      <c r="CO90" s="181"/>
      <c r="CP90" s="181"/>
      <c r="CQ90" s="181"/>
      <c r="CR90" s="181"/>
      <c r="CS90" s="181"/>
      <c r="CT90" s="181"/>
      <c r="CU90" s="181"/>
      <c r="CV90" s="181"/>
      <c r="CW90" s="181"/>
    </row>
    <row r="91" spans="2:101" ht="57">
      <c r="B91" s="35"/>
      <c r="C91" s="37">
        <v>87</v>
      </c>
      <c r="D91" s="40" t="s">
        <v>87</v>
      </c>
      <c r="E91" s="35"/>
      <c r="F91" s="10">
        <v>1</v>
      </c>
      <c r="G91" s="11">
        <v>0.5</v>
      </c>
      <c r="H91" s="10">
        <v>1</v>
      </c>
      <c r="I91" s="10">
        <v>0.5</v>
      </c>
      <c r="J91" s="17"/>
      <c r="K91" s="12">
        <v>1</v>
      </c>
      <c r="L91" s="10">
        <v>0.5</v>
      </c>
      <c r="M91" s="12">
        <v>1</v>
      </c>
      <c r="N91" s="1">
        <v>1</v>
      </c>
      <c r="O91" s="13">
        <v>0.5</v>
      </c>
      <c r="P91" s="10">
        <v>1</v>
      </c>
      <c r="Q91" s="14">
        <v>0</v>
      </c>
      <c r="R91" s="10">
        <v>1</v>
      </c>
      <c r="S91" s="15">
        <v>1</v>
      </c>
      <c r="T91" s="10">
        <v>1</v>
      </c>
      <c r="U91" s="10">
        <v>0</v>
      </c>
      <c r="V91" s="17"/>
      <c r="W91" s="10">
        <v>0.5</v>
      </c>
      <c r="X91" s="12">
        <v>0.5</v>
      </c>
      <c r="Y91" s="12">
        <v>0</v>
      </c>
      <c r="Z91" s="16">
        <v>0.5</v>
      </c>
      <c r="AA91" s="10">
        <v>1</v>
      </c>
      <c r="AB91" s="12">
        <v>0.5</v>
      </c>
      <c r="AC91" s="10">
        <v>1</v>
      </c>
      <c r="AD91" s="10">
        <v>0.5</v>
      </c>
      <c r="AE91" s="10">
        <v>1</v>
      </c>
      <c r="AF91" s="17"/>
      <c r="AG91" s="10">
        <v>0.5</v>
      </c>
      <c r="AH91" s="10">
        <v>1</v>
      </c>
      <c r="AI91" s="10">
        <v>1</v>
      </c>
      <c r="AJ91" s="10">
        <v>1</v>
      </c>
      <c r="AK91" s="10">
        <v>1</v>
      </c>
      <c r="AL91" s="10">
        <v>1</v>
      </c>
      <c r="AM91" s="10">
        <v>1</v>
      </c>
      <c r="AN91" s="12">
        <v>1</v>
      </c>
      <c r="AO91" s="10">
        <v>1</v>
      </c>
      <c r="AP91" s="19">
        <v>0.5</v>
      </c>
      <c r="AQ91" s="10">
        <v>1</v>
      </c>
      <c r="AR91" s="10">
        <v>1</v>
      </c>
      <c r="AS91" s="12">
        <v>1</v>
      </c>
      <c r="AT91" s="12">
        <v>1</v>
      </c>
      <c r="AU91" s="10">
        <v>0.5</v>
      </c>
      <c r="AV91" s="10">
        <v>0.5</v>
      </c>
      <c r="AW91" s="9">
        <v>0.5</v>
      </c>
      <c r="AX91" s="12">
        <v>1</v>
      </c>
      <c r="AY91" s="10">
        <v>1</v>
      </c>
      <c r="AZ91" s="10">
        <v>1</v>
      </c>
      <c r="BA91" s="10">
        <v>0.5</v>
      </c>
      <c r="BB91" s="36">
        <f t="shared" si="44"/>
        <v>0.76666666666666672</v>
      </c>
      <c r="BC91" s="181"/>
      <c r="BE91" s="163">
        <f t="shared" si="31"/>
        <v>34.5</v>
      </c>
      <c r="BF91">
        <f t="shared" si="32"/>
        <v>45</v>
      </c>
      <c r="BG91" s="164">
        <f t="shared" si="45"/>
        <v>76.666666666666671</v>
      </c>
      <c r="BJ91" s="258">
        <v>87</v>
      </c>
      <c r="BK91" s="224">
        <v>77</v>
      </c>
      <c r="BL91" s="40" t="s">
        <v>77</v>
      </c>
      <c r="BM91" s="226">
        <v>53.488372093023251</v>
      </c>
      <c r="BN91" s="226">
        <v>77.38095238095238</v>
      </c>
      <c r="BO91" s="226">
        <v>70.731707317073173</v>
      </c>
      <c r="BP91" s="226">
        <v>51.219512195121951</v>
      </c>
      <c r="BQ91" s="226">
        <v>71</v>
      </c>
      <c r="BR91" s="235">
        <f t="shared" si="33"/>
        <v>64.764108797234144</v>
      </c>
      <c r="BS91" s="229">
        <f t="shared" si="34"/>
        <v>65.807609317464255</v>
      </c>
      <c r="BV91" s="180"/>
      <c r="BW91" s="184"/>
      <c r="BX91" s="189">
        <f t="shared" si="46"/>
        <v>1</v>
      </c>
      <c r="BY91" s="190">
        <f t="shared" si="35"/>
        <v>27</v>
      </c>
      <c r="BZ91" s="193">
        <f t="shared" si="36"/>
        <v>1</v>
      </c>
      <c r="CA91" s="194">
        <f t="shared" si="37"/>
        <v>31</v>
      </c>
      <c r="CB91" s="197">
        <f t="shared" si="38"/>
        <v>1</v>
      </c>
      <c r="CC91" s="198">
        <f t="shared" si="39"/>
        <v>24</v>
      </c>
      <c r="CD91" s="201">
        <f t="shared" si="40"/>
        <v>1</v>
      </c>
      <c r="CE91" s="202">
        <f t="shared" si="41"/>
        <v>19</v>
      </c>
      <c r="CF91" s="206">
        <f t="shared" si="42"/>
        <v>1</v>
      </c>
      <c r="CG91" s="207">
        <f t="shared" si="43"/>
        <v>25</v>
      </c>
      <c r="CH91" s="223">
        <f t="shared" si="47"/>
        <v>2.625</v>
      </c>
      <c r="CI91" s="211">
        <f t="shared" si="48"/>
        <v>52.5</v>
      </c>
      <c r="CJ91" s="181"/>
      <c r="CK91" s="181"/>
      <c r="CL91" s="181"/>
      <c r="CM91" s="181"/>
      <c r="CN91" s="181"/>
      <c r="CO91" s="181"/>
      <c r="CP91" s="181"/>
      <c r="CQ91" s="181"/>
      <c r="CR91" s="181"/>
      <c r="CS91" s="181"/>
      <c r="CT91" s="181"/>
      <c r="CU91" s="181"/>
      <c r="CV91" s="181"/>
      <c r="CW91" s="181"/>
    </row>
    <row r="92" spans="2:101" ht="42.75">
      <c r="B92" s="35"/>
      <c r="C92" s="37">
        <v>88</v>
      </c>
      <c r="D92" s="40" t="s">
        <v>88</v>
      </c>
      <c r="E92" s="35"/>
      <c r="F92" s="10">
        <v>1</v>
      </c>
      <c r="G92" s="11">
        <v>0.5</v>
      </c>
      <c r="H92" s="10">
        <v>1</v>
      </c>
      <c r="I92" s="10">
        <v>1</v>
      </c>
      <c r="J92" s="10">
        <v>1</v>
      </c>
      <c r="K92" s="12">
        <v>0.5</v>
      </c>
      <c r="L92" s="10">
        <v>1</v>
      </c>
      <c r="M92" s="12">
        <v>0</v>
      </c>
      <c r="N92" s="1">
        <v>1</v>
      </c>
      <c r="O92" s="13">
        <v>1</v>
      </c>
      <c r="P92" s="10">
        <v>1</v>
      </c>
      <c r="Q92" s="14">
        <v>1</v>
      </c>
      <c r="R92" s="10">
        <v>0.5</v>
      </c>
      <c r="S92" s="15">
        <v>1</v>
      </c>
      <c r="T92" s="10">
        <v>0.5</v>
      </c>
      <c r="U92" s="17"/>
      <c r="V92" s="10">
        <v>0.5</v>
      </c>
      <c r="W92" s="10">
        <v>0.5</v>
      </c>
      <c r="X92" s="12">
        <v>0.5</v>
      </c>
      <c r="Y92" s="12">
        <v>0.5</v>
      </c>
      <c r="Z92" s="16">
        <v>0.5</v>
      </c>
      <c r="AA92" s="10">
        <v>1</v>
      </c>
      <c r="AB92" s="12">
        <v>1</v>
      </c>
      <c r="AC92" s="10">
        <v>1</v>
      </c>
      <c r="AD92" s="10">
        <v>1</v>
      </c>
      <c r="AE92" s="10">
        <v>1</v>
      </c>
      <c r="AF92" s="17"/>
      <c r="AG92" s="10">
        <v>1</v>
      </c>
      <c r="AH92" s="10">
        <v>1</v>
      </c>
      <c r="AI92" s="10">
        <v>1</v>
      </c>
      <c r="AJ92" s="10">
        <v>1</v>
      </c>
      <c r="AK92" s="10">
        <v>1</v>
      </c>
      <c r="AL92" s="10">
        <v>0.5</v>
      </c>
      <c r="AM92" s="17"/>
      <c r="AN92" s="12">
        <v>1</v>
      </c>
      <c r="AO92" s="10">
        <v>1</v>
      </c>
      <c r="AP92" s="19">
        <v>0.5</v>
      </c>
      <c r="AQ92" s="10">
        <v>1</v>
      </c>
      <c r="AR92" s="10">
        <v>1</v>
      </c>
      <c r="AS92" s="12">
        <v>1</v>
      </c>
      <c r="AT92" s="12">
        <v>1</v>
      </c>
      <c r="AU92" s="10">
        <v>0.5</v>
      </c>
      <c r="AV92" s="10">
        <v>1</v>
      </c>
      <c r="AW92" s="9">
        <v>0</v>
      </c>
      <c r="AX92" s="12">
        <v>1</v>
      </c>
      <c r="AY92" s="10">
        <v>0</v>
      </c>
      <c r="AZ92" s="10">
        <v>0.5</v>
      </c>
      <c r="BA92" s="10">
        <v>1</v>
      </c>
      <c r="BB92" s="36">
        <f t="shared" si="44"/>
        <v>0.78888888888888886</v>
      </c>
      <c r="BC92" s="181"/>
      <c r="BE92" s="163">
        <f t="shared" si="31"/>
        <v>35.5</v>
      </c>
      <c r="BF92">
        <f t="shared" si="32"/>
        <v>45</v>
      </c>
      <c r="BG92" s="164">
        <f t="shared" si="45"/>
        <v>78.888888888888886</v>
      </c>
      <c r="BJ92" s="258">
        <v>88</v>
      </c>
      <c r="BK92" s="224">
        <v>92</v>
      </c>
      <c r="BL92" s="40" t="s">
        <v>92</v>
      </c>
      <c r="BM92" s="226">
        <v>64.772727272727266</v>
      </c>
      <c r="BN92" s="226">
        <v>78.571428571428569</v>
      </c>
      <c r="BO92" s="226">
        <v>60.714285714285708</v>
      </c>
      <c r="BP92" s="226">
        <v>56.09756097560976</v>
      </c>
      <c r="BQ92" s="226">
        <v>61</v>
      </c>
      <c r="BR92" s="235">
        <f t="shared" si="33"/>
        <v>64.231200506810268</v>
      </c>
      <c r="BS92" s="229">
        <f t="shared" si="34"/>
        <v>65.940376137177665</v>
      </c>
      <c r="BV92" s="180"/>
      <c r="BW92" s="184"/>
      <c r="BX92" s="189">
        <f t="shared" si="46"/>
        <v>1</v>
      </c>
      <c r="BY92" s="190">
        <f t="shared" si="35"/>
        <v>29</v>
      </c>
      <c r="BZ92" s="193">
        <f t="shared" si="36"/>
        <v>1</v>
      </c>
      <c r="CA92" s="194">
        <f t="shared" si="37"/>
        <v>30</v>
      </c>
      <c r="CB92" s="197">
        <f t="shared" si="38"/>
        <v>1</v>
      </c>
      <c r="CC92" s="198">
        <f t="shared" si="39"/>
        <v>26</v>
      </c>
      <c r="CD92" s="201">
        <f t="shared" si="40"/>
        <v>1</v>
      </c>
      <c r="CE92" s="202">
        <f t="shared" si="41"/>
        <v>19</v>
      </c>
      <c r="CF92" s="206">
        <f t="shared" si="42"/>
        <v>1</v>
      </c>
      <c r="CG92" s="207">
        <f t="shared" si="43"/>
        <v>25</v>
      </c>
      <c r="CH92" s="223">
        <f t="shared" si="47"/>
        <v>2.6875</v>
      </c>
      <c r="CI92" s="211">
        <f t="shared" si="48"/>
        <v>53.75</v>
      </c>
      <c r="CJ92" s="181"/>
      <c r="CK92" s="181"/>
      <c r="CL92" s="181"/>
      <c r="CM92" s="181"/>
      <c r="CN92" s="181"/>
      <c r="CO92" s="181"/>
      <c r="CP92" s="181"/>
      <c r="CQ92" s="181"/>
      <c r="CR92" s="181"/>
      <c r="CS92" s="181"/>
      <c r="CT92" s="181"/>
      <c r="CU92" s="181"/>
      <c r="CV92" s="181"/>
      <c r="CW92" s="181"/>
    </row>
    <row r="93" spans="2:101" ht="42.75">
      <c r="B93" s="35"/>
      <c r="C93" s="37">
        <v>89</v>
      </c>
      <c r="D93" s="40" t="s">
        <v>89</v>
      </c>
      <c r="E93" s="35"/>
      <c r="F93" s="10">
        <v>1</v>
      </c>
      <c r="G93" s="11">
        <v>0.5</v>
      </c>
      <c r="H93" s="10">
        <v>1</v>
      </c>
      <c r="I93" s="10">
        <v>1</v>
      </c>
      <c r="J93" s="10">
        <v>1</v>
      </c>
      <c r="K93" s="12">
        <v>1</v>
      </c>
      <c r="L93" s="10">
        <v>0.5</v>
      </c>
      <c r="M93" s="12">
        <v>1</v>
      </c>
      <c r="N93" s="1">
        <v>1</v>
      </c>
      <c r="O93" s="13">
        <v>1</v>
      </c>
      <c r="P93" s="10">
        <v>1</v>
      </c>
      <c r="Q93" s="14">
        <v>0</v>
      </c>
      <c r="R93" s="10">
        <v>0</v>
      </c>
      <c r="S93" s="15">
        <v>1</v>
      </c>
      <c r="T93" s="17"/>
      <c r="U93" s="10">
        <v>1</v>
      </c>
      <c r="V93" s="10">
        <v>1</v>
      </c>
      <c r="W93" s="10">
        <v>0</v>
      </c>
      <c r="X93" s="12">
        <v>1</v>
      </c>
      <c r="Y93" s="12">
        <v>0</v>
      </c>
      <c r="Z93" s="16">
        <v>0.5</v>
      </c>
      <c r="AA93" s="10">
        <v>1</v>
      </c>
      <c r="AB93" s="12">
        <v>1</v>
      </c>
      <c r="AC93" s="10">
        <v>1</v>
      </c>
      <c r="AD93" s="10">
        <v>1</v>
      </c>
      <c r="AE93" s="10">
        <v>1</v>
      </c>
      <c r="AF93" s="17"/>
      <c r="AG93" s="10">
        <v>0</v>
      </c>
      <c r="AH93" s="10">
        <v>1</v>
      </c>
      <c r="AI93" s="10">
        <v>1</v>
      </c>
      <c r="AJ93" s="10">
        <v>1</v>
      </c>
      <c r="AK93" s="10">
        <v>1</v>
      </c>
      <c r="AL93" s="10">
        <v>0.5</v>
      </c>
      <c r="AM93" s="17"/>
      <c r="AN93" s="12">
        <v>1</v>
      </c>
      <c r="AO93" s="10">
        <v>1</v>
      </c>
      <c r="AP93" s="19">
        <v>0.5</v>
      </c>
      <c r="AQ93" s="10">
        <v>1</v>
      </c>
      <c r="AR93" s="10">
        <v>1</v>
      </c>
      <c r="AS93" s="12">
        <v>1</v>
      </c>
      <c r="AT93" s="12">
        <v>1</v>
      </c>
      <c r="AU93" s="10">
        <v>1</v>
      </c>
      <c r="AV93" s="10">
        <v>0.5</v>
      </c>
      <c r="AW93" s="9">
        <v>0</v>
      </c>
      <c r="AX93" s="12">
        <v>0</v>
      </c>
      <c r="AY93" s="10">
        <v>0</v>
      </c>
      <c r="AZ93" s="10">
        <v>1</v>
      </c>
      <c r="BA93" s="10">
        <v>1</v>
      </c>
      <c r="BB93" s="36">
        <f t="shared" si="44"/>
        <v>0.75555555555555554</v>
      </c>
      <c r="BC93" s="181"/>
      <c r="BE93" s="163">
        <f t="shared" si="31"/>
        <v>34</v>
      </c>
      <c r="BF93">
        <f t="shared" si="32"/>
        <v>45</v>
      </c>
      <c r="BG93" s="164">
        <f t="shared" si="45"/>
        <v>75.555555555555557</v>
      </c>
      <c r="BJ93" s="258">
        <v>89</v>
      </c>
      <c r="BK93" s="224">
        <v>66</v>
      </c>
      <c r="BL93" s="40" t="s">
        <v>66</v>
      </c>
      <c r="BM93" s="226">
        <v>60</v>
      </c>
      <c r="BN93" s="226">
        <v>75.581395348837205</v>
      </c>
      <c r="BO93" s="226">
        <v>66.666666666666657</v>
      </c>
      <c r="BP93" s="226">
        <v>50</v>
      </c>
      <c r="BQ93" s="226">
        <v>67</v>
      </c>
      <c r="BR93" s="235">
        <f t="shared" si="33"/>
        <v>63.849612403100764</v>
      </c>
      <c r="BS93" s="229">
        <f t="shared" si="34"/>
        <v>65.220025066146775</v>
      </c>
      <c r="BV93" s="180"/>
      <c r="BW93" s="184"/>
      <c r="BX93" s="189">
        <f t="shared" si="46"/>
        <v>1</v>
      </c>
      <c r="BY93" s="190">
        <f t="shared" si="35"/>
        <v>31</v>
      </c>
      <c r="BZ93" s="193">
        <f t="shared" si="36"/>
        <v>1</v>
      </c>
      <c r="CA93" s="194">
        <f t="shared" si="37"/>
        <v>25</v>
      </c>
      <c r="CB93" s="197">
        <f t="shared" si="38"/>
        <v>0</v>
      </c>
      <c r="CC93" s="198">
        <f t="shared" si="39"/>
        <v>16</v>
      </c>
      <c r="CD93" s="201">
        <f t="shared" si="40"/>
        <v>0</v>
      </c>
      <c r="CE93" s="202">
        <f t="shared" si="41"/>
        <v>15</v>
      </c>
      <c r="CF93" s="206">
        <f t="shared" si="42"/>
        <v>1</v>
      </c>
      <c r="CG93" s="207">
        <f t="shared" si="43"/>
        <v>23</v>
      </c>
      <c r="CH93" s="223">
        <f t="shared" si="47"/>
        <v>2.2916666666666665</v>
      </c>
      <c r="CI93" s="211">
        <f t="shared" si="48"/>
        <v>45.833333333333329</v>
      </c>
      <c r="CJ93" s="181"/>
      <c r="CK93" s="181"/>
      <c r="CL93" s="181"/>
      <c r="CM93" s="181"/>
      <c r="CN93" s="181"/>
      <c r="CO93" s="181"/>
      <c r="CP93" s="181"/>
      <c r="CQ93" s="181"/>
      <c r="CR93" s="181"/>
      <c r="CS93" s="181"/>
      <c r="CT93" s="181"/>
      <c r="CU93" s="181"/>
      <c r="CV93" s="181"/>
      <c r="CW93" s="181"/>
    </row>
    <row r="94" spans="2:101" ht="42.75">
      <c r="B94" s="35"/>
      <c r="C94" s="37">
        <v>90</v>
      </c>
      <c r="D94" s="40" t="s">
        <v>90</v>
      </c>
      <c r="E94" s="35"/>
      <c r="F94" s="10">
        <v>1</v>
      </c>
      <c r="G94" s="11">
        <v>0.5</v>
      </c>
      <c r="H94" s="10">
        <v>1</v>
      </c>
      <c r="I94" s="10">
        <v>0.5</v>
      </c>
      <c r="J94" s="10">
        <v>1</v>
      </c>
      <c r="K94" s="12">
        <v>0.5</v>
      </c>
      <c r="L94" s="10">
        <v>1</v>
      </c>
      <c r="M94" s="12">
        <v>1</v>
      </c>
      <c r="N94" s="1">
        <v>1</v>
      </c>
      <c r="O94" s="13">
        <v>1</v>
      </c>
      <c r="P94" s="10">
        <v>1</v>
      </c>
      <c r="Q94" s="14">
        <v>0.5</v>
      </c>
      <c r="R94" s="10">
        <v>0</v>
      </c>
      <c r="S94" s="15">
        <v>1</v>
      </c>
      <c r="T94" s="17"/>
      <c r="U94" s="10">
        <v>1</v>
      </c>
      <c r="V94" s="10">
        <v>1</v>
      </c>
      <c r="W94" s="10">
        <v>0.5</v>
      </c>
      <c r="X94" s="12">
        <v>1</v>
      </c>
      <c r="Y94" s="12">
        <v>0</v>
      </c>
      <c r="Z94" s="16">
        <v>1</v>
      </c>
      <c r="AA94" s="10">
        <v>1</v>
      </c>
      <c r="AB94" s="12">
        <v>0.5</v>
      </c>
      <c r="AC94" s="10">
        <v>1</v>
      </c>
      <c r="AD94" s="10">
        <v>1</v>
      </c>
      <c r="AE94" s="10">
        <v>1</v>
      </c>
      <c r="AF94" s="17"/>
      <c r="AG94" s="10">
        <v>1</v>
      </c>
      <c r="AH94" s="10">
        <v>1</v>
      </c>
      <c r="AI94" s="10">
        <v>1</v>
      </c>
      <c r="AJ94" s="10">
        <v>1</v>
      </c>
      <c r="AK94" s="10">
        <v>1</v>
      </c>
      <c r="AL94" s="10">
        <v>0.5</v>
      </c>
      <c r="AM94" s="17"/>
      <c r="AN94" s="12">
        <v>1</v>
      </c>
      <c r="AO94" s="10">
        <v>1</v>
      </c>
      <c r="AP94" s="19">
        <v>1</v>
      </c>
      <c r="AQ94" s="10">
        <v>1</v>
      </c>
      <c r="AR94" s="10">
        <v>1</v>
      </c>
      <c r="AS94" s="12">
        <v>1</v>
      </c>
      <c r="AT94" s="12">
        <v>1</v>
      </c>
      <c r="AU94" s="10">
        <v>0.5</v>
      </c>
      <c r="AV94" s="10">
        <v>1</v>
      </c>
      <c r="AW94" s="9">
        <v>0</v>
      </c>
      <c r="AX94" s="12">
        <v>1</v>
      </c>
      <c r="AY94" s="10">
        <v>1</v>
      </c>
      <c r="AZ94" s="10">
        <v>1</v>
      </c>
      <c r="BA94" s="10">
        <v>1</v>
      </c>
      <c r="BB94" s="36">
        <f t="shared" si="44"/>
        <v>0.84444444444444444</v>
      </c>
      <c r="BC94" s="181"/>
      <c r="BE94" s="163">
        <f t="shared" si="31"/>
        <v>38</v>
      </c>
      <c r="BF94">
        <f t="shared" si="32"/>
        <v>45</v>
      </c>
      <c r="BG94" s="164">
        <f t="shared" si="45"/>
        <v>84.444444444444443</v>
      </c>
      <c r="BJ94" s="258">
        <v>90</v>
      </c>
      <c r="BK94" s="224">
        <v>53</v>
      </c>
      <c r="BL94" s="40" t="s">
        <v>53</v>
      </c>
      <c r="BM94" s="226">
        <v>67.777777777777786</v>
      </c>
      <c r="BN94" s="226">
        <v>59.090909090909093</v>
      </c>
      <c r="BO94" s="226">
        <v>73.333333333333329</v>
      </c>
      <c r="BP94" s="226">
        <v>44.186046511627907</v>
      </c>
      <c r="BQ94" s="226">
        <v>73</v>
      </c>
      <c r="BR94" s="235">
        <f t="shared" si="33"/>
        <v>63.477613342729626</v>
      </c>
      <c r="BS94" s="229">
        <f t="shared" si="34"/>
        <v>63.831479629418645</v>
      </c>
      <c r="BV94" s="180"/>
      <c r="BW94" s="184"/>
      <c r="BX94" s="189">
        <f t="shared" si="46"/>
        <v>1</v>
      </c>
      <c r="BY94" s="190">
        <f t="shared" si="35"/>
        <v>34</v>
      </c>
      <c r="BZ94" s="193">
        <f t="shared" si="36"/>
        <v>1</v>
      </c>
      <c r="CA94" s="194">
        <f t="shared" si="37"/>
        <v>28</v>
      </c>
      <c r="CB94" s="197">
        <f t="shared" si="38"/>
        <v>1</v>
      </c>
      <c r="CC94" s="198">
        <f t="shared" si="39"/>
        <v>27</v>
      </c>
      <c r="CD94" s="201">
        <f t="shared" si="40"/>
        <v>1</v>
      </c>
      <c r="CE94" s="202">
        <f t="shared" si="41"/>
        <v>16</v>
      </c>
      <c r="CF94" s="206">
        <f t="shared" si="42"/>
        <v>1</v>
      </c>
      <c r="CG94" s="207">
        <f t="shared" si="43"/>
        <v>21</v>
      </c>
      <c r="CH94" s="223">
        <f t="shared" si="47"/>
        <v>2.625</v>
      </c>
      <c r="CI94" s="211">
        <f t="shared" si="48"/>
        <v>52.5</v>
      </c>
      <c r="CJ94" s="181"/>
      <c r="CK94" s="181"/>
      <c r="CL94" s="181"/>
      <c r="CM94" s="181"/>
      <c r="CN94" s="181"/>
      <c r="CO94" s="181"/>
      <c r="CP94" s="181"/>
      <c r="CQ94" s="181"/>
      <c r="CR94" s="181"/>
      <c r="CS94" s="181"/>
      <c r="CT94" s="181"/>
      <c r="CU94" s="181"/>
      <c r="CV94" s="181"/>
      <c r="CW94" s="181"/>
    </row>
    <row r="95" spans="2:101" ht="57">
      <c r="B95" s="35"/>
      <c r="C95" s="37">
        <v>91</v>
      </c>
      <c r="D95" s="40" t="s">
        <v>91</v>
      </c>
      <c r="E95" s="35"/>
      <c r="F95" s="10">
        <v>1</v>
      </c>
      <c r="G95" s="11">
        <v>1</v>
      </c>
      <c r="H95" s="10">
        <v>1</v>
      </c>
      <c r="I95" s="10">
        <v>0.5</v>
      </c>
      <c r="J95" s="10">
        <v>1</v>
      </c>
      <c r="K95" s="12">
        <v>1</v>
      </c>
      <c r="L95" s="10">
        <v>1</v>
      </c>
      <c r="M95" s="12">
        <v>1</v>
      </c>
      <c r="N95" s="1">
        <v>1</v>
      </c>
      <c r="O95" s="13">
        <v>1</v>
      </c>
      <c r="P95" s="10">
        <v>1</v>
      </c>
      <c r="Q95" s="14">
        <v>1</v>
      </c>
      <c r="R95" s="10">
        <v>1</v>
      </c>
      <c r="S95" s="15">
        <v>1</v>
      </c>
      <c r="T95" s="17"/>
      <c r="U95" s="10">
        <v>1</v>
      </c>
      <c r="V95" s="10">
        <v>1</v>
      </c>
      <c r="W95" s="10">
        <v>1</v>
      </c>
      <c r="X95" s="12">
        <v>1</v>
      </c>
      <c r="Y95" s="12">
        <v>0</v>
      </c>
      <c r="Z95" s="16">
        <v>0.5</v>
      </c>
      <c r="AA95" s="10">
        <v>1</v>
      </c>
      <c r="AB95" s="12">
        <v>1</v>
      </c>
      <c r="AC95" s="10">
        <v>1</v>
      </c>
      <c r="AD95" s="10">
        <v>0.5</v>
      </c>
      <c r="AE95" s="10">
        <v>1</v>
      </c>
      <c r="AF95" s="10">
        <v>1</v>
      </c>
      <c r="AG95" s="10">
        <v>1</v>
      </c>
      <c r="AH95" s="10">
        <v>1</v>
      </c>
      <c r="AI95" s="10">
        <v>0</v>
      </c>
      <c r="AJ95" s="10">
        <v>1</v>
      </c>
      <c r="AK95" s="10">
        <v>1</v>
      </c>
      <c r="AL95" s="10">
        <v>0.5</v>
      </c>
      <c r="AM95" s="17"/>
      <c r="AN95" s="12">
        <v>1</v>
      </c>
      <c r="AO95" s="10">
        <v>1</v>
      </c>
      <c r="AP95" s="19">
        <v>0.5</v>
      </c>
      <c r="AQ95" s="10">
        <v>1</v>
      </c>
      <c r="AR95" s="10">
        <v>1</v>
      </c>
      <c r="AS95" s="12">
        <v>1</v>
      </c>
      <c r="AT95" s="12">
        <v>0.5</v>
      </c>
      <c r="AU95" s="10">
        <v>0.5</v>
      </c>
      <c r="AV95" s="10">
        <v>1</v>
      </c>
      <c r="AW95" s="9">
        <v>0.5</v>
      </c>
      <c r="AX95" s="12">
        <v>1</v>
      </c>
      <c r="AY95" s="10">
        <v>1</v>
      </c>
      <c r="AZ95" s="10">
        <v>0.5</v>
      </c>
      <c r="BA95" s="10">
        <v>0.5</v>
      </c>
      <c r="BB95" s="36">
        <f t="shared" si="44"/>
        <v>0.84782608695652173</v>
      </c>
      <c r="BC95" s="181"/>
      <c r="BE95" s="163">
        <f t="shared" si="31"/>
        <v>39</v>
      </c>
      <c r="BF95">
        <f t="shared" si="32"/>
        <v>46</v>
      </c>
      <c r="BG95" s="164">
        <f t="shared" si="45"/>
        <v>84.782608695652172</v>
      </c>
      <c r="BJ95" s="258">
        <v>91</v>
      </c>
      <c r="BK95" s="224">
        <v>70</v>
      </c>
      <c r="BL95" s="40" t="s">
        <v>70</v>
      </c>
      <c r="BM95" s="226">
        <v>77.173913043478265</v>
      </c>
      <c r="BN95" s="226">
        <v>64.444444444444443</v>
      </c>
      <c r="BO95" s="226">
        <v>62.5</v>
      </c>
      <c r="BP95" s="226">
        <v>50</v>
      </c>
      <c r="BQ95" s="226">
        <v>63</v>
      </c>
      <c r="BR95" s="235">
        <f t="shared" si="33"/>
        <v>63.423671497584543</v>
      </c>
      <c r="BS95" s="229">
        <f t="shared" si="34"/>
        <v>64.667332002661354</v>
      </c>
      <c r="BV95" s="180"/>
      <c r="BW95" s="184"/>
      <c r="BX95" s="189">
        <f t="shared" si="46"/>
        <v>1</v>
      </c>
      <c r="BY95" s="190">
        <f t="shared" si="35"/>
        <v>34</v>
      </c>
      <c r="BZ95" s="193">
        <f t="shared" si="36"/>
        <v>1</v>
      </c>
      <c r="CA95" s="194">
        <f t="shared" si="37"/>
        <v>37</v>
      </c>
      <c r="CB95" s="197">
        <f t="shared" si="38"/>
        <v>1</v>
      </c>
      <c r="CC95" s="198">
        <f t="shared" si="39"/>
        <v>28</v>
      </c>
      <c r="CD95" s="201">
        <f t="shared" si="40"/>
        <v>1</v>
      </c>
      <c r="CE95" s="202">
        <f t="shared" si="41"/>
        <v>20</v>
      </c>
      <c r="CF95" s="206">
        <f t="shared" si="42"/>
        <v>1</v>
      </c>
      <c r="CG95" s="207">
        <f t="shared" si="43"/>
        <v>36</v>
      </c>
      <c r="CH95" s="223">
        <f t="shared" si="47"/>
        <v>3.2291666666666665</v>
      </c>
      <c r="CI95" s="211">
        <f t="shared" si="48"/>
        <v>64.583333333333329</v>
      </c>
      <c r="CJ95" s="181"/>
      <c r="CK95" s="181"/>
      <c r="CL95" s="181"/>
      <c r="CM95" s="181"/>
      <c r="CN95" s="181"/>
      <c r="CO95" s="181"/>
      <c r="CP95" s="181"/>
      <c r="CQ95" s="181"/>
      <c r="CR95" s="181"/>
      <c r="CS95" s="181"/>
      <c r="CT95" s="181"/>
      <c r="CU95" s="181"/>
      <c r="CV95" s="181"/>
      <c r="CW95" s="181"/>
    </row>
    <row r="96" spans="2:101" ht="42.75">
      <c r="B96" s="35"/>
      <c r="C96" s="37">
        <v>92</v>
      </c>
      <c r="D96" s="40" t="s">
        <v>92</v>
      </c>
      <c r="E96" s="35"/>
      <c r="F96" s="10">
        <v>0.5</v>
      </c>
      <c r="G96" s="11">
        <v>0</v>
      </c>
      <c r="H96" s="10">
        <v>0.5</v>
      </c>
      <c r="I96" s="10">
        <v>0.5</v>
      </c>
      <c r="J96" s="17"/>
      <c r="K96" s="12">
        <v>1</v>
      </c>
      <c r="L96" s="10">
        <v>0.5</v>
      </c>
      <c r="M96" s="12">
        <v>1</v>
      </c>
      <c r="N96" s="1">
        <v>1</v>
      </c>
      <c r="O96" s="13">
        <v>1</v>
      </c>
      <c r="P96" s="10">
        <v>1</v>
      </c>
      <c r="Q96" s="14">
        <v>1</v>
      </c>
      <c r="R96" s="10">
        <v>0</v>
      </c>
      <c r="S96" s="15">
        <v>1</v>
      </c>
      <c r="T96" s="10">
        <v>0.5</v>
      </c>
      <c r="U96" s="10">
        <v>0</v>
      </c>
      <c r="V96" s="17"/>
      <c r="W96" s="10">
        <v>0.5</v>
      </c>
      <c r="X96" s="12">
        <v>0.5</v>
      </c>
      <c r="Y96" s="12">
        <v>0.5</v>
      </c>
      <c r="Z96" s="16">
        <v>0.5</v>
      </c>
      <c r="AA96" s="10">
        <v>1</v>
      </c>
      <c r="AB96" s="12">
        <v>0</v>
      </c>
      <c r="AC96" s="10">
        <v>0</v>
      </c>
      <c r="AD96" s="10">
        <v>1</v>
      </c>
      <c r="AE96" s="10">
        <v>0.5</v>
      </c>
      <c r="AF96" s="17"/>
      <c r="AG96" s="10">
        <v>0.5</v>
      </c>
      <c r="AH96" s="10">
        <v>1</v>
      </c>
      <c r="AI96" s="10">
        <v>1</v>
      </c>
      <c r="AJ96" s="10">
        <v>1</v>
      </c>
      <c r="AK96" s="10">
        <v>1</v>
      </c>
      <c r="AL96" s="10">
        <v>1</v>
      </c>
      <c r="AM96" s="17"/>
      <c r="AN96" s="12">
        <v>1</v>
      </c>
      <c r="AO96" s="10">
        <v>1</v>
      </c>
      <c r="AP96" s="19">
        <v>0.5</v>
      </c>
      <c r="AQ96" s="10">
        <v>1</v>
      </c>
      <c r="AR96" s="10">
        <v>1</v>
      </c>
      <c r="AS96" s="12">
        <v>1</v>
      </c>
      <c r="AT96" s="12">
        <v>1</v>
      </c>
      <c r="AU96" s="10">
        <v>0</v>
      </c>
      <c r="AV96" s="10">
        <v>0</v>
      </c>
      <c r="AW96" s="9">
        <v>0.5</v>
      </c>
      <c r="AX96" s="12">
        <v>1</v>
      </c>
      <c r="AY96" s="10">
        <v>0</v>
      </c>
      <c r="AZ96" s="10">
        <v>0.5</v>
      </c>
      <c r="BA96" s="10">
        <v>0.5</v>
      </c>
      <c r="BB96" s="36">
        <f t="shared" si="44"/>
        <v>0.64772727272727271</v>
      </c>
      <c r="BC96" s="181"/>
      <c r="BE96" s="163">
        <f t="shared" si="31"/>
        <v>28.5</v>
      </c>
      <c r="BF96">
        <f t="shared" si="32"/>
        <v>44</v>
      </c>
      <c r="BG96" s="164">
        <f t="shared" si="45"/>
        <v>64.772727272727266</v>
      </c>
      <c r="BJ96" s="258">
        <v>92</v>
      </c>
      <c r="BK96" s="224">
        <v>41</v>
      </c>
      <c r="BL96" s="40" t="s">
        <v>41</v>
      </c>
      <c r="BM96" s="226">
        <v>65.909090909090907</v>
      </c>
      <c r="BN96" s="226">
        <v>76.829268292682926</v>
      </c>
      <c r="BO96" s="226">
        <v>59.756097560975604</v>
      </c>
      <c r="BP96" s="226">
        <v>53.658536585365859</v>
      </c>
      <c r="BQ96" s="226">
        <v>60</v>
      </c>
      <c r="BR96" s="235">
        <f t="shared" si="33"/>
        <v>63.230598669623063</v>
      </c>
      <c r="BS96" s="229">
        <f t="shared" si="34"/>
        <v>65.024164531247919</v>
      </c>
      <c r="BV96" s="180"/>
      <c r="BW96" s="184"/>
      <c r="BX96" s="189">
        <f t="shared" si="46"/>
        <v>1</v>
      </c>
      <c r="BY96" s="190">
        <f t="shared" si="35"/>
        <v>21</v>
      </c>
      <c r="BZ96" s="193">
        <f t="shared" si="36"/>
        <v>1</v>
      </c>
      <c r="CA96" s="194">
        <f t="shared" si="37"/>
        <v>28</v>
      </c>
      <c r="CB96" s="197">
        <f t="shared" si="38"/>
        <v>1</v>
      </c>
      <c r="CC96" s="198">
        <f t="shared" si="39"/>
        <v>19</v>
      </c>
      <c r="CD96" s="201">
        <f t="shared" si="40"/>
        <v>0.5</v>
      </c>
      <c r="CE96" s="202">
        <f t="shared" si="41"/>
        <v>16</v>
      </c>
      <c r="CF96" s="206">
        <f t="shared" si="42"/>
        <v>1</v>
      </c>
      <c r="CG96" s="207">
        <f t="shared" si="43"/>
        <v>26</v>
      </c>
      <c r="CH96" s="223">
        <f t="shared" si="47"/>
        <v>2.2916666666666665</v>
      </c>
      <c r="CI96" s="211">
        <f t="shared" si="48"/>
        <v>45.833333333333329</v>
      </c>
      <c r="CJ96" s="181"/>
      <c r="CK96" s="181"/>
      <c r="CL96" s="181"/>
      <c r="CM96" s="181"/>
      <c r="CN96" s="181"/>
      <c r="CO96" s="181"/>
      <c r="CP96" s="181"/>
      <c r="CQ96" s="181"/>
      <c r="CR96" s="181"/>
      <c r="CS96" s="181"/>
      <c r="CT96" s="181"/>
      <c r="CU96" s="181"/>
      <c r="CV96" s="181"/>
      <c r="CW96" s="181"/>
    </row>
    <row r="97" spans="2:101" ht="57">
      <c r="B97" s="35"/>
      <c r="C97" s="37">
        <v>93</v>
      </c>
      <c r="D97" s="40" t="s">
        <v>93</v>
      </c>
      <c r="E97" s="35"/>
      <c r="F97" s="10">
        <v>1</v>
      </c>
      <c r="G97" s="11">
        <v>0</v>
      </c>
      <c r="H97" s="10">
        <v>0.5</v>
      </c>
      <c r="I97" s="10">
        <v>1</v>
      </c>
      <c r="J97" s="10">
        <v>1</v>
      </c>
      <c r="K97" s="12">
        <v>0.5</v>
      </c>
      <c r="L97" s="10">
        <v>1</v>
      </c>
      <c r="M97" s="12">
        <v>1</v>
      </c>
      <c r="N97" s="1">
        <v>1</v>
      </c>
      <c r="O97" s="13">
        <v>0.5</v>
      </c>
      <c r="P97" s="10">
        <v>0.5</v>
      </c>
      <c r="Q97" s="14">
        <v>0.5</v>
      </c>
      <c r="R97" s="10">
        <v>1</v>
      </c>
      <c r="S97" s="15">
        <v>1</v>
      </c>
      <c r="T97" s="10">
        <v>0.5</v>
      </c>
      <c r="U97" s="10">
        <v>0.5</v>
      </c>
      <c r="V97" s="10">
        <v>1</v>
      </c>
      <c r="W97" s="10">
        <v>0</v>
      </c>
      <c r="X97" s="12">
        <v>0.5</v>
      </c>
      <c r="Y97" s="12">
        <v>0.5</v>
      </c>
      <c r="Z97" s="16">
        <v>0.5</v>
      </c>
      <c r="AA97" s="10">
        <v>1</v>
      </c>
      <c r="AB97" s="12">
        <v>1</v>
      </c>
      <c r="AC97" s="10">
        <v>1</v>
      </c>
      <c r="AD97" s="10">
        <v>1</v>
      </c>
      <c r="AE97" s="10">
        <v>1</v>
      </c>
      <c r="AF97" s="17"/>
      <c r="AG97" s="10">
        <v>0.5</v>
      </c>
      <c r="AH97" s="10">
        <v>1</v>
      </c>
      <c r="AI97" s="10">
        <v>1</v>
      </c>
      <c r="AJ97" s="10">
        <v>0.5</v>
      </c>
      <c r="AK97" s="10">
        <v>0.5</v>
      </c>
      <c r="AL97" s="10">
        <v>0.5</v>
      </c>
      <c r="AM97" s="17"/>
      <c r="AN97" s="12">
        <v>1</v>
      </c>
      <c r="AO97" s="10">
        <v>1</v>
      </c>
      <c r="AP97" s="19">
        <v>0.5</v>
      </c>
      <c r="AQ97" s="10">
        <v>1</v>
      </c>
      <c r="AR97" s="10">
        <v>1</v>
      </c>
      <c r="AS97" s="12">
        <v>1</v>
      </c>
      <c r="AT97" s="12">
        <v>1</v>
      </c>
      <c r="AU97" s="10">
        <v>0.5</v>
      </c>
      <c r="AV97" s="10">
        <v>0.5</v>
      </c>
      <c r="AW97" s="9">
        <v>0</v>
      </c>
      <c r="AX97" s="12">
        <v>1</v>
      </c>
      <c r="AY97" s="10">
        <v>1</v>
      </c>
      <c r="AZ97" s="10">
        <v>1</v>
      </c>
      <c r="BA97" s="10">
        <v>0.5</v>
      </c>
      <c r="BB97" s="36">
        <f t="shared" si="44"/>
        <v>0.73913043478260865</v>
      </c>
      <c r="BC97" s="181"/>
      <c r="BE97" s="163">
        <f t="shared" si="31"/>
        <v>34</v>
      </c>
      <c r="BF97">
        <f t="shared" si="32"/>
        <v>46</v>
      </c>
      <c r="BG97" s="164">
        <f t="shared" si="45"/>
        <v>73.91304347826086</v>
      </c>
      <c r="BJ97" s="258">
        <v>93</v>
      </c>
      <c r="BK97" s="224">
        <v>58</v>
      </c>
      <c r="BL97" s="40" t="s">
        <v>58</v>
      </c>
      <c r="BM97" s="226">
        <v>69.565217391304344</v>
      </c>
      <c r="BN97" s="226">
        <v>82.222222222222214</v>
      </c>
      <c r="BO97" s="226">
        <v>55.952380952380956</v>
      </c>
      <c r="BP97" s="226">
        <v>52.325581395348841</v>
      </c>
      <c r="BQ97" s="226">
        <v>56</v>
      </c>
      <c r="BR97" s="235">
        <f t="shared" si="33"/>
        <v>63.213080392251264</v>
      </c>
      <c r="BS97" s="229">
        <f t="shared" si="34"/>
        <v>65.79271136575133</v>
      </c>
      <c r="BV97" s="180"/>
      <c r="BW97" s="184"/>
      <c r="BX97" s="189">
        <f t="shared" si="46"/>
        <v>1</v>
      </c>
      <c r="BY97" s="190">
        <f t="shared" si="35"/>
        <v>25</v>
      </c>
      <c r="BZ97" s="193">
        <f t="shared" si="36"/>
        <v>1</v>
      </c>
      <c r="CA97" s="194">
        <f t="shared" si="37"/>
        <v>29</v>
      </c>
      <c r="CB97" s="197">
        <f t="shared" si="38"/>
        <v>1</v>
      </c>
      <c r="CC97" s="198">
        <f t="shared" si="39"/>
        <v>27</v>
      </c>
      <c r="CD97" s="201">
        <f t="shared" si="40"/>
        <v>1</v>
      </c>
      <c r="CE97" s="202">
        <f t="shared" si="41"/>
        <v>22</v>
      </c>
      <c r="CF97" s="206">
        <f t="shared" si="42"/>
        <v>1</v>
      </c>
      <c r="CG97" s="207">
        <f t="shared" si="43"/>
        <v>20</v>
      </c>
      <c r="CH97" s="223">
        <f t="shared" si="47"/>
        <v>2.5625</v>
      </c>
      <c r="CI97" s="211">
        <f t="shared" si="48"/>
        <v>51.249999999999993</v>
      </c>
      <c r="CJ97" s="181"/>
      <c r="CK97" s="181"/>
      <c r="CL97" s="181"/>
      <c r="CM97" s="181"/>
      <c r="CN97" s="181"/>
      <c r="CO97" s="181"/>
      <c r="CP97" s="181"/>
      <c r="CQ97" s="181"/>
      <c r="CR97" s="181"/>
      <c r="CS97" s="181"/>
      <c r="CT97" s="181"/>
      <c r="CU97" s="181"/>
      <c r="CV97" s="181"/>
      <c r="CW97" s="181"/>
    </row>
    <row r="98" spans="2:101" ht="85.5">
      <c r="B98" s="35"/>
      <c r="C98" s="37">
        <v>94</v>
      </c>
      <c r="D98" s="40" t="s">
        <v>94</v>
      </c>
      <c r="E98" s="35"/>
      <c r="F98" s="10">
        <v>0</v>
      </c>
      <c r="G98" s="11">
        <v>0.5</v>
      </c>
      <c r="H98" s="10">
        <v>1</v>
      </c>
      <c r="I98" s="10">
        <v>0.5</v>
      </c>
      <c r="J98" s="17"/>
      <c r="K98" s="12">
        <v>1</v>
      </c>
      <c r="L98" s="10">
        <v>1</v>
      </c>
      <c r="M98" s="12">
        <v>0</v>
      </c>
      <c r="N98" s="1">
        <v>0</v>
      </c>
      <c r="O98" s="13">
        <v>0.5</v>
      </c>
      <c r="P98" s="10">
        <v>1</v>
      </c>
      <c r="Q98" s="14">
        <v>1</v>
      </c>
      <c r="R98" s="10">
        <v>0.5</v>
      </c>
      <c r="S98" s="15">
        <v>1</v>
      </c>
      <c r="T98" s="10">
        <v>0.5</v>
      </c>
      <c r="U98" s="10">
        <v>0.5</v>
      </c>
      <c r="V98" s="10">
        <v>0.5</v>
      </c>
      <c r="W98" s="10">
        <v>0.5</v>
      </c>
      <c r="X98" s="12">
        <v>0.5</v>
      </c>
      <c r="Y98" s="12">
        <v>0.5</v>
      </c>
      <c r="Z98" s="16">
        <v>0.5</v>
      </c>
      <c r="AA98" s="10">
        <v>1</v>
      </c>
      <c r="AB98" s="12">
        <v>1</v>
      </c>
      <c r="AC98" s="10">
        <v>0</v>
      </c>
      <c r="AD98" s="10">
        <v>0.5</v>
      </c>
      <c r="AE98" s="10">
        <v>1</v>
      </c>
      <c r="AF98" s="17"/>
      <c r="AG98" s="10">
        <v>1</v>
      </c>
      <c r="AH98" s="10">
        <v>1</v>
      </c>
      <c r="AI98" s="10">
        <v>1</v>
      </c>
      <c r="AJ98" s="10">
        <v>1</v>
      </c>
      <c r="AK98" s="10">
        <v>1</v>
      </c>
      <c r="AL98" s="10">
        <v>0.5</v>
      </c>
      <c r="AM98" s="17"/>
      <c r="AN98" s="12">
        <v>1</v>
      </c>
      <c r="AO98" s="10">
        <v>1</v>
      </c>
      <c r="AP98" s="19">
        <v>1</v>
      </c>
      <c r="AQ98" s="10"/>
      <c r="AR98" s="10">
        <v>1</v>
      </c>
      <c r="AS98" s="12">
        <v>1</v>
      </c>
      <c r="AT98" s="12">
        <v>1</v>
      </c>
      <c r="AU98" s="10">
        <v>1</v>
      </c>
      <c r="AV98" s="17"/>
      <c r="AW98" s="9">
        <v>0</v>
      </c>
      <c r="AX98" s="12">
        <v>1</v>
      </c>
      <c r="AY98" s="10">
        <v>1</v>
      </c>
      <c r="AZ98" s="10">
        <v>0.5</v>
      </c>
      <c r="BA98" s="10">
        <v>0.5</v>
      </c>
      <c r="BB98" s="36">
        <f t="shared" si="44"/>
        <v>0.70930232558139539</v>
      </c>
      <c r="BC98" s="181"/>
      <c r="BE98" s="163">
        <f t="shared" si="31"/>
        <v>30.5</v>
      </c>
      <c r="BF98">
        <f t="shared" si="32"/>
        <v>43</v>
      </c>
      <c r="BG98" s="164">
        <f t="shared" si="45"/>
        <v>70.930232558139537</v>
      </c>
      <c r="BJ98" s="258">
        <v>94</v>
      </c>
      <c r="BK98" s="224">
        <v>78</v>
      </c>
      <c r="BL98" s="40" t="s">
        <v>78</v>
      </c>
      <c r="BM98" s="226">
        <v>58.333333333333336</v>
      </c>
      <c r="BN98" s="226">
        <v>77.38095238095238</v>
      </c>
      <c r="BO98" s="226">
        <v>62.195121951219512</v>
      </c>
      <c r="BP98" s="226">
        <v>55.813953488372093</v>
      </c>
      <c r="BQ98" s="226">
        <v>62</v>
      </c>
      <c r="BR98" s="235">
        <f t="shared" si="33"/>
        <v>63.144672230775463</v>
      </c>
      <c r="BS98" s="229">
        <f t="shared" si="34"/>
        <v>64.528711261807729</v>
      </c>
      <c r="BV98" s="180"/>
      <c r="BW98" s="184"/>
      <c r="BX98" s="189">
        <f t="shared" si="46"/>
        <v>1</v>
      </c>
      <c r="BY98" s="190">
        <f t="shared" si="35"/>
        <v>23</v>
      </c>
      <c r="BZ98" s="193">
        <f t="shared" si="36"/>
        <v>1</v>
      </c>
      <c r="CA98" s="194">
        <f t="shared" si="37"/>
        <v>32</v>
      </c>
      <c r="CB98" s="197">
        <f t="shared" si="38"/>
        <v>1</v>
      </c>
      <c r="CC98" s="198">
        <f t="shared" si="39"/>
        <v>22</v>
      </c>
      <c r="CD98" s="201">
        <f t="shared" si="40"/>
        <v>1</v>
      </c>
      <c r="CE98" s="202">
        <f t="shared" si="41"/>
        <v>20</v>
      </c>
      <c r="CF98" s="206">
        <f t="shared" si="42"/>
        <v>1</v>
      </c>
      <c r="CG98" s="207">
        <f t="shared" si="43"/>
        <v>28</v>
      </c>
      <c r="CH98" s="223">
        <f t="shared" si="47"/>
        <v>2.6041666666666665</v>
      </c>
      <c r="CI98" s="211">
        <f t="shared" si="48"/>
        <v>52.083333333333329</v>
      </c>
      <c r="CJ98" s="181"/>
      <c r="CK98" s="181"/>
      <c r="CL98" s="181"/>
      <c r="CM98" s="181"/>
      <c r="CN98" s="181"/>
      <c r="CO98" s="181"/>
      <c r="CP98" s="181"/>
      <c r="CQ98" s="181"/>
      <c r="CR98" s="181"/>
      <c r="CS98" s="181"/>
      <c r="CT98" s="181"/>
      <c r="CU98" s="181"/>
      <c r="CV98" s="181"/>
      <c r="CW98" s="181"/>
    </row>
    <row r="99" spans="2:101" ht="71.25">
      <c r="B99" s="35"/>
      <c r="C99" s="37">
        <v>95</v>
      </c>
      <c r="D99" s="40" t="s">
        <v>95</v>
      </c>
      <c r="E99" s="35"/>
      <c r="F99" s="10">
        <v>0.5</v>
      </c>
      <c r="G99" s="11">
        <v>1</v>
      </c>
      <c r="H99" s="10">
        <v>0.5</v>
      </c>
      <c r="I99" s="10">
        <v>1</v>
      </c>
      <c r="J99" s="10">
        <v>1</v>
      </c>
      <c r="K99" s="12">
        <v>0</v>
      </c>
      <c r="L99" s="10">
        <v>0.5</v>
      </c>
      <c r="M99" s="12">
        <v>1</v>
      </c>
      <c r="N99" s="1">
        <v>1</v>
      </c>
      <c r="O99" s="13">
        <v>1</v>
      </c>
      <c r="P99" s="10">
        <v>1</v>
      </c>
      <c r="Q99" s="14">
        <v>0.5</v>
      </c>
      <c r="R99" s="10">
        <v>1</v>
      </c>
      <c r="S99" s="15">
        <v>1</v>
      </c>
      <c r="T99" s="10">
        <v>1</v>
      </c>
      <c r="U99" s="17"/>
      <c r="V99" s="10">
        <v>0</v>
      </c>
      <c r="W99" s="10">
        <v>0.5</v>
      </c>
      <c r="X99" s="12">
        <v>0</v>
      </c>
      <c r="Y99" s="12">
        <v>0</v>
      </c>
      <c r="Z99" s="16">
        <v>0.5</v>
      </c>
      <c r="AA99" s="10">
        <v>1</v>
      </c>
      <c r="AB99" s="12">
        <v>1</v>
      </c>
      <c r="AC99" s="10">
        <v>0</v>
      </c>
      <c r="AD99" s="10">
        <v>1</v>
      </c>
      <c r="AE99" s="10">
        <v>0.5</v>
      </c>
      <c r="AF99" s="17"/>
      <c r="AG99" s="10">
        <v>0.5</v>
      </c>
      <c r="AH99" s="10">
        <v>1</v>
      </c>
      <c r="AI99" s="10">
        <v>1</v>
      </c>
      <c r="AJ99" s="10">
        <v>1</v>
      </c>
      <c r="AK99" s="10">
        <v>1</v>
      </c>
      <c r="AL99" s="10">
        <v>1</v>
      </c>
      <c r="AM99" s="17"/>
      <c r="AN99" s="12">
        <v>1</v>
      </c>
      <c r="AO99" s="10">
        <v>1</v>
      </c>
      <c r="AP99" s="19">
        <v>0.5</v>
      </c>
      <c r="AQ99" s="10">
        <v>1</v>
      </c>
      <c r="AR99" s="10">
        <v>1</v>
      </c>
      <c r="AS99" s="12">
        <v>1</v>
      </c>
      <c r="AT99" s="12">
        <v>1</v>
      </c>
      <c r="AU99" s="10">
        <v>1</v>
      </c>
      <c r="AV99" s="10">
        <v>0.5</v>
      </c>
      <c r="AW99" s="9">
        <v>0</v>
      </c>
      <c r="AX99" s="12">
        <v>1</v>
      </c>
      <c r="AY99" s="10">
        <v>1</v>
      </c>
      <c r="AZ99" s="10">
        <v>0.5</v>
      </c>
      <c r="BA99" s="10">
        <v>0.5</v>
      </c>
      <c r="BB99" s="36">
        <f t="shared" si="44"/>
        <v>0.73333333333333328</v>
      </c>
      <c r="BC99" s="181"/>
      <c r="BE99" s="163">
        <f t="shared" si="31"/>
        <v>33</v>
      </c>
      <c r="BF99">
        <f t="shared" si="32"/>
        <v>45</v>
      </c>
      <c r="BG99" s="164">
        <f t="shared" si="45"/>
        <v>73.333333333333329</v>
      </c>
      <c r="BJ99" s="258">
        <v>95</v>
      </c>
      <c r="BK99" s="224">
        <v>16</v>
      </c>
      <c r="BL99" s="40" t="s">
        <v>16</v>
      </c>
      <c r="BM99" s="226">
        <v>75</v>
      </c>
      <c r="BN99" s="226">
        <v>75</v>
      </c>
      <c r="BO99" s="226">
        <v>54.761904761904766</v>
      </c>
      <c r="BP99" s="226">
        <v>53.571428571428569</v>
      </c>
      <c r="BQ99" s="226">
        <v>55</v>
      </c>
      <c r="BR99" s="235">
        <f t="shared" si="33"/>
        <v>62.666666666666664</v>
      </c>
      <c r="BS99" s="229">
        <f t="shared" si="34"/>
        <v>64.848873681209014</v>
      </c>
      <c r="BV99" s="180"/>
      <c r="BW99" s="184"/>
      <c r="BX99" s="189">
        <f t="shared" si="46"/>
        <v>1</v>
      </c>
      <c r="BY99" s="190">
        <f t="shared" si="35"/>
        <v>27</v>
      </c>
      <c r="BZ99" s="193">
        <f t="shared" si="36"/>
        <v>1</v>
      </c>
      <c r="CA99" s="194">
        <f t="shared" si="37"/>
        <v>34</v>
      </c>
      <c r="CB99" s="197">
        <f t="shared" si="38"/>
        <v>1</v>
      </c>
      <c r="CC99" s="198">
        <f t="shared" si="39"/>
        <v>29</v>
      </c>
      <c r="CD99" s="201">
        <f t="shared" si="40"/>
        <v>1</v>
      </c>
      <c r="CE99" s="202">
        <f t="shared" si="41"/>
        <v>26</v>
      </c>
      <c r="CF99" s="206">
        <f t="shared" si="42"/>
        <v>1</v>
      </c>
      <c r="CG99" s="207">
        <f t="shared" si="43"/>
        <v>28</v>
      </c>
      <c r="CH99" s="223">
        <f t="shared" si="47"/>
        <v>3</v>
      </c>
      <c r="CI99" s="211">
        <f t="shared" si="48"/>
        <v>60</v>
      </c>
      <c r="CJ99" s="181"/>
      <c r="CK99" s="181"/>
      <c r="CL99" s="181"/>
      <c r="CM99" s="181"/>
      <c r="CN99" s="181"/>
      <c r="CO99" s="181"/>
      <c r="CP99" s="181"/>
      <c r="CQ99" s="181"/>
      <c r="CR99" s="181"/>
      <c r="CS99" s="181"/>
      <c r="CT99" s="181"/>
      <c r="CU99" s="181"/>
      <c r="CV99" s="181"/>
      <c r="CW99" s="181"/>
    </row>
    <row r="100" spans="2:101" ht="42.75">
      <c r="B100" s="35"/>
      <c r="C100" s="37">
        <v>96</v>
      </c>
      <c r="D100" s="40" t="s">
        <v>96</v>
      </c>
      <c r="E100" s="35"/>
      <c r="F100" s="10">
        <v>1</v>
      </c>
      <c r="G100" s="11">
        <v>0.5</v>
      </c>
      <c r="H100" s="10">
        <v>0</v>
      </c>
      <c r="I100" s="10">
        <v>0.5</v>
      </c>
      <c r="J100" s="17"/>
      <c r="K100" s="12">
        <v>1</v>
      </c>
      <c r="L100" s="10">
        <v>1</v>
      </c>
      <c r="M100" s="12">
        <v>1</v>
      </c>
      <c r="N100" s="1">
        <v>1</v>
      </c>
      <c r="O100" s="13">
        <v>0.5</v>
      </c>
      <c r="P100" s="10">
        <v>1</v>
      </c>
      <c r="Q100" s="14">
        <v>1</v>
      </c>
      <c r="R100" s="10">
        <v>0.5</v>
      </c>
      <c r="S100" s="15">
        <v>1</v>
      </c>
      <c r="T100" s="17"/>
      <c r="U100" s="10">
        <v>0.5</v>
      </c>
      <c r="V100" s="10">
        <v>1</v>
      </c>
      <c r="W100" s="10">
        <v>1</v>
      </c>
      <c r="X100" s="12">
        <v>1</v>
      </c>
      <c r="Y100" s="12">
        <v>0</v>
      </c>
      <c r="Z100" s="16">
        <v>0.5</v>
      </c>
      <c r="AA100" s="10">
        <v>1</v>
      </c>
      <c r="AB100" s="12">
        <v>0</v>
      </c>
      <c r="AC100" s="10">
        <v>0</v>
      </c>
      <c r="AD100" s="10">
        <v>1</v>
      </c>
      <c r="AE100" s="10">
        <v>0.5</v>
      </c>
      <c r="AF100" s="10">
        <v>1</v>
      </c>
      <c r="AG100" s="10">
        <v>1</v>
      </c>
      <c r="AH100" s="10">
        <v>1</v>
      </c>
      <c r="AI100" s="10">
        <v>1</v>
      </c>
      <c r="AJ100" s="10">
        <v>1</v>
      </c>
      <c r="AK100" s="10">
        <v>1</v>
      </c>
      <c r="AL100" s="10">
        <v>0.5</v>
      </c>
      <c r="AM100" s="17"/>
      <c r="AN100" s="12">
        <v>1</v>
      </c>
      <c r="AO100" s="10">
        <v>1</v>
      </c>
      <c r="AP100" s="19">
        <v>0.5</v>
      </c>
      <c r="AQ100" s="10">
        <v>1</v>
      </c>
      <c r="AR100" s="10">
        <v>1</v>
      </c>
      <c r="AS100" s="12">
        <v>1</v>
      </c>
      <c r="AT100" s="12">
        <v>0.5</v>
      </c>
      <c r="AU100" s="10">
        <v>0.5</v>
      </c>
      <c r="AV100" s="10">
        <v>0</v>
      </c>
      <c r="AW100" s="9">
        <v>0</v>
      </c>
      <c r="AX100" s="12">
        <v>1</v>
      </c>
      <c r="AY100" s="10">
        <v>1</v>
      </c>
      <c r="AZ100" s="10">
        <v>0.5</v>
      </c>
      <c r="BA100" s="10">
        <v>0.5</v>
      </c>
      <c r="BB100" s="36">
        <f t="shared" si="44"/>
        <v>0.72222222222222221</v>
      </c>
      <c r="BC100" s="181"/>
      <c r="BE100" s="163">
        <f t="shared" si="31"/>
        <v>32.5</v>
      </c>
      <c r="BF100">
        <f t="shared" si="32"/>
        <v>45</v>
      </c>
      <c r="BG100" s="164">
        <f t="shared" si="45"/>
        <v>72.222222222222214</v>
      </c>
      <c r="BJ100" s="258">
        <v>96</v>
      </c>
      <c r="BK100" s="224">
        <v>17</v>
      </c>
      <c r="BL100" s="40" t="s">
        <v>17</v>
      </c>
      <c r="BM100" s="226">
        <v>60.227272727272727</v>
      </c>
      <c r="BN100" s="226">
        <v>79.268292682926827</v>
      </c>
      <c r="BO100" s="226">
        <v>60.975609756097562</v>
      </c>
      <c r="BP100" s="226">
        <v>51.219512195121951</v>
      </c>
      <c r="BQ100" s="226">
        <v>61</v>
      </c>
      <c r="BR100" s="235">
        <f t="shared" si="33"/>
        <v>62.538137472283815</v>
      </c>
      <c r="BS100" s="229">
        <f t="shared" si="34"/>
        <v>64.425129784776345</v>
      </c>
      <c r="BV100" s="180"/>
      <c r="BW100" s="184"/>
      <c r="BX100" s="189">
        <f t="shared" si="46"/>
        <v>1</v>
      </c>
      <c r="BY100" s="190">
        <f t="shared" si="35"/>
        <v>26</v>
      </c>
      <c r="BZ100" s="193">
        <f t="shared" si="36"/>
        <v>1</v>
      </c>
      <c r="CA100" s="194">
        <f t="shared" si="37"/>
        <v>33</v>
      </c>
      <c r="CB100" s="197">
        <f t="shared" si="38"/>
        <v>1</v>
      </c>
      <c r="CC100" s="198">
        <f t="shared" si="39"/>
        <v>25</v>
      </c>
      <c r="CD100" s="201">
        <f t="shared" si="40"/>
        <v>1</v>
      </c>
      <c r="CE100" s="202">
        <f t="shared" si="41"/>
        <v>20</v>
      </c>
      <c r="CF100" s="206">
        <f t="shared" si="42"/>
        <v>1</v>
      </c>
      <c r="CG100" s="207">
        <f t="shared" si="43"/>
        <v>30</v>
      </c>
      <c r="CH100" s="223">
        <f t="shared" si="47"/>
        <v>2.7916666666666665</v>
      </c>
      <c r="CI100" s="211">
        <f t="shared" si="48"/>
        <v>55.833333333333336</v>
      </c>
      <c r="CJ100" s="181"/>
      <c r="CK100" s="181"/>
      <c r="CL100" s="181"/>
      <c r="CM100" s="181"/>
      <c r="CN100" s="181"/>
      <c r="CO100" s="181"/>
      <c r="CP100" s="181"/>
      <c r="CQ100" s="181"/>
      <c r="CR100" s="181"/>
      <c r="CS100" s="181"/>
      <c r="CT100" s="181"/>
      <c r="CU100" s="181"/>
      <c r="CV100" s="181"/>
      <c r="CW100" s="181"/>
    </row>
    <row r="101" spans="2:101" ht="28.5">
      <c r="B101" s="35"/>
      <c r="C101" s="37">
        <v>97</v>
      </c>
      <c r="D101" s="40" t="s">
        <v>97</v>
      </c>
      <c r="E101" s="35"/>
      <c r="F101" s="10">
        <v>1</v>
      </c>
      <c r="G101" s="11">
        <v>1</v>
      </c>
      <c r="H101" s="10">
        <v>0.5</v>
      </c>
      <c r="I101" s="10">
        <v>0</v>
      </c>
      <c r="J101" s="10">
        <v>1</v>
      </c>
      <c r="K101" s="12">
        <v>1</v>
      </c>
      <c r="L101" s="10">
        <v>1</v>
      </c>
      <c r="M101" s="12">
        <v>0</v>
      </c>
      <c r="N101" s="1">
        <v>1</v>
      </c>
      <c r="O101" s="13">
        <v>0.5</v>
      </c>
      <c r="P101" s="10">
        <v>1</v>
      </c>
      <c r="Q101" s="14">
        <v>0</v>
      </c>
      <c r="R101" s="10">
        <v>1</v>
      </c>
      <c r="S101" s="15">
        <v>1</v>
      </c>
      <c r="T101" s="17"/>
      <c r="U101" s="10">
        <v>0</v>
      </c>
      <c r="V101" s="10">
        <v>0</v>
      </c>
      <c r="W101" s="10">
        <v>0.5</v>
      </c>
      <c r="X101" s="12">
        <v>1</v>
      </c>
      <c r="Y101" s="12">
        <v>0</v>
      </c>
      <c r="Z101" s="16">
        <v>0.5</v>
      </c>
      <c r="AA101" s="10">
        <v>1</v>
      </c>
      <c r="AB101" s="12">
        <v>0.5</v>
      </c>
      <c r="AC101" s="10">
        <v>0</v>
      </c>
      <c r="AD101" s="10">
        <v>1</v>
      </c>
      <c r="AE101" s="10">
        <v>0.5</v>
      </c>
      <c r="AF101" s="17"/>
      <c r="AG101" s="10">
        <v>1</v>
      </c>
      <c r="AH101" s="10">
        <v>0.5</v>
      </c>
      <c r="AI101" s="10">
        <v>1</v>
      </c>
      <c r="AJ101" s="10">
        <v>1</v>
      </c>
      <c r="AK101" s="10">
        <v>1</v>
      </c>
      <c r="AL101" s="10">
        <v>0.5</v>
      </c>
      <c r="AM101" s="10">
        <v>1</v>
      </c>
      <c r="AN101" s="12">
        <v>1</v>
      </c>
      <c r="AO101" s="10">
        <v>1</v>
      </c>
      <c r="AP101" s="19">
        <v>1</v>
      </c>
      <c r="AQ101" s="10"/>
      <c r="AR101" s="10">
        <v>1</v>
      </c>
      <c r="AS101" s="12">
        <v>1</v>
      </c>
      <c r="AT101" s="12">
        <v>1</v>
      </c>
      <c r="AU101" s="10">
        <v>1</v>
      </c>
      <c r="AV101" s="10">
        <v>1</v>
      </c>
      <c r="AW101" s="9">
        <v>0</v>
      </c>
      <c r="AX101" s="12">
        <v>1</v>
      </c>
      <c r="AY101" s="10">
        <v>1</v>
      </c>
      <c r="AZ101" s="10">
        <v>0.5</v>
      </c>
      <c r="BA101" s="10">
        <v>0.5</v>
      </c>
      <c r="BB101" s="36">
        <f t="shared" si="44"/>
        <v>0.71111111111111114</v>
      </c>
      <c r="BC101" s="181"/>
      <c r="BE101" s="163">
        <f t="shared" ref="BE101:BE132" si="49">SUM(F101:BA101)</f>
        <v>32</v>
      </c>
      <c r="BF101">
        <f t="shared" ref="BF101:BF132" si="50">COUNT(F101:BA101)</f>
        <v>45</v>
      </c>
      <c r="BG101" s="164">
        <f t="shared" si="45"/>
        <v>71.111111111111114</v>
      </c>
      <c r="BJ101" s="258">
        <v>97</v>
      </c>
      <c r="BK101" s="224">
        <v>33</v>
      </c>
      <c r="BL101" s="40" t="s">
        <v>33</v>
      </c>
      <c r="BM101" s="226">
        <v>85</v>
      </c>
      <c r="BN101" s="226">
        <v>70.512820512820511</v>
      </c>
      <c r="BO101" s="226">
        <v>60</v>
      </c>
      <c r="BP101" s="226">
        <v>35.897435897435898</v>
      </c>
      <c r="BQ101" s="226">
        <v>60</v>
      </c>
      <c r="BR101" s="235">
        <f t="shared" ref="BR101:BR132" si="51">SUM(BM101:BQ101) / 5</f>
        <v>62.282051282051285</v>
      </c>
      <c r="BS101" s="229">
        <f t="shared" ref="BS101:BS132" si="52">(1.15*BM101+1.38*BN101+0.9*BO101+0.73*BP101+0.85*BQ101)/5.01</f>
        <v>65.122319463636813</v>
      </c>
      <c r="BV101" s="180"/>
      <c r="BW101" s="184"/>
      <c r="BX101" s="189">
        <f t="shared" si="46"/>
        <v>1</v>
      </c>
      <c r="BY101" s="190">
        <f t="shared" ref="BY101:BY132" si="53">COUNTIF(F101:BA101, 1)</f>
        <v>27</v>
      </c>
      <c r="BZ101" s="193">
        <f t="shared" ref="BZ101:BZ132" si="54">_xlfn.MODE.SNGL(F236:BA236)</f>
        <v>1</v>
      </c>
      <c r="CA101" s="194">
        <f t="shared" ref="CA101:CA132" si="55">COUNTIF(F236:BA236, BZ101)</f>
        <v>30</v>
      </c>
      <c r="CB101" s="197">
        <f t="shared" ref="CB101:CB132" si="56">_xlfn.MODE.SNGL(F369:BA369)</f>
        <v>1</v>
      </c>
      <c r="CC101" s="198">
        <f t="shared" ref="CC101:CC132" si="57">COUNTIF(F369:BA369, CB101)</f>
        <v>36</v>
      </c>
      <c r="CD101" s="201">
        <f t="shared" ref="CD101:CD132" si="58">_xlfn.MODE.SNGL(F502:BA502)</f>
        <v>1</v>
      </c>
      <c r="CE101" s="202">
        <f t="shared" ref="CE101:CE132" si="59">COUNTIF(F502:BA502, CD101)</f>
        <v>21</v>
      </c>
      <c r="CF101" s="206">
        <f t="shared" ref="CF101:CF132" si="60">_xlfn.MODE.SNGL(F636:BA636)</f>
        <v>1</v>
      </c>
      <c r="CG101" s="207">
        <f t="shared" ref="CG101:CG132" si="61">COUNTIF(F636:BA636, CF101)</f>
        <v>24</v>
      </c>
      <c r="CH101" s="223">
        <f t="shared" si="47"/>
        <v>2.875</v>
      </c>
      <c r="CI101" s="211">
        <f t="shared" si="48"/>
        <v>57.499999999999993</v>
      </c>
      <c r="CJ101" s="181"/>
      <c r="CK101" s="181"/>
      <c r="CL101" s="181"/>
      <c r="CM101" s="181"/>
      <c r="CN101" s="181"/>
      <c r="CO101" s="181"/>
      <c r="CP101" s="181"/>
      <c r="CQ101" s="181"/>
      <c r="CR101" s="181"/>
      <c r="CS101" s="181"/>
      <c r="CT101" s="181"/>
      <c r="CU101" s="181"/>
      <c r="CV101" s="181"/>
      <c r="CW101" s="181"/>
    </row>
    <row r="102" spans="2:101" ht="57">
      <c r="B102" s="35"/>
      <c r="C102" s="37">
        <v>98</v>
      </c>
      <c r="D102" s="40" t="s">
        <v>98</v>
      </c>
      <c r="E102" s="35"/>
      <c r="F102" s="10">
        <v>1</v>
      </c>
      <c r="G102" s="11">
        <v>1</v>
      </c>
      <c r="H102" s="10">
        <v>1</v>
      </c>
      <c r="I102" s="10">
        <v>1</v>
      </c>
      <c r="J102" s="10">
        <v>1</v>
      </c>
      <c r="K102" s="12">
        <v>1</v>
      </c>
      <c r="L102" s="10">
        <v>1</v>
      </c>
      <c r="M102" s="12">
        <v>1</v>
      </c>
      <c r="N102" s="1">
        <v>1</v>
      </c>
      <c r="O102" s="13">
        <v>1</v>
      </c>
      <c r="P102" s="10">
        <v>1</v>
      </c>
      <c r="Q102" s="14"/>
      <c r="R102" s="10">
        <v>1</v>
      </c>
      <c r="S102" s="15">
        <v>1</v>
      </c>
      <c r="T102" s="10">
        <v>0.5</v>
      </c>
      <c r="U102" s="10">
        <v>1</v>
      </c>
      <c r="V102" s="17"/>
      <c r="W102" s="10">
        <v>1</v>
      </c>
      <c r="X102" s="12">
        <v>0.5</v>
      </c>
      <c r="Y102" s="12">
        <v>0</v>
      </c>
      <c r="Z102" s="16">
        <v>0.5</v>
      </c>
      <c r="AA102" s="10">
        <v>1</v>
      </c>
      <c r="AB102" s="12">
        <v>1</v>
      </c>
      <c r="AC102" s="10">
        <v>1</v>
      </c>
      <c r="AD102" s="10">
        <v>1</v>
      </c>
      <c r="AE102" s="10">
        <v>1</v>
      </c>
      <c r="AF102" s="10">
        <v>1</v>
      </c>
      <c r="AG102" s="10">
        <v>1</v>
      </c>
      <c r="AH102" s="10">
        <v>1</v>
      </c>
      <c r="AI102" s="10">
        <v>1</v>
      </c>
      <c r="AJ102" s="10">
        <v>1</v>
      </c>
      <c r="AK102" s="10">
        <v>1</v>
      </c>
      <c r="AL102" s="10">
        <v>0.5</v>
      </c>
      <c r="AM102" s="17"/>
      <c r="AN102" s="12">
        <v>1</v>
      </c>
      <c r="AO102" s="10">
        <v>1</v>
      </c>
      <c r="AP102" s="19">
        <v>0</v>
      </c>
      <c r="AQ102" s="10">
        <v>1</v>
      </c>
      <c r="AR102" s="10">
        <v>1</v>
      </c>
      <c r="AS102" s="12">
        <v>1</v>
      </c>
      <c r="AT102" s="12">
        <v>1</v>
      </c>
      <c r="AU102" s="10">
        <v>0.5</v>
      </c>
      <c r="AV102" s="10">
        <v>1</v>
      </c>
      <c r="AW102" s="9">
        <v>0</v>
      </c>
      <c r="AX102" s="12">
        <v>1</v>
      </c>
      <c r="AY102" s="10">
        <v>0</v>
      </c>
      <c r="AZ102" s="10">
        <v>1</v>
      </c>
      <c r="BA102" s="10">
        <v>1</v>
      </c>
      <c r="BB102" s="36">
        <f t="shared" si="44"/>
        <v>0.85555555555555551</v>
      </c>
      <c r="BC102" s="181"/>
      <c r="BE102" s="163">
        <f t="shared" si="49"/>
        <v>38.5</v>
      </c>
      <c r="BF102">
        <f t="shared" si="50"/>
        <v>45</v>
      </c>
      <c r="BG102" s="164">
        <f t="shared" si="45"/>
        <v>85.555555555555557</v>
      </c>
      <c r="BJ102" s="258">
        <v>98</v>
      </c>
      <c r="BK102" s="224">
        <v>26</v>
      </c>
      <c r="BL102" s="40" t="s">
        <v>26</v>
      </c>
      <c r="BM102" s="226">
        <v>72.826086956521735</v>
      </c>
      <c r="BN102" s="226">
        <v>79.545454545454547</v>
      </c>
      <c r="BO102" s="226">
        <v>52.325581395348841</v>
      </c>
      <c r="BP102" s="226">
        <v>53.409090909090907</v>
      </c>
      <c r="BQ102" s="226">
        <v>52</v>
      </c>
      <c r="BR102" s="235">
        <f t="shared" si="51"/>
        <v>62.021242761283204</v>
      </c>
      <c r="BS102" s="229">
        <f t="shared" si="52"/>
        <v>64.631614150135235</v>
      </c>
      <c r="BV102" s="180"/>
      <c r="BW102" s="184"/>
      <c r="BX102" s="189">
        <f t="shared" si="46"/>
        <v>1</v>
      </c>
      <c r="BY102" s="190">
        <f t="shared" si="53"/>
        <v>36</v>
      </c>
      <c r="BZ102" s="193">
        <f t="shared" si="54"/>
        <v>1</v>
      </c>
      <c r="CA102" s="194">
        <f t="shared" si="55"/>
        <v>29</v>
      </c>
      <c r="CB102" s="197">
        <f t="shared" si="56"/>
        <v>1</v>
      </c>
      <c r="CC102" s="198">
        <f t="shared" si="57"/>
        <v>27</v>
      </c>
      <c r="CD102" s="201">
        <f t="shared" si="58"/>
        <v>1</v>
      </c>
      <c r="CE102" s="202">
        <f t="shared" si="59"/>
        <v>17</v>
      </c>
      <c r="CF102" s="206">
        <f t="shared" si="60"/>
        <v>1</v>
      </c>
      <c r="CG102" s="207">
        <f t="shared" si="61"/>
        <v>29</v>
      </c>
      <c r="CH102" s="223">
        <f t="shared" si="47"/>
        <v>2.875</v>
      </c>
      <c r="CI102" s="211">
        <f t="shared" si="48"/>
        <v>57.499999999999993</v>
      </c>
      <c r="CJ102" s="181"/>
      <c r="CK102" s="181"/>
      <c r="CL102" s="181"/>
      <c r="CM102" s="181"/>
      <c r="CN102" s="181"/>
      <c r="CO102" s="181"/>
      <c r="CP102" s="181"/>
      <c r="CQ102" s="181"/>
      <c r="CR102" s="181"/>
      <c r="CS102" s="181"/>
      <c r="CT102" s="181"/>
      <c r="CU102" s="181"/>
      <c r="CV102" s="181"/>
      <c r="CW102" s="181"/>
    </row>
    <row r="103" spans="2:101" ht="57">
      <c r="B103" s="35"/>
      <c r="C103" s="37">
        <v>99</v>
      </c>
      <c r="D103" s="40" t="s">
        <v>99</v>
      </c>
      <c r="E103" s="35"/>
      <c r="F103" s="10">
        <v>1</v>
      </c>
      <c r="G103" s="11">
        <v>0.5</v>
      </c>
      <c r="H103" s="10">
        <v>1</v>
      </c>
      <c r="I103" s="10">
        <v>1</v>
      </c>
      <c r="J103" s="10">
        <v>1</v>
      </c>
      <c r="K103" s="12">
        <v>1</v>
      </c>
      <c r="L103" s="17"/>
      <c r="M103" s="12">
        <v>1</v>
      </c>
      <c r="N103" s="1">
        <v>1</v>
      </c>
      <c r="O103" s="13">
        <v>1</v>
      </c>
      <c r="P103" s="10">
        <v>1</v>
      </c>
      <c r="Q103" s="14">
        <v>0.5</v>
      </c>
      <c r="R103" s="10">
        <v>1</v>
      </c>
      <c r="S103" s="15">
        <v>1</v>
      </c>
      <c r="T103" s="10">
        <v>0.5</v>
      </c>
      <c r="U103" s="10">
        <v>1</v>
      </c>
      <c r="V103" s="17"/>
      <c r="W103" s="10">
        <v>0</v>
      </c>
      <c r="X103" s="12">
        <v>1</v>
      </c>
      <c r="Y103" s="12">
        <v>0</v>
      </c>
      <c r="Z103" s="16">
        <v>0.5</v>
      </c>
      <c r="AA103" s="10">
        <v>1</v>
      </c>
      <c r="AB103" s="12">
        <v>0.5</v>
      </c>
      <c r="AC103" s="10">
        <v>1</v>
      </c>
      <c r="AD103" s="10">
        <v>0.5</v>
      </c>
      <c r="AE103" s="10">
        <v>1</v>
      </c>
      <c r="AF103" s="17"/>
      <c r="AG103" s="10">
        <v>1</v>
      </c>
      <c r="AH103" s="10">
        <v>1</v>
      </c>
      <c r="AI103" s="10">
        <v>1</v>
      </c>
      <c r="AJ103" s="10">
        <v>1</v>
      </c>
      <c r="AK103" s="10">
        <v>1</v>
      </c>
      <c r="AL103" s="10">
        <v>1</v>
      </c>
      <c r="AM103" s="17"/>
      <c r="AN103" s="12">
        <v>1</v>
      </c>
      <c r="AO103" s="10">
        <v>1</v>
      </c>
      <c r="AP103" s="19">
        <v>0</v>
      </c>
      <c r="AQ103" s="10">
        <v>1</v>
      </c>
      <c r="AR103" s="10">
        <v>1</v>
      </c>
      <c r="AS103" s="12">
        <v>0.5</v>
      </c>
      <c r="AT103" s="12">
        <v>0.5</v>
      </c>
      <c r="AU103" s="10">
        <v>0.5</v>
      </c>
      <c r="AV103" s="10">
        <v>1</v>
      </c>
      <c r="AW103" s="9">
        <v>0</v>
      </c>
      <c r="AX103" s="12">
        <v>1</v>
      </c>
      <c r="AY103" s="10">
        <v>0</v>
      </c>
      <c r="AZ103" s="10">
        <v>0.5</v>
      </c>
      <c r="BA103" s="10">
        <v>0.5</v>
      </c>
      <c r="BB103" s="36">
        <f t="shared" si="44"/>
        <v>0.76136363636363635</v>
      </c>
      <c r="BC103" s="181"/>
      <c r="BE103" s="163">
        <f t="shared" si="49"/>
        <v>33.5</v>
      </c>
      <c r="BF103">
        <f t="shared" si="50"/>
        <v>44</v>
      </c>
      <c r="BG103" s="164">
        <f t="shared" si="45"/>
        <v>76.13636363636364</v>
      </c>
      <c r="BJ103" s="258">
        <v>99</v>
      </c>
      <c r="BK103" s="224">
        <v>85</v>
      </c>
      <c r="BL103" s="40" t="s">
        <v>85</v>
      </c>
      <c r="BM103" s="226">
        <v>71.111111111111114</v>
      </c>
      <c r="BN103" s="226">
        <v>61.627906976744185</v>
      </c>
      <c r="BO103" s="226">
        <v>61.904761904761905</v>
      </c>
      <c r="BP103" s="226">
        <v>50</v>
      </c>
      <c r="BQ103" s="226">
        <v>62</v>
      </c>
      <c r="BR103" s="235">
        <f t="shared" si="51"/>
        <v>61.328755998523434</v>
      </c>
      <c r="BS103" s="229">
        <f t="shared" si="52"/>
        <v>62.22326848702005</v>
      </c>
      <c r="BV103" s="180"/>
      <c r="BW103" s="184"/>
      <c r="BX103" s="189">
        <f t="shared" si="46"/>
        <v>1</v>
      </c>
      <c r="BY103" s="190">
        <f t="shared" si="53"/>
        <v>28</v>
      </c>
      <c r="BZ103" s="193">
        <f t="shared" si="54"/>
        <v>1</v>
      </c>
      <c r="CA103" s="194">
        <f t="shared" si="55"/>
        <v>31</v>
      </c>
      <c r="CB103" s="197">
        <f t="shared" si="56"/>
        <v>1</v>
      </c>
      <c r="CC103" s="198">
        <f t="shared" si="57"/>
        <v>24</v>
      </c>
      <c r="CD103" s="201">
        <f t="shared" si="58"/>
        <v>0</v>
      </c>
      <c r="CE103" s="202">
        <f t="shared" si="59"/>
        <v>15</v>
      </c>
      <c r="CF103" s="206">
        <f t="shared" si="60"/>
        <v>1</v>
      </c>
      <c r="CG103" s="207">
        <f t="shared" si="61"/>
        <v>27</v>
      </c>
      <c r="CH103" s="223">
        <f t="shared" si="47"/>
        <v>2.6041666666666665</v>
      </c>
      <c r="CI103" s="211">
        <f t="shared" si="48"/>
        <v>52.083333333333329</v>
      </c>
      <c r="CJ103" s="181"/>
      <c r="CK103" s="181"/>
      <c r="CL103" s="181"/>
      <c r="CM103" s="181"/>
      <c r="CN103" s="181"/>
      <c r="CO103" s="181"/>
      <c r="CP103" s="181"/>
      <c r="CQ103" s="181"/>
      <c r="CR103" s="181"/>
      <c r="CS103" s="181"/>
      <c r="CT103" s="181"/>
      <c r="CU103" s="181"/>
      <c r="CV103" s="181"/>
      <c r="CW103" s="181"/>
    </row>
    <row r="104" spans="2:101" ht="57">
      <c r="B104" s="35"/>
      <c r="C104" s="37">
        <v>100</v>
      </c>
      <c r="D104" s="40" t="s">
        <v>100</v>
      </c>
      <c r="E104" s="35"/>
      <c r="F104" s="10"/>
      <c r="G104" s="11">
        <v>0.5</v>
      </c>
      <c r="H104" s="10">
        <v>1</v>
      </c>
      <c r="I104" s="10">
        <v>0.5</v>
      </c>
      <c r="J104" s="10">
        <v>1</v>
      </c>
      <c r="K104" s="12">
        <v>1</v>
      </c>
      <c r="L104" s="10">
        <v>1</v>
      </c>
      <c r="M104" s="12">
        <v>0.5</v>
      </c>
      <c r="N104" s="1">
        <v>1</v>
      </c>
      <c r="O104" s="13">
        <v>0.5</v>
      </c>
      <c r="P104" s="10">
        <v>1</v>
      </c>
      <c r="Q104" s="14">
        <v>0</v>
      </c>
      <c r="R104" s="10">
        <v>0.5</v>
      </c>
      <c r="S104" s="15">
        <v>1</v>
      </c>
      <c r="T104" s="10">
        <v>0.5</v>
      </c>
      <c r="U104" s="10">
        <v>0</v>
      </c>
      <c r="V104" s="10">
        <v>0</v>
      </c>
      <c r="W104" s="10">
        <v>0.5</v>
      </c>
      <c r="X104" s="12">
        <v>0.5</v>
      </c>
      <c r="Y104" s="12">
        <v>0.5</v>
      </c>
      <c r="Z104" s="16">
        <v>0.5</v>
      </c>
      <c r="AA104" s="17"/>
      <c r="AB104" s="12">
        <v>0.5</v>
      </c>
      <c r="AC104" s="10">
        <v>1</v>
      </c>
      <c r="AD104" s="10">
        <v>1</v>
      </c>
      <c r="AE104" s="10">
        <v>1</v>
      </c>
      <c r="AF104" s="17"/>
      <c r="AG104" s="10">
        <v>1</v>
      </c>
      <c r="AH104" s="10">
        <v>1</v>
      </c>
      <c r="AI104" s="10">
        <v>1</v>
      </c>
      <c r="AJ104" s="10">
        <v>1</v>
      </c>
      <c r="AK104" s="10">
        <v>1</v>
      </c>
      <c r="AL104" s="10">
        <v>0.5</v>
      </c>
      <c r="AM104" s="17"/>
      <c r="AN104" s="12">
        <v>1</v>
      </c>
      <c r="AO104" s="10">
        <v>1</v>
      </c>
      <c r="AP104" s="19">
        <v>0.5</v>
      </c>
      <c r="AQ104" s="10">
        <v>1</v>
      </c>
      <c r="AR104" s="10">
        <v>1</v>
      </c>
      <c r="AS104" s="12">
        <v>1</v>
      </c>
      <c r="AT104" s="12">
        <v>1</v>
      </c>
      <c r="AU104" s="10">
        <v>1</v>
      </c>
      <c r="AV104" s="10">
        <v>0.5</v>
      </c>
      <c r="AW104" s="9">
        <v>0</v>
      </c>
      <c r="AX104" s="12">
        <v>1</v>
      </c>
      <c r="AY104" s="17"/>
      <c r="AZ104" s="10">
        <v>1</v>
      </c>
      <c r="BA104" s="10">
        <v>1</v>
      </c>
      <c r="BB104" s="36">
        <f t="shared" si="44"/>
        <v>0.7441860465116279</v>
      </c>
      <c r="BC104" s="181"/>
      <c r="BE104" s="163">
        <f t="shared" si="49"/>
        <v>32</v>
      </c>
      <c r="BF104">
        <f t="shared" si="50"/>
        <v>43</v>
      </c>
      <c r="BG104" s="164">
        <f t="shared" si="45"/>
        <v>74.418604651162795</v>
      </c>
      <c r="BJ104" s="258">
        <v>100</v>
      </c>
      <c r="BK104" s="224">
        <v>39</v>
      </c>
      <c r="BL104" s="40" t="s">
        <v>39</v>
      </c>
      <c r="BM104" s="226">
        <v>68.292682926829272</v>
      </c>
      <c r="BN104" s="226">
        <v>74.390243902439025</v>
      </c>
      <c r="BO104" s="226">
        <v>55.000000000000007</v>
      </c>
      <c r="BP104" s="226">
        <v>53.846153846153847</v>
      </c>
      <c r="BQ104" s="226">
        <v>55</v>
      </c>
      <c r="BR104" s="235">
        <f t="shared" si="51"/>
        <v>61.305816135084434</v>
      </c>
      <c r="BS104" s="229">
        <f t="shared" si="52"/>
        <v>63.224114622537293</v>
      </c>
      <c r="BV104" s="180"/>
      <c r="BW104" s="184"/>
      <c r="BX104" s="189">
        <f t="shared" si="46"/>
        <v>1</v>
      </c>
      <c r="BY104" s="190">
        <f t="shared" si="53"/>
        <v>25</v>
      </c>
      <c r="BZ104" s="193">
        <f t="shared" si="54"/>
        <v>1</v>
      </c>
      <c r="CA104" s="194">
        <f t="shared" si="55"/>
        <v>28</v>
      </c>
      <c r="CB104" s="197">
        <f t="shared" si="56"/>
        <v>1</v>
      </c>
      <c r="CC104" s="198">
        <f t="shared" si="57"/>
        <v>28</v>
      </c>
      <c r="CD104" s="201">
        <f t="shared" si="58"/>
        <v>1</v>
      </c>
      <c r="CE104" s="202">
        <f t="shared" si="59"/>
        <v>20</v>
      </c>
      <c r="CF104" s="206">
        <f t="shared" si="60"/>
        <v>1</v>
      </c>
      <c r="CG104" s="207">
        <f t="shared" si="61"/>
        <v>20</v>
      </c>
      <c r="CH104" s="223">
        <f t="shared" si="47"/>
        <v>2.5208333333333335</v>
      </c>
      <c r="CI104" s="211">
        <f t="shared" si="48"/>
        <v>50.416666666666664</v>
      </c>
      <c r="CJ104" s="181"/>
      <c r="CK104" s="181"/>
      <c r="CL104" s="181"/>
      <c r="CM104" s="181"/>
      <c r="CN104" s="181"/>
      <c r="CO104" s="181"/>
      <c r="CP104" s="181"/>
      <c r="CQ104" s="181"/>
      <c r="CR104" s="181"/>
      <c r="CS104" s="181"/>
      <c r="CT104" s="181"/>
      <c r="CU104" s="181"/>
      <c r="CV104" s="181"/>
      <c r="CW104" s="181"/>
    </row>
    <row r="105" spans="2:101" ht="42.75">
      <c r="B105" s="35"/>
      <c r="C105" s="37">
        <v>101</v>
      </c>
      <c r="D105" s="40" t="s">
        <v>101</v>
      </c>
      <c r="E105" s="35"/>
      <c r="F105" s="10">
        <v>1</v>
      </c>
      <c r="G105" s="11">
        <v>0.5</v>
      </c>
      <c r="H105" s="10">
        <v>0.5</v>
      </c>
      <c r="I105" s="10">
        <v>1</v>
      </c>
      <c r="J105" s="17"/>
      <c r="K105" s="12">
        <v>1</v>
      </c>
      <c r="L105" s="10">
        <v>1</v>
      </c>
      <c r="M105" s="12">
        <v>1</v>
      </c>
      <c r="N105" s="1">
        <v>1</v>
      </c>
      <c r="O105" s="13">
        <v>0.5</v>
      </c>
      <c r="P105" s="10">
        <v>1</v>
      </c>
      <c r="Q105" s="14">
        <v>0.5</v>
      </c>
      <c r="R105" s="10">
        <v>1</v>
      </c>
      <c r="S105" s="15">
        <v>1</v>
      </c>
      <c r="T105" s="10">
        <v>0.5</v>
      </c>
      <c r="U105" s="10">
        <v>0.5</v>
      </c>
      <c r="V105" s="10">
        <v>0</v>
      </c>
      <c r="W105" s="10">
        <v>0.5</v>
      </c>
      <c r="X105" s="12">
        <v>1</v>
      </c>
      <c r="Y105" s="12">
        <v>0.5</v>
      </c>
      <c r="Z105" s="16">
        <v>0.5</v>
      </c>
      <c r="AA105" s="10">
        <v>1</v>
      </c>
      <c r="AB105" s="12">
        <v>1</v>
      </c>
      <c r="AC105" s="10">
        <v>1</v>
      </c>
      <c r="AD105" s="10">
        <v>1</v>
      </c>
      <c r="AE105" s="10">
        <v>1</v>
      </c>
      <c r="AF105" s="17"/>
      <c r="AG105" s="10">
        <v>1</v>
      </c>
      <c r="AH105" s="10">
        <v>1</v>
      </c>
      <c r="AI105" s="10">
        <v>1</v>
      </c>
      <c r="AJ105" s="10">
        <v>0.5</v>
      </c>
      <c r="AK105" s="10">
        <v>1</v>
      </c>
      <c r="AL105" s="10">
        <v>1</v>
      </c>
      <c r="AM105" s="17"/>
      <c r="AN105" s="12">
        <v>1</v>
      </c>
      <c r="AO105" s="10">
        <v>1</v>
      </c>
      <c r="AP105" s="19">
        <v>0.5</v>
      </c>
      <c r="AQ105" s="10">
        <v>1</v>
      </c>
      <c r="AR105" s="10">
        <v>1</v>
      </c>
      <c r="AS105" s="12">
        <v>1</v>
      </c>
      <c r="AT105" s="12">
        <v>1</v>
      </c>
      <c r="AU105" s="10">
        <v>0</v>
      </c>
      <c r="AV105" s="10">
        <v>1</v>
      </c>
      <c r="AW105" s="9">
        <v>0</v>
      </c>
      <c r="AX105" s="12">
        <v>1</v>
      </c>
      <c r="AY105" s="10">
        <v>0</v>
      </c>
      <c r="AZ105" s="10">
        <v>0.5</v>
      </c>
      <c r="BA105" s="10">
        <v>1</v>
      </c>
      <c r="BB105" s="36">
        <f t="shared" si="44"/>
        <v>0.77777777777777779</v>
      </c>
      <c r="BC105" s="181"/>
      <c r="BE105" s="163">
        <f t="shared" si="49"/>
        <v>35</v>
      </c>
      <c r="BF105">
        <f t="shared" si="50"/>
        <v>45</v>
      </c>
      <c r="BG105" s="164">
        <f t="shared" si="45"/>
        <v>77.777777777777786</v>
      </c>
      <c r="BJ105" s="258">
        <v>101</v>
      </c>
      <c r="BK105" s="224">
        <v>19</v>
      </c>
      <c r="BL105" s="40" t="s">
        <v>19</v>
      </c>
      <c r="BM105" s="226">
        <v>54.651162790697668</v>
      </c>
      <c r="BN105" s="226">
        <v>79.761904761904773</v>
      </c>
      <c r="BO105" s="226">
        <v>57.142857142857139</v>
      </c>
      <c r="BP105" s="226">
        <v>57.142857142857139</v>
      </c>
      <c r="BQ105" s="226">
        <v>57</v>
      </c>
      <c r="BR105" s="235">
        <f t="shared" si="51"/>
        <v>61.139756367663345</v>
      </c>
      <c r="BS105" s="229">
        <f t="shared" si="52"/>
        <v>62.777070443829949</v>
      </c>
      <c r="BV105" s="180"/>
      <c r="BW105" s="184"/>
      <c r="BX105" s="189">
        <f t="shared" si="46"/>
        <v>1</v>
      </c>
      <c r="BY105" s="190">
        <f t="shared" si="53"/>
        <v>29</v>
      </c>
      <c r="BZ105" s="193">
        <f t="shared" si="54"/>
        <v>1</v>
      </c>
      <c r="CA105" s="194">
        <f t="shared" si="55"/>
        <v>26</v>
      </c>
      <c r="CB105" s="197">
        <f t="shared" si="56"/>
        <v>1</v>
      </c>
      <c r="CC105" s="198">
        <f t="shared" si="57"/>
        <v>34</v>
      </c>
      <c r="CD105" s="201">
        <f t="shared" si="58"/>
        <v>1</v>
      </c>
      <c r="CE105" s="202">
        <f t="shared" si="59"/>
        <v>20</v>
      </c>
      <c r="CF105" s="206">
        <f t="shared" si="60"/>
        <v>1</v>
      </c>
      <c r="CG105" s="207">
        <f t="shared" si="61"/>
        <v>29</v>
      </c>
      <c r="CH105" s="223">
        <f t="shared" si="47"/>
        <v>2.875</v>
      </c>
      <c r="CI105" s="211">
        <f t="shared" si="48"/>
        <v>57.499999999999993</v>
      </c>
      <c r="CJ105" s="181"/>
      <c r="CK105" s="181"/>
      <c r="CL105" s="181"/>
      <c r="CM105" s="181"/>
      <c r="CN105" s="181"/>
      <c r="CO105" s="181"/>
      <c r="CP105" s="181"/>
      <c r="CQ105" s="181"/>
      <c r="CR105" s="181"/>
      <c r="CS105" s="181"/>
      <c r="CT105" s="181"/>
      <c r="CU105" s="181"/>
      <c r="CV105" s="181"/>
      <c r="CW105" s="181"/>
    </row>
    <row r="106" spans="2:101" ht="71.25">
      <c r="B106" s="35"/>
      <c r="C106" s="37">
        <v>102</v>
      </c>
      <c r="D106" s="40" t="s">
        <v>102</v>
      </c>
      <c r="E106" s="35"/>
      <c r="F106" s="10">
        <v>1</v>
      </c>
      <c r="G106" s="11">
        <v>1</v>
      </c>
      <c r="H106" s="10">
        <v>1</v>
      </c>
      <c r="I106" s="10">
        <v>1</v>
      </c>
      <c r="J106" s="10">
        <v>1</v>
      </c>
      <c r="K106" s="12">
        <v>1</v>
      </c>
      <c r="L106" s="10">
        <v>1</v>
      </c>
      <c r="M106" s="12">
        <v>1</v>
      </c>
      <c r="N106" s="1">
        <v>1</v>
      </c>
      <c r="O106" s="13">
        <v>0.5</v>
      </c>
      <c r="P106" s="10">
        <v>1</v>
      </c>
      <c r="Q106" s="14">
        <v>0.5</v>
      </c>
      <c r="R106" s="10">
        <v>0.5</v>
      </c>
      <c r="S106" s="15">
        <v>1</v>
      </c>
      <c r="T106" s="10">
        <v>0.5</v>
      </c>
      <c r="U106" s="10">
        <v>0.5</v>
      </c>
      <c r="V106" s="17"/>
      <c r="W106" s="10">
        <v>0.5</v>
      </c>
      <c r="X106" s="12">
        <v>1</v>
      </c>
      <c r="Y106" s="12">
        <v>0</v>
      </c>
      <c r="Z106" s="16">
        <v>1</v>
      </c>
      <c r="AA106" s="10">
        <v>1</v>
      </c>
      <c r="AB106" s="12">
        <v>0.5</v>
      </c>
      <c r="AC106" s="10">
        <v>1</v>
      </c>
      <c r="AD106" s="10">
        <v>0.5</v>
      </c>
      <c r="AE106" s="10">
        <v>1</v>
      </c>
      <c r="AF106" s="17"/>
      <c r="AG106" s="17"/>
      <c r="AH106" s="10">
        <v>1</v>
      </c>
      <c r="AI106" s="10">
        <v>1</v>
      </c>
      <c r="AJ106" s="10">
        <v>1</v>
      </c>
      <c r="AK106" s="10">
        <v>0.5</v>
      </c>
      <c r="AL106" s="10">
        <v>0.5</v>
      </c>
      <c r="AM106" s="17"/>
      <c r="AN106" s="12">
        <v>1</v>
      </c>
      <c r="AO106" s="10">
        <v>1</v>
      </c>
      <c r="AP106" s="19">
        <v>1</v>
      </c>
      <c r="AQ106" s="10">
        <v>1</v>
      </c>
      <c r="AR106" s="10">
        <v>1</v>
      </c>
      <c r="AS106" s="12">
        <v>1</v>
      </c>
      <c r="AT106" s="12">
        <v>0.5</v>
      </c>
      <c r="AU106" s="10">
        <v>0.5</v>
      </c>
      <c r="AV106" s="10">
        <v>1</v>
      </c>
      <c r="AW106" s="9">
        <v>0</v>
      </c>
      <c r="AX106" s="12">
        <v>1</v>
      </c>
      <c r="AY106" s="10">
        <v>0</v>
      </c>
      <c r="AZ106" s="10">
        <v>0.5</v>
      </c>
      <c r="BA106" s="10">
        <v>0.5</v>
      </c>
      <c r="BB106" s="36">
        <f t="shared" si="44"/>
        <v>0.77272727272727271</v>
      </c>
      <c r="BC106" s="181"/>
      <c r="BE106" s="163">
        <f t="shared" si="49"/>
        <v>34</v>
      </c>
      <c r="BF106">
        <f t="shared" si="50"/>
        <v>44</v>
      </c>
      <c r="BG106" s="164">
        <f t="shared" si="45"/>
        <v>77.272727272727266</v>
      </c>
      <c r="BJ106" s="258">
        <v>102</v>
      </c>
      <c r="BK106" s="224">
        <v>13</v>
      </c>
      <c r="BL106" s="40" t="s">
        <v>13</v>
      </c>
      <c r="BM106" s="226">
        <v>81.111111111111114</v>
      </c>
      <c r="BN106" s="226">
        <v>77.906976744186053</v>
      </c>
      <c r="BO106" s="226">
        <v>47.674418604651166</v>
      </c>
      <c r="BP106" s="226">
        <v>48.837209302325576</v>
      </c>
      <c r="BQ106" s="226">
        <v>48</v>
      </c>
      <c r="BR106" s="235">
        <f t="shared" si="51"/>
        <v>60.705943152454779</v>
      </c>
      <c r="BS106" s="229">
        <f t="shared" si="52"/>
        <v>63.901705632662335</v>
      </c>
      <c r="BV106" s="180"/>
      <c r="BW106" s="184"/>
      <c r="BX106" s="189">
        <f t="shared" si="46"/>
        <v>1</v>
      </c>
      <c r="BY106" s="190">
        <f t="shared" si="53"/>
        <v>27</v>
      </c>
      <c r="BZ106" s="193">
        <f t="shared" si="54"/>
        <v>1</v>
      </c>
      <c r="CA106" s="194">
        <f t="shared" si="55"/>
        <v>29</v>
      </c>
      <c r="CB106" s="197">
        <f t="shared" si="56"/>
        <v>1</v>
      </c>
      <c r="CC106" s="198">
        <f t="shared" si="57"/>
        <v>32</v>
      </c>
      <c r="CD106" s="201">
        <f t="shared" si="58"/>
        <v>0</v>
      </c>
      <c r="CE106" s="202">
        <f t="shared" si="59"/>
        <v>17</v>
      </c>
      <c r="CF106" s="206">
        <f t="shared" si="60"/>
        <v>1</v>
      </c>
      <c r="CG106" s="207">
        <f t="shared" si="61"/>
        <v>28</v>
      </c>
      <c r="CH106" s="223">
        <f t="shared" si="47"/>
        <v>2.7708333333333335</v>
      </c>
      <c r="CI106" s="211">
        <f t="shared" si="48"/>
        <v>55.416666666666671</v>
      </c>
      <c r="CJ106" s="181"/>
      <c r="CK106" s="181"/>
      <c r="CL106" s="181"/>
      <c r="CM106" s="181"/>
      <c r="CN106" s="181"/>
      <c r="CO106" s="181"/>
      <c r="CP106" s="181"/>
      <c r="CQ106" s="181"/>
      <c r="CR106" s="181"/>
      <c r="CS106" s="181"/>
      <c r="CT106" s="181"/>
      <c r="CU106" s="181"/>
      <c r="CV106" s="181"/>
      <c r="CW106" s="181"/>
    </row>
    <row r="107" spans="2:101" ht="71.25">
      <c r="B107" s="35"/>
      <c r="C107" s="37">
        <v>103</v>
      </c>
      <c r="D107" s="40" t="s">
        <v>103</v>
      </c>
      <c r="E107" s="35"/>
      <c r="F107" s="10">
        <v>1</v>
      </c>
      <c r="G107" s="11">
        <v>1</v>
      </c>
      <c r="H107" s="10">
        <v>1</v>
      </c>
      <c r="I107" s="10">
        <v>0.5</v>
      </c>
      <c r="J107" s="10">
        <v>1</v>
      </c>
      <c r="K107" s="12">
        <v>1</v>
      </c>
      <c r="L107" s="10">
        <v>1</v>
      </c>
      <c r="M107" s="12">
        <v>1</v>
      </c>
      <c r="N107" s="1">
        <v>1</v>
      </c>
      <c r="O107" s="13">
        <v>0.5</v>
      </c>
      <c r="P107" s="10">
        <v>1</v>
      </c>
      <c r="Q107" s="14">
        <v>0</v>
      </c>
      <c r="R107" s="10">
        <v>1</v>
      </c>
      <c r="S107" s="15">
        <v>1</v>
      </c>
      <c r="T107" s="10">
        <v>0.5</v>
      </c>
      <c r="U107" s="10">
        <v>1</v>
      </c>
      <c r="V107" s="17"/>
      <c r="W107" s="10">
        <v>0</v>
      </c>
      <c r="X107" s="12">
        <v>0.5</v>
      </c>
      <c r="Y107" s="12">
        <v>0</v>
      </c>
      <c r="Z107" s="16">
        <v>1</v>
      </c>
      <c r="AA107" s="10">
        <v>1</v>
      </c>
      <c r="AB107" s="12">
        <v>1</v>
      </c>
      <c r="AC107" s="10">
        <v>0</v>
      </c>
      <c r="AD107" s="10">
        <v>1</v>
      </c>
      <c r="AE107" s="10">
        <v>1</v>
      </c>
      <c r="AF107" s="17"/>
      <c r="AG107" s="10">
        <v>1</v>
      </c>
      <c r="AH107" s="10">
        <v>1</v>
      </c>
      <c r="AI107" s="10">
        <v>1</v>
      </c>
      <c r="AJ107" s="10">
        <v>1</v>
      </c>
      <c r="AK107" s="10">
        <v>1</v>
      </c>
      <c r="AL107" s="10">
        <v>0.5</v>
      </c>
      <c r="AM107" s="17"/>
      <c r="AN107" s="12">
        <v>1</v>
      </c>
      <c r="AO107" s="10">
        <v>1</v>
      </c>
      <c r="AP107" s="19">
        <v>1</v>
      </c>
      <c r="AQ107" s="10">
        <v>1</v>
      </c>
      <c r="AR107" s="10">
        <v>1</v>
      </c>
      <c r="AS107" s="12">
        <v>1</v>
      </c>
      <c r="AT107" s="12">
        <v>1</v>
      </c>
      <c r="AU107" s="10">
        <v>1</v>
      </c>
      <c r="AV107" s="10">
        <v>1</v>
      </c>
      <c r="AW107" s="9">
        <v>0</v>
      </c>
      <c r="AX107" s="12">
        <v>1</v>
      </c>
      <c r="AY107" s="10">
        <v>1</v>
      </c>
      <c r="AZ107" s="10">
        <v>0.5</v>
      </c>
      <c r="BA107" s="10">
        <v>0.5</v>
      </c>
      <c r="BB107" s="36">
        <f t="shared" si="44"/>
        <v>0.81111111111111112</v>
      </c>
      <c r="BC107" s="181"/>
      <c r="BE107" s="163">
        <f t="shared" si="49"/>
        <v>36.5</v>
      </c>
      <c r="BF107">
        <f t="shared" si="50"/>
        <v>45</v>
      </c>
      <c r="BG107" s="164">
        <f t="shared" si="45"/>
        <v>81.111111111111114</v>
      </c>
      <c r="BJ107" s="258">
        <v>103</v>
      </c>
      <c r="BK107" s="224">
        <v>21</v>
      </c>
      <c r="BL107" s="40" t="s">
        <v>21</v>
      </c>
      <c r="BM107" s="226">
        <v>75</v>
      </c>
      <c r="BN107" s="226">
        <v>76.744186046511629</v>
      </c>
      <c r="BO107" s="226">
        <v>54.651162790697668</v>
      </c>
      <c r="BP107" s="226">
        <v>41.860465116279073</v>
      </c>
      <c r="BQ107" s="226">
        <v>55</v>
      </c>
      <c r="BR107" s="235">
        <f t="shared" si="51"/>
        <v>60.651162790697676</v>
      </c>
      <c r="BS107" s="229">
        <f t="shared" si="52"/>
        <v>63.603026505129272</v>
      </c>
      <c r="BV107" s="180"/>
      <c r="BW107" s="184"/>
      <c r="BX107" s="189">
        <f t="shared" si="46"/>
        <v>1</v>
      </c>
      <c r="BY107" s="190">
        <f t="shared" si="53"/>
        <v>33</v>
      </c>
      <c r="BZ107" s="193">
        <f t="shared" si="54"/>
        <v>1</v>
      </c>
      <c r="CA107" s="194">
        <f t="shared" si="55"/>
        <v>36</v>
      </c>
      <c r="CB107" s="197">
        <f t="shared" si="56"/>
        <v>1</v>
      </c>
      <c r="CC107" s="198">
        <f t="shared" si="57"/>
        <v>37</v>
      </c>
      <c r="CD107" s="201">
        <f t="shared" si="58"/>
        <v>1</v>
      </c>
      <c r="CE107" s="202">
        <f t="shared" si="59"/>
        <v>19</v>
      </c>
      <c r="CF107" s="206">
        <f t="shared" si="60"/>
        <v>1</v>
      </c>
      <c r="CG107" s="207">
        <f t="shared" si="61"/>
        <v>37</v>
      </c>
      <c r="CH107" s="223">
        <f t="shared" si="47"/>
        <v>3.375</v>
      </c>
      <c r="CI107" s="211">
        <f t="shared" si="48"/>
        <v>67.5</v>
      </c>
      <c r="CJ107" s="181"/>
      <c r="CK107" s="181"/>
      <c r="CL107" s="181"/>
      <c r="CM107" s="181"/>
      <c r="CN107" s="181"/>
      <c r="CO107" s="181"/>
      <c r="CP107" s="181"/>
      <c r="CQ107" s="181"/>
      <c r="CR107" s="181"/>
      <c r="CS107" s="181"/>
      <c r="CT107" s="181"/>
      <c r="CU107" s="181"/>
      <c r="CV107" s="181"/>
      <c r="CW107" s="181"/>
    </row>
    <row r="108" spans="2:101" ht="57">
      <c r="B108" s="35"/>
      <c r="C108" s="37">
        <v>104</v>
      </c>
      <c r="D108" s="40" t="s">
        <v>104</v>
      </c>
      <c r="E108" s="35"/>
      <c r="F108" s="10">
        <v>1</v>
      </c>
      <c r="G108" s="11">
        <v>0.5</v>
      </c>
      <c r="H108" s="10">
        <v>1</v>
      </c>
      <c r="I108" s="10">
        <v>1</v>
      </c>
      <c r="J108" s="10">
        <v>1</v>
      </c>
      <c r="K108" s="12">
        <v>1</v>
      </c>
      <c r="L108" s="10">
        <v>1</v>
      </c>
      <c r="M108" s="12">
        <v>1</v>
      </c>
      <c r="N108" s="1">
        <v>1</v>
      </c>
      <c r="O108" s="13">
        <v>1</v>
      </c>
      <c r="P108" s="10">
        <v>1</v>
      </c>
      <c r="Q108" s="14">
        <v>1</v>
      </c>
      <c r="R108" s="10">
        <v>1</v>
      </c>
      <c r="S108" s="15">
        <v>1</v>
      </c>
      <c r="T108" s="10">
        <v>0.5</v>
      </c>
      <c r="U108" s="10">
        <v>0</v>
      </c>
      <c r="V108" s="10">
        <v>0</v>
      </c>
      <c r="W108" s="10">
        <v>0.5</v>
      </c>
      <c r="X108" s="12">
        <v>1</v>
      </c>
      <c r="Y108" s="12">
        <v>0</v>
      </c>
      <c r="Z108" s="16">
        <v>0.5</v>
      </c>
      <c r="AA108" s="10">
        <v>1</v>
      </c>
      <c r="AB108" s="12">
        <v>0</v>
      </c>
      <c r="AC108" s="10">
        <v>1</v>
      </c>
      <c r="AD108" s="10">
        <v>0.5</v>
      </c>
      <c r="AE108" s="10">
        <v>1</v>
      </c>
      <c r="AF108" s="10">
        <v>0</v>
      </c>
      <c r="AG108" s="10">
        <v>1</v>
      </c>
      <c r="AH108" s="10">
        <v>1</v>
      </c>
      <c r="AI108" s="10">
        <v>1</v>
      </c>
      <c r="AJ108" s="10">
        <v>1</v>
      </c>
      <c r="AK108" s="10">
        <v>1</v>
      </c>
      <c r="AL108" s="10">
        <v>0.5</v>
      </c>
      <c r="AM108" s="17"/>
      <c r="AN108" s="12">
        <v>1</v>
      </c>
      <c r="AO108" s="10">
        <v>1</v>
      </c>
      <c r="AP108" s="19">
        <v>0</v>
      </c>
      <c r="AQ108" s="10">
        <v>1</v>
      </c>
      <c r="AR108" s="10">
        <v>1</v>
      </c>
      <c r="AS108" s="12">
        <v>1</v>
      </c>
      <c r="AT108" s="12">
        <v>1</v>
      </c>
      <c r="AU108" s="10">
        <v>0.5</v>
      </c>
      <c r="AV108" s="10">
        <v>1</v>
      </c>
      <c r="AW108" s="9">
        <v>0</v>
      </c>
      <c r="AX108" s="12">
        <v>1</v>
      </c>
      <c r="AY108" s="10">
        <v>1</v>
      </c>
      <c r="AZ108" s="10">
        <v>0.5</v>
      </c>
      <c r="BA108" s="10">
        <v>0.5</v>
      </c>
      <c r="BB108" s="36">
        <f t="shared" si="44"/>
        <v>0.75531914893617025</v>
      </c>
      <c r="BC108" s="181"/>
      <c r="BE108" s="163">
        <f t="shared" si="49"/>
        <v>35.5</v>
      </c>
      <c r="BF108">
        <f t="shared" si="50"/>
        <v>47</v>
      </c>
      <c r="BG108" s="164">
        <f t="shared" si="45"/>
        <v>75.531914893617028</v>
      </c>
      <c r="BJ108" s="258">
        <v>104</v>
      </c>
      <c r="BK108" s="224">
        <v>11</v>
      </c>
      <c r="BL108" s="40" t="s">
        <v>11</v>
      </c>
      <c r="BM108" s="226">
        <v>68.604651162790702</v>
      </c>
      <c r="BN108" s="226">
        <v>70.238095238095227</v>
      </c>
      <c r="BO108" s="226">
        <v>58.536585365853654</v>
      </c>
      <c r="BP108" s="226">
        <v>44.047619047619044</v>
      </c>
      <c r="BQ108" s="226">
        <v>59</v>
      </c>
      <c r="BR108" s="235">
        <f t="shared" si="51"/>
        <v>60.085390162871725</v>
      </c>
      <c r="BS108" s="229">
        <f t="shared" si="52"/>
        <v>62.038245309343502</v>
      </c>
      <c r="BV108" s="180"/>
      <c r="BW108" s="184"/>
      <c r="BX108" s="189">
        <f t="shared" si="46"/>
        <v>1</v>
      </c>
      <c r="BY108" s="190">
        <f t="shared" si="53"/>
        <v>31</v>
      </c>
      <c r="BZ108" s="193">
        <f t="shared" si="54"/>
        <v>1</v>
      </c>
      <c r="CA108" s="194">
        <f t="shared" si="55"/>
        <v>23</v>
      </c>
      <c r="CB108" s="197">
        <f t="shared" si="56"/>
        <v>1</v>
      </c>
      <c r="CC108" s="198">
        <f t="shared" si="57"/>
        <v>25</v>
      </c>
      <c r="CD108" s="201">
        <f t="shared" si="58"/>
        <v>1</v>
      </c>
      <c r="CE108" s="202">
        <f t="shared" si="59"/>
        <v>16</v>
      </c>
      <c r="CF108" s="206">
        <f t="shared" si="60"/>
        <v>1</v>
      </c>
      <c r="CG108" s="207">
        <f t="shared" si="61"/>
        <v>20</v>
      </c>
      <c r="CH108" s="223">
        <f t="shared" si="47"/>
        <v>2.3958333333333335</v>
      </c>
      <c r="CI108" s="211">
        <f t="shared" si="48"/>
        <v>47.916666666666671</v>
      </c>
      <c r="CJ108" s="181"/>
      <c r="CK108" s="181"/>
      <c r="CL108" s="181"/>
      <c r="CM108" s="181"/>
      <c r="CN108" s="181"/>
      <c r="CO108" s="181"/>
      <c r="CP108" s="181"/>
      <c r="CQ108" s="181"/>
      <c r="CR108" s="181"/>
      <c r="CS108" s="181"/>
      <c r="CT108" s="181"/>
      <c r="CU108" s="181"/>
      <c r="CV108" s="181"/>
      <c r="CW108" s="181"/>
    </row>
    <row r="109" spans="2:101" ht="57">
      <c r="B109" s="35"/>
      <c r="C109" s="37">
        <v>105</v>
      </c>
      <c r="D109" s="40" t="s">
        <v>105</v>
      </c>
      <c r="E109" s="35"/>
      <c r="F109" s="10">
        <v>1</v>
      </c>
      <c r="G109" s="11">
        <v>0</v>
      </c>
      <c r="H109" s="10">
        <v>0.5</v>
      </c>
      <c r="I109" s="10">
        <v>1</v>
      </c>
      <c r="J109" s="10">
        <v>1</v>
      </c>
      <c r="K109" s="12">
        <v>1</v>
      </c>
      <c r="L109" s="10">
        <v>0.5</v>
      </c>
      <c r="M109" s="12">
        <v>0</v>
      </c>
      <c r="N109" s="1">
        <v>1</v>
      </c>
      <c r="O109" s="13">
        <v>0.5</v>
      </c>
      <c r="P109" s="10">
        <v>1</v>
      </c>
      <c r="Q109" s="14">
        <v>0</v>
      </c>
      <c r="R109" s="10">
        <v>0.5</v>
      </c>
      <c r="S109" s="15">
        <v>1</v>
      </c>
      <c r="T109" s="10">
        <v>0.5</v>
      </c>
      <c r="U109" s="10">
        <v>0</v>
      </c>
      <c r="V109" s="10">
        <v>0</v>
      </c>
      <c r="W109" s="10">
        <v>0.5</v>
      </c>
      <c r="X109" s="12">
        <v>0.5</v>
      </c>
      <c r="Y109" s="12">
        <v>0</v>
      </c>
      <c r="Z109" s="16">
        <v>0</v>
      </c>
      <c r="AA109" s="10">
        <v>0.5</v>
      </c>
      <c r="AB109" s="12">
        <v>0</v>
      </c>
      <c r="AC109" s="10">
        <v>0</v>
      </c>
      <c r="AD109" s="10">
        <v>0.5</v>
      </c>
      <c r="AE109" s="10">
        <v>0.5</v>
      </c>
      <c r="AF109" s="17"/>
      <c r="AG109" s="10">
        <v>1</v>
      </c>
      <c r="AH109" s="10">
        <v>1</v>
      </c>
      <c r="AI109" s="10">
        <v>1</v>
      </c>
      <c r="AJ109" s="10">
        <v>1</v>
      </c>
      <c r="AK109" s="10">
        <v>0</v>
      </c>
      <c r="AL109" s="10">
        <v>0.5</v>
      </c>
      <c r="AM109" s="17"/>
      <c r="AN109" s="12">
        <v>1</v>
      </c>
      <c r="AO109" s="10">
        <v>1</v>
      </c>
      <c r="AP109" s="19">
        <v>0.5</v>
      </c>
      <c r="AQ109" s="10"/>
      <c r="AR109" s="10">
        <v>1</v>
      </c>
      <c r="AS109" s="12">
        <v>1</v>
      </c>
      <c r="AT109" s="12">
        <v>0.5</v>
      </c>
      <c r="AU109" s="10">
        <v>1</v>
      </c>
      <c r="AV109" s="10">
        <v>0</v>
      </c>
      <c r="AW109" s="9">
        <v>0</v>
      </c>
      <c r="AX109" s="12">
        <v>1</v>
      </c>
      <c r="AY109" s="17"/>
      <c r="AZ109" s="10">
        <v>0</v>
      </c>
      <c r="BA109" s="10">
        <v>0.5</v>
      </c>
      <c r="BB109" s="36">
        <f t="shared" si="44"/>
        <v>0.54545454545454541</v>
      </c>
      <c r="BC109" s="181"/>
      <c r="BE109" s="163">
        <f t="shared" si="49"/>
        <v>24</v>
      </c>
      <c r="BF109">
        <f t="shared" si="50"/>
        <v>44</v>
      </c>
      <c r="BG109" s="164">
        <f t="shared" si="45"/>
        <v>54.54545454545454</v>
      </c>
      <c r="BJ109" s="258">
        <v>105</v>
      </c>
      <c r="BK109" s="224">
        <v>31</v>
      </c>
      <c r="BL109" s="40" t="s">
        <v>31</v>
      </c>
      <c r="BM109" s="226">
        <v>67.441860465116278</v>
      </c>
      <c r="BN109" s="226">
        <v>69.047619047619051</v>
      </c>
      <c r="BO109" s="226">
        <v>54.761904761904766</v>
      </c>
      <c r="BP109" s="226">
        <v>52.439024390243901</v>
      </c>
      <c r="BQ109" s="226">
        <v>55</v>
      </c>
      <c r="BR109" s="235">
        <f t="shared" si="51"/>
        <v>59.738081732976795</v>
      </c>
      <c r="BS109" s="229">
        <f t="shared" si="52"/>
        <v>61.309392397443176</v>
      </c>
      <c r="BV109" s="180"/>
      <c r="BW109" s="184"/>
      <c r="BX109" s="189">
        <f t="shared" si="46"/>
        <v>1</v>
      </c>
      <c r="BY109" s="190">
        <f t="shared" si="53"/>
        <v>17</v>
      </c>
      <c r="BZ109" s="193">
        <f t="shared" si="54"/>
        <v>1</v>
      </c>
      <c r="CA109" s="194">
        <f t="shared" si="55"/>
        <v>17</v>
      </c>
      <c r="CB109" s="197">
        <f t="shared" si="56"/>
        <v>1</v>
      </c>
      <c r="CC109" s="198">
        <f t="shared" si="57"/>
        <v>29</v>
      </c>
      <c r="CD109" s="201">
        <f t="shared" si="58"/>
        <v>1</v>
      </c>
      <c r="CE109" s="202">
        <f t="shared" si="59"/>
        <v>17</v>
      </c>
      <c r="CF109" s="206">
        <f t="shared" si="60"/>
        <v>1</v>
      </c>
      <c r="CG109" s="207">
        <f t="shared" si="61"/>
        <v>14</v>
      </c>
      <c r="CH109" s="223">
        <f t="shared" si="47"/>
        <v>1.9583333333333333</v>
      </c>
      <c r="CI109" s="211">
        <f t="shared" si="48"/>
        <v>39.166666666666664</v>
      </c>
      <c r="CJ109" s="181"/>
      <c r="CK109" s="181"/>
      <c r="CL109" s="181"/>
      <c r="CM109" s="181"/>
      <c r="CN109" s="181"/>
      <c r="CO109" s="181"/>
      <c r="CP109" s="181"/>
      <c r="CQ109" s="181"/>
      <c r="CR109" s="181"/>
      <c r="CS109" s="181"/>
      <c r="CT109" s="181"/>
      <c r="CU109" s="181"/>
      <c r="CV109" s="181"/>
      <c r="CW109" s="181"/>
    </row>
    <row r="110" spans="2:101" ht="57">
      <c r="B110" s="35"/>
      <c r="C110" s="37">
        <v>106</v>
      </c>
      <c r="D110" s="40" t="s">
        <v>106</v>
      </c>
      <c r="E110" s="35"/>
      <c r="F110" s="10">
        <v>1</v>
      </c>
      <c r="G110" s="11">
        <v>0.5</v>
      </c>
      <c r="H110" s="10">
        <v>1</v>
      </c>
      <c r="I110" s="10">
        <v>0.5</v>
      </c>
      <c r="J110" s="10">
        <v>1</v>
      </c>
      <c r="K110" s="12">
        <v>1</v>
      </c>
      <c r="L110" s="10">
        <v>1</v>
      </c>
      <c r="M110" s="12">
        <v>1</v>
      </c>
      <c r="N110" s="1">
        <v>1</v>
      </c>
      <c r="O110" s="13">
        <v>1</v>
      </c>
      <c r="P110" s="10">
        <v>1</v>
      </c>
      <c r="Q110" s="14">
        <v>1</v>
      </c>
      <c r="R110" s="10">
        <v>0</v>
      </c>
      <c r="S110" s="15">
        <v>1</v>
      </c>
      <c r="T110" s="17"/>
      <c r="U110" s="10">
        <v>0.5</v>
      </c>
      <c r="V110" s="10">
        <v>1</v>
      </c>
      <c r="W110" s="10">
        <v>0</v>
      </c>
      <c r="X110" s="12">
        <v>1</v>
      </c>
      <c r="Y110" s="12">
        <v>0</v>
      </c>
      <c r="Z110" s="16">
        <v>0.5</v>
      </c>
      <c r="AA110" s="10">
        <v>1</v>
      </c>
      <c r="AB110" s="12">
        <v>1</v>
      </c>
      <c r="AC110" s="10">
        <v>0</v>
      </c>
      <c r="AD110" s="10">
        <v>0.5</v>
      </c>
      <c r="AE110" s="10">
        <v>1</v>
      </c>
      <c r="AF110" s="10">
        <v>0</v>
      </c>
      <c r="AG110" s="10">
        <v>1</v>
      </c>
      <c r="AH110" s="10">
        <v>1</v>
      </c>
      <c r="AI110" s="10">
        <v>0</v>
      </c>
      <c r="AJ110" s="10">
        <v>1</v>
      </c>
      <c r="AK110" s="10">
        <v>1</v>
      </c>
      <c r="AL110" s="10">
        <v>0.5</v>
      </c>
      <c r="AM110" s="17"/>
      <c r="AN110" s="12">
        <v>1</v>
      </c>
      <c r="AO110" s="10">
        <v>1</v>
      </c>
      <c r="AP110" s="19">
        <v>0.5</v>
      </c>
      <c r="AQ110" s="10">
        <v>1</v>
      </c>
      <c r="AR110" s="10">
        <v>1</v>
      </c>
      <c r="AS110" s="12">
        <v>1</v>
      </c>
      <c r="AT110" s="12">
        <v>1</v>
      </c>
      <c r="AU110" s="10">
        <v>0</v>
      </c>
      <c r="AV110" s="10">
        <v>0.5</v>
      </c>
      <c r="AW110" s="9">
        <v>0</v>
      </c>
      <c r="AX110" s="12">
        <v>1</v>
      </c>
      <c r="AY110" s="10">
        <v>1</v>
      </c>
      <c r="AZ110" s="10">
        <v>0.5</v>
      </c>
      <c r="BA110" s="10">
        <v>0.5</v>
      </c>
      <c r="BB110" s="36">
        <f t="shared" si="44"/>
        <v>0.71739130434782605</v>
      </c>
      <c r="BC110" s="181"/>
      <c r="BE110" s="163">
        <f t="shared" si="49"/>
        <v>33</v>
      </c>
      <c r="BF110">
        <f t="shared" si="50"/>
        <v>46</v>
      </c>
      <c r="BG110" s="164">
        <f t="shared" si="45"/>
        <v>71.739130434782609</v>
      </c>
      <c r="BJ110" s="258">
        <v>106</v>
      </c>
      <c r="BK110" s="224">
        <v>127</v>
      </c>
      <c r="BL110" s="40" t="s">
        <v>127</v>
      </c>
      <c r="BM110" s="226">
        <v>61.904761904761905</v>
      </c>
      <c r="BN110" s="226">
        <v>70.454545454545453</v>
      </c>
      <c r="BO110" s="226">
        <v>55.68181818181818</v>
      </c>
      <c r="BP110" s="226">
        <v>53.488372093023251</v>
      </c>
      <c r="BQ110" s="226">
        <v>56</v>
      </c>
      <c r="BR110" s="235">
        <f t="shared" si="51"/>
        <v>59.505899526829765</v>
      </c>
      <c r="BS110" s="229">
        <f t="shared" si="52"/>
        <v>60.913751878102246</v>
      </c>
      <c r="BV110" s="180"/>
      <c r="BW110" s="184"/>
      <c r="BX110" s="189">
        <f t="shared" si="46"/>
        <v>1</v>
      </c>
      <c r="BY110" s="190">
        <f t="shared" si="53"/>
        <v>28</v>
      </c>
      <c r="BZ110" s="193">
        <f t="shared" si="54"/>
        <v>1</v>
      </c>
      <c r="CA110" s="194">
        <f t="shared" si="55"/>
        <v>26</v>
      </c>
      <c r="CB110" s="197">
        <f t="shared" si="56"/>
        <v>1</v>
      </c>
      <c r="CC110" s="198">
        <f t="shared" si="57"/>
        <v>26</v>
      </c>
      <c r="CD110" s="201">
        <f t="shared" si="58"/>
        <v>1</v>
      </c>
      <c r="CE110" s="202">
        <f t="shared" si="59"/>
        <v>21</v>
      </c>
      <c r="CF110" s="206">
        <f t="shared" si="60"/>
        <v>1</v>
      </c>
      <c r="CG110" s="207">
        <f t="shared" si="61"/>
        <v>26</v>
      </c>
      <c r="CH110" s="223">
        <f t="shared" si="47"/>
        <v>2.6458333333333335</v>
      </c>
      <c r="CI110" s="211">
        <f t="shared" si="48"/>
        <v>52.916666666666664</v>
      </c>
      <c r="CJ110" s="181"/>
      <c r="CK110" s="181"/>
      <c r="CL110" s="181"/>
      <c r="CM110" s="181"/>
      <c r="CN110" s="181"/>
      <c r="CO110" s="181"/>
      <c r="CP110" s="181"/>
      <c r="CQ110" s="181"/>
      <c r="CR110" s="181"/>
      <c r="CS110" s="181"/>
      <c r="CT110" s="181"/>
      <c r="CU110" s="181"/>
      <c r="CV110" s="181"/>
      <c r="CW110" s="181"/>
    </row>
    <row r="111" spans="2:101" ht="57">
      <c r="B111" s="35"/>
      <c r="C111" s="37">
        <v>107</v>
      </c>
      <c r="D111" s="40" t="s">
        <v>107</v>
      </c>
      <c r="E111" s="35"/>
      <c r="F111" s="10">
        <v>1</v>
      </c>
      <c r="G111" s="11">
        <v>0</v>
      </c>
      <c r="H111" s="10">
        <v>1</v>
      </c>
      <c r="I111" s="10">
        <v>0.5</v>
      </c>
      <c r="J111" s="10">
        <v>1</v>
      </c>
      <c r="K111" s="12">
        <v>1</v>
      </c>
      <c r="L111" s="10">
        <v>1</v>
      </c>
      <c r="M111" s="12">
        <v>0</v>
      </c>
      <c r="N111" s="1">
        <v>0</v>
      </c>
      <c r="O111" s="13">
        <v>1</v>
      </c>
      <c r="P111" s="10">
        <v>1</v>
      </c>
      <c r="Q111" s="14">
        <v>1</v>
      </c>
      <c r="R111" s="10">
        <v>0</v>
      </c>
      <c r="S111" s="15">
        <v>1</v>
      </c>
      <c r="T111" s="17"/>
      <c r="U111" s="10">
        <v>0.5</v>
      </c>
      <c r="V111" s="17"/>
      <c r="W111" s="10">
        <v>0</v>
      </c>
      <c r="X111" s="12">
        <v>0.5</v>
      </c>
      <c r="Y111" s="12">
        <v>0.5</v>
      </c>
      <c r="Z111" s="16">
        <v>1</v>
      </c>
      <c r="AA111" s="10">
        <v>1</v>
      </c>
      <c r="AB111" s="12">
        <v>0</v>
      </c>
      <c r="AC111" s="10">
        <v>1</v>
      </c>
      <c r="AD111" s="10">
        <v>0</v>
      </c>
      <c r="AE111" s="10">
        <v>1</v>
      </c>
      <c r="AF111" s="17"/>
      <c r="AG111" s="10">
        <v>1</v>
      </c>
      <c r="AH111" s="10">
        <v>1</v>
      </c>
      <c r="AI111" s="10">
        <v>1</v>
      </c>
      <c r="AJ111" s="10">
        <v>0.5</v>
      </c>
      <c r="AK111" s="10">
        <v>1</v>
      </c>
      <c r="AL111" s="10">
        <v>0.5</v>
      </c>
      <c r="AM111" s="17"/>
      <c r="AN111" s="12">
        <v>1</v>
      </c>
      <c r="AO111" s="10">
        <v>1</v>
      </c>
      <c r="AP111" s="19">
        <v>1</v>
      </c>
      <c r="AQ111" s="10">
        <v>1</v>
      </c>
      <c r="AR111" s="10">
        <v>1</v>
      </c>
      <c r="AS111" s="12">
        <v>1</v>
      </c>
      <c r="AT111" s="12">
        <v>1</v>
      </c>
      <c r="AU111" s="10">
        <v>1</v>
      </c>
      <c r="AV111" s="10">
        <v>1</v>
      </c>
      <c r="AW111" s="9">
        <v>0</v>
      </c>
      <c r="AX111" s="12">
        <v>1</v>
      </c>
      <c r="AY111" s="10">
        <v>1</v>
      </c>
      <c r="AZ111" s="10">
        <v>1</v>
      </c>
      <c r="BA111" s="10">
        <v>0</v>
      </c>
      <c r="BB111" s="36">
        <f t="shared" si="44"/>
        <v>0.72727272727272729</v>
      </c>
      <c r="BC111" s="181"/>
      <c r="BE111" s="163">
        <f t="shared" si="49"/>
        <v>32</v>
      </c>
      <c r="BF111">
        <f t="shared" si="50"/>
        <v>44</v>
      </c>
      <c r="BG111" s="164">
        <f t="shared" si="45"/>
        <v>72.727272727272734</v>
      </c>
      <c r="BJ111" s="258">
        <v>107</v>
      </c>
      <c r="BK111" s="224">
        <v>60</v>
      </c>
      <c r="BL111" s="40" t="s">
        <v>60</v>
      </c>
      <c r="BM111" s="226">
        <v>57.317073170731703</v>
      </c>
      <c r="BN111" s="226">
        <v>70.270270270270274</v>
      </c>
      <c r="BO111" s="226">
        <v>61.842105263157897</v>
      </c>
      <c r="BP111" s="226">
        <v>46.05263157894737</v>
      </c>
      <c r="BQ111" s="226">
        <v>62</v>
      </c>
      <c r="BR111" s="235">
        <f t="shared" si="51"/>
        <v>59.496416056621456</v>
      </c>
      <c r="BS111" s="229">
        <f t="shared" si="52"/>
        <v>60.851082416923781</v>
      </c>
      <c r="BV111" s="180"/>
      <c r="BW111" s="184"/>
      <c r="BX111" s="189">
        <f t="shared" si="46"/>
        <v>1</v>
      </c>
      <c r="BY111" s="190">
        <f t="shared" si="53"/>
        <v>29</v>
      </c>
      <c r="BZ111" s="193">
        <f t="shared" si="54"/>
        <v>1</v>
      </c>
      <c r="CA111" s="194">
        <f t="shared" si="55"/>
        <v>23</v>
      </c>
      <c r="CB111" s="197">
        <f t="shared" si="56"/>
        <v>1</v>
      </c>
      <c r="CC111" s="198">
        <f t="shared" si="57"/>
        <v>29</v>
      </c>
      <c r="CD111" s="201">
        <f t="shared" si="58"/>
        <v>1</v>
      </c>
      <c r="CE111" s="202">
        <f t="shared" si="59"/>
        <v>18</v>
      </c>
      <c r="CF111" s="206">
        <f t="shared" si="60"/>
        <v>1</v>
      </c>
      <c r="CG111" s="207">
        <f t="shared" si="61"/>
        <v>20</v>
      </c>
      <c r="CH111" s="223">
        <f t="shared" si="47"/>
        <v>2.4791666666666665</v>
      </c>
      <c r="CI111" s="211">
        <f t="shared" si="48"/>
        <v>49.583333333333329</v>
      </c>
      <c r="CJ111" s="181"/>
      <c r="CK111" s="181"/>
      <c r="CL111" s="181"/>
      <c r="CM111" s="181"/>
      <c r="CN111" s="181"/>
      <c r="CO111" s="181"/>
      <c r="CP111" s="181"/>
      <c r="CQ111" s="181"/>
      <c r="CR111" s="181"/>
      <c r="CS111" s="181"/>
      <c r="CT111" s="181"/>
      <c r="CU111" s="181"/>
      <c r="CV111" s="181"/>
      <c r="CW111" s="181"/>
    </row>
    <row r="112" spans="2:101" ht="57">
      <c r="B112" s="35"/>
      <c r="C112" s="37">
        <v>108</v>
      </c>
      <c r="D112" s="40" t="s">
        <v>108</v>
      </c>
      <c r="E112" s="35"/>
      <c r="F112" s="10">
        <v>1</v>
      </c>
      <c r="G112" s="11">
        <v>0.5</v>
      </c>
      <c r="H112" s="10">
        <v>0.5</v>
      </c>
      <c r="I112" s="10">
        <v>0.5</v>
      </c>
      <c r="J112" s="17"/>
      <c r="K112" s="12">
        <v>1</v>
      </c>
      <c r="L112" s="10">
        <v>1</v>
      </c>
      <c r="M112" s="12">
        <v>0</v>
      </c>
      <c r="N112" s="1">
        <v>1</v>
      </c>
      <c r="O112" s="13">
        <v>0.5</v>
      </c>
      <c r="P112" s="10">
        <v>1</v>
      </c>
      <c r="Q112" s="14">
        <v>1</v>
      </c>
      <c r="R112" s="10">
        <v>1</v>
      </c>
      <c r="S112" s="15">
        <v>1</v>
      </c>
      <c r="T112" s="10">
        <v>0.5</v>
      </c>
      <c r="U112" s="10">
        <v>0</v>
      </c>
      <c r="V112" s="10">
        <v>1</v>
      </c>
      <c r="W112" s="10">
        <v>0.5</v>
      </c>
      <c r="X112" s="12">
        <v>1</v>
      </c>
      <c r="Y112" s="12">
        <v>0</v>
      </c>
      <c r="Z112" s="16">
        <v>1</v>
      </c>
      <c r="AA112" s="10">
        <v>1</v>
      </c>
      <c r="AB112" s="12">
        <v>0</v>
      </c>
      <c r="AC112" s="10">
        <v>1</v>
      </c>
      <c r="AD112" s="10">
        <v>1</v>
      </c>
      <c r="AE112" s="10">
        <v>1</v>
      </c>
      <c r="AF112" s="10">
        <v>0</v>
      </c>
      <c r="AG112" s="17"/>
      <c r="AH112" s="10">
        <v>1</v>
      </c>
      <c r="AI112" s="10">
        <v>1</v>
      </c>
      <c r="AJ112" s="10">
        <v>1</v>
      </c>
      <c r="AK112" s="10">
        <v>1</v>
      </c>
      <c r="AL112" s="10">
        <v>0.5</v>
      </c>
      <c r="AM112" s="17"/>
      <c r="AN112" s="12">
        <v>1</v>
      </c>
      <c r="AO112" s="10">
        <v>1</v>
      </c>
      <c r="AP112" s="19">
        <v>1</v>
      </c>
      <c r="AQ112" s="10">
        <v>1</v>
      </c>
      <c r="AR112" s="10">
        <v>1</v>
      </c>
      <c r="AS112" s="12">
        <v>1</v>
      </c>
      <c r="AT112" s="12">
        <v>1</v>
      </c>
      <c r="AU112" s="10">
        <v>1</v>
      </c>
      <c r="AV112" s="10">
        <v>0.5</v>
      </c>
      <c r="AW112" s="9">
        <v>0</v>
      </c>
      <c r="AX112" s="12">
        <v>1</v>
      </c>
      <c r="AY112" s="10">
        <v>1</v>
      </c>
      <c r="AZ112" s="10">
        <v>1</v>
      </c>
      <c r="BA112" s="10">
        <v>0.5</v>
      </c>
      <c r="BB112" s="36">
        <f t="shared" si="44"/>
        <v>0.76666666666666672</v>
      </c>
      <c r="BC112" s="181"/>
      <c r="BE112" s="163">
        <f t="shared" si="49"/>
        <v>34.5</v>
      </c>
      <c r="BF112">
        <f t="shared" si="50"/>
        <v>45</v>
      </c>
      <c r="BG112" s="164">
        <f t="shared" si="45"/>
        <v>76.666666666666671</v>
      </c>
      <c r="BJ112" s="258">
        <v>108</v>
      </c>
      <c r="BK112" s="224">
        <v>25</v>
      </c>
      <c r="BL112" s="40" t="s">
        <v>25</v>
      </c>
      <c r="BM112" s="226">
        <v>69.148936170212778</v>
      </c>
      <c r="BN112" s="226">
        <v>78.888888888888886</v>
      </c>
      <c r="BO112" s="226">
        <v>47.727272727272727</v>
      </c>
      <c r="BP112" s="226">
        <v>52.222222222222229</v>
      </c>
      <c r="BQ112" s="226">
        <v>48</v>
      </c>
      <c r="BR112" s="235">
        <f t="shared" si="51"/>
        <v>59.197464001719325</v>
      </c>
      <c r="BS112" s="229">
        <f t="shared" si="52"/>
        <v>61.929084019796207</v>
      </c>
      <c r="BV112" s="180"/>
      <c r="BW112" s="184"/>
      <c r="BX112" s="189">
        <f t="shared" si="46"/>
        <v>1</v>
      </c>
      <c r="BY112" s="190">
        <f t="shared" si="53"/>
        <v>30</v>
      </c>
      <c r="BZ112" s="193">
        <f t="shared" si="54"/>
        <v>1</v>
      </c>
      <c r="CA112" s="194">
        <f t="shared" si="55"/>
        <v>27</v>
      </c>
      <c r="CB112" s="197">
        <f t="shared" si="56"/>
        <v>1</v>
      </c>
      <c r="CC112" s="198">
        <f t="shared" si="57"/>
        <v>26</v>
      </c>
      <c r="CD112" s="201">
        <f t="shared" si="58"/>
        <v>1</v>
      </c>
      <c r="CE112" s="202">
        <f t="shared" si="59"/>
        <v>26</v>
      </c>
      <c r="CF112" s="206">
        <f t="shared" si="60"/>
        <v>1</v>
      </c>
      <c r="CG112" s="207">
        <f t="shared" si="61"/>
        <v>25</v>
      </c>
      <c r="CH112" s="223">
        <f t="shared" si="47"/>
        <v>2.7916666666666665</v>
      </c>
      <c r="CI112" s="211">
        <f t="shared" si="48"/>
        <v>55.833333333333336</v>
      </c>
      <c r="CJ112" s="181"/>
      <c r="CK112" s="181"/>
      <c r="CL112" s="181"/>
      <c r="CM112" s="181"/>
      <c r="CN112" s="181"/>
      <c r="CO112" s="181"/>
      <c r="CP112" s="181"/>
      <c r="CQ112" s="181"/>
      <c r="CR112" s="181"/>
      <c r="CS112" s="181"/>
      <c r="CT112" s="181"/>
      <c r="CU112" s="181"/>
      <c r="CV112" s="181"/>
      <c r="CW112" s="181"/>
    </row>
    <row r="113" spans="2:101" ht="57">
      <c r="B113" s="35"/>
      <c r="C113" s="37">
        <v>109</v>
      </c>
      <c r="D113" s="40" t="s">
        <v>109</v>
      </c>
      <c r="E113" s="35"/>
      <c r="F113" s="10">
        <v>0.5</v>
      </c>
      <c r="G113" s="11">
        <v>0</v>
      </c>
      <c r="H113" s="17"/>
      <c r="I113" s="10">
        <v>1</v>
      </c>
      <c r="J113" s="17"/>
      <c r="K113" s="12">
        <v>1</v>
      </c>
      <c r="L113" s="10">
        <v>1</v>
      </c>
      <c r="M113" s="12">
        <v>0.5</v>
      </c>
      <c r="N113" s="1">
        <v>1</v>
      </c>
      <c r="O113" s="13">
        <v>0.5</v>
      </c>
      <c r="P113" s="10">
        <v>1</v>
      </c>
      <c r="Q113" s="14">
        <v>1</v>
      </c>
      <c r="R113" s="10">
        <v>0.5</v>
      </c>
      <c r="S113" s="15">
        <v>1</v>
      </c>
      <c r="T113" s="10">
        <v>0.5</v>
      </c>
      <c r="U113" s="10">
        <v>0</v>
      </c>
      <c r="V113" s="10">
        <v>0</v>
      </c>
      <c r="W113" s="10">
        <v>0.5</v>
      </c>
      <c r="X113" s="12">
        <v>0.5</v>
      </c>
      <c r="Y113" s="12">
        <v>0</v>
      </c>
      <c r="Z113" s="16">
        <v>0</v>
      </c>
      <c r="AA113" s="17"/>
      <c r="AB113" s="12">
        <v>0</v>
      </c>
      <c r="AC113" s="10">
        <v>0.5</v>
      </c>
      <c r="AD113" s="10">
        <v>0.5</v>
      </c>
      <c r="AE113" s="10">
        <v>0.5</v>
      </c>
      <c r="AF113" s="17"/>
      <c r="AG113" s="10">
        <v>0.5</v>
      </c>
      <c r="AH113" s="10">
        <v>1</v>
      </c>
      <c r="AI113" s="10">
        <v>1</v>
      </c>
      <c r="AJ113" s="10">
        <v>1</v>
      </c>
      <c r="AK113" s="10">
        <v>1</v>
      </c>
      <c r="AL113" s="10">
        <v>0.5</v>
      </c>
      <c r="AM113" s="17"/>
      <c r="AN113" s="12">
        <v>1</v>
      </c>
      <c r="AO113" s="10">
        <v>1</v>
      </c>
      <c r="AP113" s="19">
        <v>0</v>
      </c>
      <c r="AQ113" s="17"/>
      <c r="AR113" s="10">
        <v>1</v>
      </c>
      <c r="AS113" s="12">
        <v>1</v>
      </c>
      <c r="AT113" s="12">
        <v>1</v>
      </c>
      <c r="AU113" s="10">
        <v>0</v>
      </c>
      <c r="AV113" s="10">
        <v>0.5</v>
      </c>
      <c r="AW113" s="9">
        <v>0</v>
      </c>
      <c r="AX113" s="12">
        <v>1</v>
      </c>
      <c r="AY113" s="10">
        <v>1</v>
      </c>
      <c r="AZ113" s="10">
        <v>0.5</v>
      </c>
      <c r="BA113" s="10">
        <v>0.5</v>
      </c>
      <c r="BB113" s="36">
        <f t="shared" si="44"/>
        <v>0.6071428571428571</v>
      </c>
      <c r="BC113" s="181"/>
      <c r="BE113" s="163">
        <f t="shared" si="49"/>
        <v>25.5</v>
      </c>
      <c r="BF113">
        <f t="shared" si="50"/>
        <v>42</v>
      </c>
      <c r="BG113" s="164">
        <f t="shared" si="45"/>
        <v>60.714285714285708</v>
      </c>
      <c r="BJ113" s="258">
        <v>109</v>
      </c>
      <c r="BK113" s="224">
        <v>117</v>
      </c>
      <c r="BL113" s="40" t="s">
        <v>117</v>
      </c>
      <c r="BM113" s="226">
        <v>61.111111111111114</v>
      </c>
      <c r="BN113" s="226">
        <v>54.651162790697668</v>
      </c>
      <c r="BO113" s="226">
        <v>55.813953488372093</v>
      </c>
      <c r="BP113" s="226">
        <v>65.555555555555557</v>
      </c>
      <c r="BQ113" s="226">
        <v>56</v>
      </c>
      <c r="BR113" s="235">
        <f t="shared" si="51"/>
        <v>58.626356589147278</v>
      </c>
      <c r="BS113" s="229">
        <f t="shared" si="52"/>
        <v>58.160578068668862</v>
      </c>
      <c r="BV113" s="180"/>
      <c r="BW113" s="184"/>
      <c r="BX113" s="189">
        <f t="shared" si="46"/>
        <v>1</v>
      </c>
      <c r="BY113" s="190">
        <f t="shared" si="53"/>
        <v>18</v>
      </c>
      <c r="BZ113" s="193">
        <f t="shared" si="54"/>
        <v>0.5</v>
      </c>
      <c r="CA113" s="194">
        <f t="shared" si="55"/>
        <v>16</v>
      </c>
      <c r="CB113" s="197">
        <f t="shared" si="56"/>
        <v>1</v>
      </c>
      <c r="CC113" s="198">
        <f t="shared" si="57"/>
        <v>27</v>
      </c>
      <c r="CD113" s="201">
        <f t="shared" si="58"/>
        <v>1</v>
      </c>
      <c r="CE113" s="202">
        <f t="shared" si="59"/>
        <v>17</v>
      </c>
      <c r="CF113" s="206">
        <f t="shared" si="60"/>
        <v>0.5</v>
      </c>
      <c r="CG113" s="207">
        <f t="shared" si="61"/>
        <v>13</v>
      </c>
      <c r="CH113" s="223">
        <f t="shared" si="47"/>
        <v>1.8958333333333333</v>
      </c>
      <c r="CI113" s="211">
        <f t="shared" si="48"/>
        <v>37.916666666666664</v>
      </c>
      <c r="CJ113" s="181"/>
      <c r="CK113" s="181"/>
      <c r="CL113" s="181"/>
      <c r="CM113" s="181"/>
      <c r="CN113" s="181"/>
      <c r="CO113" s="181"/>
      <c r="CP113" s="181"/>
      <c r="CQ113" s="181"/>
      <c r="CR113" s="181"/>
      <c r="CS113" s="181"/>
      <c r="CT113" s="181"/>
      <c r="CU113" s="181"/>
      <c r="CV113" s="181"/>
      <c r="CW113" s="181"/>
    </row>
    <row r="114" spans="2:101" ht="42.75">
      <c r="B114" s="35"/>
      <c r="C114" s="37">
        <v>110</v>
      </c>
      <c r="D114" s="40" t="s">
        <v>110</v>
      </c>
      <c r="E114" s="35"/>
      <c r="F114" s="10">
        <v>1</v>
      </c>
      <c r="G114" s="11">
        <v>0.5</v>
      </c>
      <c r="H114" s="10">
        <v>1</v>
      </c>
      <c r="I114" s="10">
        <v>0.5</v>
      </c>
      <c r="J114" s="17"/>
      <c r="K114" s="12">
        <v>1</v>
      </c>
      <c r="L114" s="10">
        <v>1</v>
      </c>
      <c r="M114" s="12">
        <v>0</v>
      </c>
      <c r="N114" s="1">
        <v>0.5</v>
      </c>
      <c r="O114" s="13">
        <v>0.5</v>
      </c>
      <c r="P114" s="10">
        <v>1</v>
      </c>
      <c r="Q114" s="14">
        <v>0</v>
      </c>
      <c r="R114" s="10">
        <v>0</v>
      </c>
      <c r="S114" s="15">
        <v>1</v>
      </c>
      <c r="T114" s="17"/>
      <c r="U114" s="10">
        <v>0.5</v>
      </c>
      <c r="V114" s="10"/>
      <c r="W114" s="10">
        <v>0.5</v>
      </c>
      <c r="X114" s="12">
        <v>1</v>
      </c>
      <c r="Y114" s="12">
        <v>0</v>
      </c>
      <c r="Z114" s="16">
        <v>0.5</v>
      </c>
      <c r="AA114" s="10">
        <v>1</v>
      </c>
      <c r="AB114" s="12">
        <v>0</v>
      </c>
      <c r="AC114" s="10">
        <v>1</v>
      </c>
      <c r="AD114" s="10">
        <v>0.5</v>
      </c>
      <c r="AE114" s="10">
        <v>1</v>
      </c>
      <c r="AF114" s="10">
        <v>0.5</v>
      </c>
      <c r="AG114" s="10">
        <v>0.5</v>
      </c>
      <c r="AH114" s="10">
        <v>0.5</v>
      </c>
      <c r="AI114" s="10">
        <v>1</v>
      </c>
      <c r="AJ114" s="10">
        <v>1</v>
      </c>
      <c r="AK114" s="10">
        <v>1</v>
      </c>
      <c r="AL114" s="10">
        <v>0.5</v>
      </c>
      <c r="AM114" s="17"/>
      <c r="AN114" s="12">
        <v>1</v>
      </c>
      <c r="AO114" s="10">
        <v>1</v>
      </c>
      <c r="AP114" s="19">
        <v>0.5</v>
      </c>
      <c r="AQ114" s="17"/>
      <c r="AR114" s="10">
        <v>1</v>
      </c>
      <c r="AS114" s="12">
        <v>1</v>
      </c>
      <c r="AT114" s="12">
        <v>1</v>
      </c>
      <c r="AU114" s="10">
        <v>1</v>
      </c>
      <c r="AV114" s="10">
        <v>1</v>
      </c>
      <c r="AW114" s="9">
        <v>0</v>
      </c>
      <c r="AX114" s="12">
        <v>1</v>
      </c>
      <c r="AY114" s="17"/>
      <c r="AZ114" s="10">
        <v>0.5</v>
      </c>
      <c r="BA114" s="10">
        <v>0.5</v>
      </c>
      <c r="BB114" s="36">
        <f t="shared" si="44"/>
        <v>0.6785714285714286</v>
      </c>
      <c r="BC114" s="181"/>
      <c r="BE114" s="163">
        <f t="shared" si="49"/>
        <v>28.5</v>
      </c>
      <c r="BF114">
        <f t="shared" si="50"/>
        <v>42</v>
      </c>
      <c r="BG114" s="164">
        <f t="shared" si="45"/>
        <v>67.857142857142861</v>
      </c>
      <c r="BJ114" s="258">
        <v>110</v>
      </c>
      <c r="BK114" s="224">
        <v>52</v>
      </c>
      <c r="BL114" s="40" t="s">
        <v>52</v>
      </c>
      <c r="BM114" s="226">
        <v>60.227272727272727</v>
      </c>
      <c r="BN114" s="226">
        <v>70.238095238095227</v>
      </c>
      <c r="BO114" s="226">
        <v>55.813953488372093</v>
      </c>
      <c r="BP114" s="226">
        <v>48.837209302325576</v>
      </c>
      <c r="BQ114" s="226">
        <v>56</v>
      </c>
      <c r="BR114" s="235">
        <f t="shared" si="51"/>
        <v>58.223306151213123</v>
      </c>
      <c r="BS114" s="229">
        <f t="shared" si="52"/>
        <v>59.815100997039437</v>
      </c>
      <c r="BV114" s="180"/>
      <c r="BW114" s="184"/>
      <c r="BX114" s="189">
        <f t="shared" si="46"/>
        <v>1</v>
      </c>
      <c r="BY114" s="190">
        <f t="shared" si="53"/>
        <v>21</v>
      </c>
      <c r="BZ114" s="193">
        <f t="shared" si="54"/>
        <v>1</v>
      </c>
      <c r="CA114" s="194">
        <f t="shared" si="55"/>
        <v>20</v>
      </c>
      <c r="CB114" s="197">
        <f t="shared" si="56"/>
        <v>1</v>
      </c>
      <c r="CC114" s="198">
        <f t="shared" si="57"/>
        <v>30</v>
      </c>
      <c r="CD114" s="201">
        <f t="shared" si="58"/>
        <v>1</v>
      </c>
      <c r="CE114" s="202">
        <f t="shared" si="59"/>
        <v>25</v>
      </c>
      <c r="CF114" s="206">
        <f t="shared" si="60"/>
        <v>1</v>
      </c>
      <c r="CG114" s="207">
        <f t="shared" si="61"/>
        <v>18</v>
      </c>
      <c r="CH114" s="223">
        <f t="shared" si="47"/>
        <v>2.375</v>
      </c>
      <c r="CI114" s="211">
        <f t="shared" si="48"/>
        <v>47.5</v>
      </c>
      <c r="CJ114" s="181"/>
      <c r="CK114" s="181"/>
      <c r="CL114" s="181"/>
      <c r="CM114" s="181"/>
      <c r="CN114" s="181"/>
      <c r="CO114" s="181"/>
      <c r="CP114" s="181"/>
      <c r="CQ114" s="181"/>
      <c r="CR114" s="181"/>
      <c r="CS114" s="181"/>
      <c r="CT114" s="181"/>
      <c r="CU114" s="181"/>
      <c r="CV114" s="181"/>
      <c r="CW114" s="181"/>
    </row>
    <row r="115" spans="2:101" ht="42.75">
      <c r="B115" s="35"/>
      <c r="C115" s="37">
        <v>111</v>
      </c>
      <c r="D115" s="40" t="s">
        <v>111</v>
      </c>
      <c r="E115" s="35"/>
      <c r="F115" s="10">
        <v>1</v>
      </c>
      <c r="G115" s="11"/>
      <c r="H115" s="17"/>
      <c r="I115" s="10">
        <v>1</v>
      </c>
      <c r="J115" s="17"/>
      <c r="K115" s="12">
        <v>1</v>
      </c>
      <c r="L115" s="10">
        <v>1</v>
      </c>
      <c r="M115" s="12">
        <v>1</v>
      </c>
      <c r="N115" s="1">
        <v>1</v>
      </c>
      <c r="O115" s="13">
        <v>0.5</v>
      </c>
      <c r="P115" s="10">
        <v>1</v>
      </c>
      <c r="Q115" s="14">
        <v>1</v>
      </c>
      <c r="R115" s="10">
        <v>0</v>
      </c>
      <c r="S115" s="15">
        <v>1</v>
      </c>
      <c r="T115" s="10">
        <v>0.5</v>
      </c>
      <c r="U115" s="10">
        <v>0.5</v>
      </c>
      <c r="V115" s="10">
        <v>0.5</v>
      </c>
      <c r="W115" s="10">
        <v>1</v>
      </c>
      <c r="X115" s="12">
        <v>1</v>
      </c>
      <c r="Y115" s="12">
        <v>0</v>
      </c>
      <c r="Z115" s="16">
        <v>0.5</v>
      </c>
      <c r="AA115" s="10">
        <v>1</v>
      </c>
      <c r="AB115" s="12">
        <v>1</v>
      </c>
      <c r="AC115" s="17"/>
      <c r="AD115" s="10">
        <v>0.5</v>
      </c>
      <c r="AE115" s="10">
        <v>1</v>
      </c>
      <c r="AF115" s="17"/>
      <c r="AG115" s="17"/>
      <c r="AH115" s="10">
        <v>1</v>
      </c>
      <c r="AI115" s="10">
        <v>1</v>
      </c>
      <c r="AJ115" s="10">
        <v>1</v>
      </c>
      <c r="AK115" s="10">
        <v>1</v>
      </c>
      <c r="AL115" s="10">
        <v>0.5</v>
      </c>
      <c r="AM115" s="17"/>
      <c r="AN115" s="12">
        <v>1</v>
      </c>
      <c r="AO115" s="10">
        <v>1</v>
      </c>
      <c r="AP115" s="19">
        <v>0.5</v>
      </c>
      <c r="AQ115" s="10">
        <v>0.5</v>
      </c>
      <c r="AR115" s="10">
        <v>1</v>
      </c>
      <c r="AS115" s="12">
        <v>1</v>
      </c>
      <c r="AT115" s="12">
        <v>1</v>
      </c>
      <c r="AU115" s="10">
        <v>0</v>
      </c>
      <c r="AV115" s="10">
        <v>0</v>
      </c>
      <c r="AW115" s="9">
        <v>0.5</v>
      </c>
      <c r="AX115" s="12">
        <v>1</v>
      </c>
      <c r="AY115" s="17"/>
      <c r="AZ115" s="10">
        <v>0.5</v>
      </c>
      <c r="BA115" s="10">
        <v>0.5</v>
      </c>
      <c r="BB115" s="36">
        <f t="shared" si="44"/>
        <v>0.75</v>
      </c>
      <c r="BC115" s="181"/>
      <c r="BE115" s="163">
        <f t="shared" si="49"/>
        <v>30</v>
      </c>
      <c r="BF115">
        <f t="shared" si="50"/>
        <v>40</v>
      </c>
      <c r="BG115" s="164">
        <f t="shared" si="45"/>
        <v>75</v>
      </c>
      <c r="BJ115" s="258">
        <v>111</v>
      </c>
      <c r="BK115" s="224">
        <v>6</v>
      </c>
      <c r="BL115" s="40" t="s">
        <v>6</v>
      </c>
      <c r="BM115" s="226">
        <v>70.512820512820511</v>
      </c>
      <c r="BN115" s="226">
        <v>67.948717948717956</v>
      </c>
      <c r="BO115" s="226">
        <v>58.108108108108105</v>
      </c>
      <c r="BP115" s="226">
        <v>36.486486486486484</v>
      </c>
      <c r="BQ115" s="226">
        <v>58</v>
      </c>
      <c r="BR115" s="235">
        <f t="shared" si="51"/>
        <v>58.211226611226607</v>
      </c>
      <c r="BS115" s="229">
        <f t="shared" si="52"/>
        <v>60.497286784711932</v>
      </c>
      <c r="BV115" s="180"/>
      <c r="BW115" s="184"/>
      <c r="BX115" s="189">
        <f t="shared" si="46"/>
        <v>1</v>
      </c>
      <c r="BY115" s="190">
        <f t="shared" si="53"/>
        <v>24</v>
      </c>
      <c r="BZ115" s="193">
        <f t="shared" si="54"/>
        <v>1</v>
      </c>
      <c r="CA115" s="194">
        <f t="shared" si="55"/>
        <v>25</v>
      </c>
      <c r="CB115" s="197">
        <f t="shared" si="56"/>
        <v>1</v>
      </c>
      <c r="CC115" s="198">
        <f t="shared" si="57"/>
        <v>29</v>
      </c>
      <c r="CD115" s="201">
        <f t="shared" si="58"/>
        <v>1</v>
      </c>
      <c r="CE115" s="202">
        <f t="shared" si="59"/>
        <v>15</v>
      </c>
      <c r="CF115" s="206">
        <f t="shared" si="60"/>
        <v>1</v>
      </c>
      <c r="CG115" s="207">
        <f t="shared" si="61"/>
        <v>22</v>
      </c>
      <c r="CH115" s="223">
        <f t="shared" si="47"/>
        <v>2.3958333333333335</v>
      </c>
      <c r="CI115" s="211">
        <f t="shared" si="48"/>
        <v>47.916666666666671</v>
      </c>
      <c r="CJ115" s="181"/>
      <c r="CK115" s="181"/>
      <c r="CL115" s="181"/>
      <c r="CM115" s="181"/>
      <c r="CN115" s="181"/>
      <c r="CO115" s="181"/>
      <c r="CP115" s="181"/>
      <c r="CQ115" s="181"/>
      <c r="CR115" s="181"/>
      <c r="CS115" s="181"/>
      <c r="CT115" s="181"/>
      <c r="CU115" s="181"/>
      <c r="CV115" s="181"/>
      <c r="CW115" s="181"/>
    </row>
    <row r="116" spans="2:101" ht="57">
      <c r="B116" s="35"/>
      <c r="C116" s="37">
        <v>112</v>
      </c>
      <c r="D116" s="40" t="s">
        <v>112</v>
      </c>
      <c r="E116" s="35"/>
      <c r="F116" s="10">
        <v>0.5</v>
      </c>
      <c r="G116" s="11">
        <v>0.5</v>
      </c>
      <c r="H116" s="10">
        <v>1</v>
      </c>
      <c r="I116" s="10">
        <v>0.5</v>
      </c>
      <c r="J116" s="10">
        <v>1</v>
      </c>
      <c r="K116" s="12">
        <v>1</v>
      </c>
      <c r="L116" s="10">
        <v>1</v>
      </c>
      <c r="M116" s="12">
        <v>0.5</v>
      </c>
      <c r="N116" s="1">
        <v>1</v>
      </c>
      <c r="O116" s="13">
        <v>0.5</v>
      </c>
      <c r="P116" s="10">
        <v>1</v>
      </c>
      <c r="Q116" s="14">
        <v>0</v>
      </c>
      <c r="R116" s="10">
        <v>1</v>
      </c>
      <c r="S116" s="15">
        <v>1</v>
      </c>
      <c r="T116" s="17"/>
      <c r="U116" s="17"/>
      <c r="V116" s="17"/>
      <c r="W116" s="10">
        <v>0.5</v>
      </c>
      <c r="X116" s="12">
        <v>0.5</v>
      </c>
      <c r="Y116" s="12">
        <v>0.5</v>
      </c>
      <c r="Z116" s="16">
        <v>0.5</v>
      </c>
      <c r="AA116" s="17"/>
      <c r="AB116" s="12">
        <v>0</v>
      </c>
      <c r="AC116" s="10">
        <v>0</v>
      </c>
      <c r="AD116" s="10">
        <v>0.5</v>
      </c>
      <c r="AE116" s="10">
        <v>0.5</v>
      </c>
      <c r="AF116" s="17"/>
      <c r="AG116" s="10">
        <v>0.5</v>
      </c>
      <c r="AH116" s="10">
        <v>1</v>
      </c>
      <c r="AI116" s="10">
        <v>1</v>
      </c>
      <c r="AJ116" s="10">
        <v>0.5</v>
      </c>
      <c r="AK116" s="10">
        <v>1</v>
      </c>
      <c r="AL116" s="10">
        <v>0.5</v>
      </c>
      <c r="AM116" s="17"/>
      <c r="AN116" s="12">
        <v>1</v>
      </c>
      <c r="AO116" s="10">
        <v>1</v>
      </c>
      <c r="AP116" s="19">
        <v>1</v>
      </c>
      <c r="AQ116" s="10">
        <v>1</v>
      </c>
      <c r="AR116" s="10">
        <v>1</v>
      </c>
      <c r="AS116" s="12">
        <v>1</v>
      </c>
      <c r="AT116" s="12">
        <v>1</v>
      </c>
      <c r="AU116" s="10">
        <v>0</v>
      </c>
      <c r="AV116" s="17"/>
      <c r="AW116" s="9">
        <v>0.5</v>
      </c>
      <c r="AX116" s="12">
        <v>1</v>
      </c>
      <c r="AY116" s="17"/>
      <c r="AZ116" s="10">
        <v>0.5</v>
      </c>
      <c r="BA116" s="10">
        <v>0.5</v>
      </c>
      <c r="BB116" s="36">
        <f t="shared" si="44"/>
        <v>0.6875</v>
      </c>
      <c r="BC116" s="181"/>
      <c r="BE116" s="163">
        <f t="shared" si="49"/>
        <v>27.5</v>
      </c>
      <c r="BF116">
        <f t="shared" si="50"/>
        <v>40</v>
      </c>
      <c r="BG116" s="164">
        <f t="shared" si="45"/>
        <v>68.75</v>
      </c>
      <c r="BJ116" s="258">
        <v>112</v>
      </c>
      <c r="BK116" s="224">
        <v>28</v>
      </c>
      <c r="BL116" s="40" t="s">
        <v>28</v>
      </c>
      <c r="BM116" s="226">
        <v>69.318181818181827</v>
      </c>
      <c r="BN116" s="226">
        <v>70.930232558139537</v>
      </c>
      <c r="BO116" s="226">
        <v>52.380952380952387</v>
      </c>
      <c r="BP116" s="226">
        <v>46.341463414634148</v>
      </c>
      <c r="BQ116" s="226">
        <v>52</v>
      </c>
      <c r="BR116" s="235">
        <f t="shared" si="51"/>
        <v>58.194166034381581</v>
      </c>
      <c r="BS116" s="229">
        <f t="shared" si="52"/>
        <v>60.433484123090167</v>
      </c>
      <c r="BV116" s="180"/>
      <c r="BW116" s="184"/>
      <c r="BX116" s="189">
        <f t="shared" si="46"/>
        <v>1</v>
      </c>
      <c r="BY116" s="190">
        <f t="shared" si="53"/>
        <v>19</v>
      </c>
      <c r="BZ116" s="193">
        <f t="shared" si="54"/>
        <v>1</v>
      </c>
      <c r="CA116" s="194">
        <f t="shared" si="55"/>
        <v>26</v>
      </c>
      <c r="CB116" s="197">
        <f t="shared" si="56"/>
        <v>1</v>
      </c>
      <c r="CC116" s="198">
        <f t="shared" si="57"/>
        <v>29</v>
      </c>
      <c r="CD116" s="201">
        <f t="shared" si="58"/>
        <v>1</v>
      </c>
      <c r="CE116" s="202">
        <f t="shared" si="59"/>
        <v>15</v>
      </c>
      <c r="CF116" s="206">
        <f t="shared" si="60"/>
        <v>1</v>
      </c>
      <c r="CG116" s="207">
        <f t="shared" si="61"/>
        <v>19</v>
      </c>
      <c r="CH116" s="223">
        <f t="shared" si="47"/>
        <v>2.25</v>
      </c>
      <c r="CI116" s="211">
        <f t="shared" si="48"/>
        <v>45</v>
      </c>
      <c r="CJ116" s="181"/>
      <c r="CK116" s="181"/>
      <c r="CL116" s="181"/>
      <c r="CM116" s="181"/>
      <c r="CN116" s="181"/>
      <c r="CO116" s="181"/>
      <c r="CP116" s="181"/>
      <c r="CQ116" s="181"/>
      <c r="CR116" s="181"/>
      <c r="CS116" s="181"/>
      <c r="CT116" s="181"/>
      <c r="CU116" s="181"/>
      <c r="CV116" s="181"/>
      <c r="CW116" s="181"/>
    </row>
    <row r="117" spans="2:101" ht="57">
      <c r="B117" s="35"/>
      <c r="C117" s="37">
        <v>113</v>
      </c>
      <c r="D117" s="42" t="s">
        <v>113</v>
      </c>
      <c r="E117" s="35"/>
      <c r="F117" s="10">
        <v>1</v>
      </c>
      <c r="G117" s="11">
        <v>0.5</v>
      </c>
      <c r="H117" s="10">
        <v>1</v>
      </c>
      <c r="I117" s="17"/>
      <c r="J117" s="10">
        <v>0</v>
      </c>
      <c r="K117" s="12">
        <v>0.5</v>
      </c>
      <c r="L117" s="10">
        <v>1</v>
      </c>
      <c r="M117" s="12">
        <v>1</v>
      </c>
      <c r="N117" s="1">
        <v>1</v>
      </c>
      <c r="O117" s="13">
        <v>0.5</v>
      </c>
      <c r="P117" s="10">
        <v>1</v>
      </c>
      <c r="Q117" s="14">
        <v>0</v>
      </c>
      <c r="R117" s="10">
        <v>0</v>
      </c>
      <c r="S117" s="15">
        <v>1</v>
      </c>
      <c r="T117" s="10">
        <v>0.5</v>
      </c>
      <c r="U117" s="10">
        <v>0.5</v>
      </c>
      <c r="V117" s="10">
        <v>0</v>
      </c>
      <c r="W117" s="10">
        <v>1</v>
      </c>
      <c r="X117" s="12">
        <v>1</v>
      </c>
      <c r="Y117" s="12">
        <v>0.5</v>
      </c>
      <c r="Z117" s="16">
        <v>0.5</v>
      </c>
      <c r="AA117" s="10">
        <v>1</v>
      </c>
      <c r="AB117" s="12">
        <v>0</v>
      </c>
      <c r="AC117" s="17"/>
      <c r="AD117" s="10">
        <v>0.5</v>
      </c>
      <c r="AE117" s="10">
        <v>0.5</v>
      </c>
      <c r="AF117" s="17"/>
      <c r="AG117" s="10">
        <v>1</v>
      </c>
      <c r="AH117" s="10">
        <v>1</v>
      </c>
      <c r="AI117" s="10">
        <v>1</v>
      </c>
      <c r="AJ117" s="10">
        <v>1</v>
      </c>
      <c r="AK117" s="10">
        <v>1</v>
      </c>
      <c r="AL117" s="10">
        <v>1</v>
      </c>
      <c r="AM117" s="17"/>
      <c r="AN117" s="12">
        <v>1</v>
      </c>
      <c r="AO117" s="10">
        <v>1</v>
      </c>
      <c r="AP117" s="19">
        <v>1</v>
      </c>
      <c r="AQ117" s="17"/>
      <c r="AR117" s="10">
        <v>1</v>
      </c>
      <c r="AS117" s="12">
        <v>1</v>
      </c>
      <c r="AT117" s="12">
        <v>0.5</v>
      </c>
      <c r="AU117" s="10">
        <v>1</v>
      </c>
      <c r="AV117" s="10">
        <v>0.5</v>
      </c>
      <c r="AW117" s="9">
        <v>0</v>
      </c>
      <c r="AX117" s="12">
        <v>0.5</v>
      </c>
      <c r="AY117" s="10">
        <v>1</v>
      </c>
      <c r="AZ117" s="10">
        <v>1</v>
      </c>
      <c r="BA117" s="10">
        <v>0.5</v>
      </c>
      <c r="BB117" s="36">
        <f t="shared" si="44"/>
        <v>0.70930232558139539</v>
      </c>
      <c r="BC117" s="181"/>
      <c r="BE117" s="163">
        <f t="shared" si="49"/>
        <v>30.5</v>
      </c>
      <c r="BF117">
        <f t="shared" si="50"/>
        <v>43</v>
      </c>
      <c r="BG117" s="164">
        <f t="shared" si="45"/>
        <v>70.930232558139537</v>
      </c>
      <c r="BJ117" s="258">
        <v>113</v>
      </c>
      <c r="BK117" s="224">
        <v>84</v>
      </c>
      <c r="BL117" s="40" t="s">
        <v>84</v>
      </c>
      <c r="BM117" s="226">
        <v>76.666666666666671</v>
      </c>
      <c r="BN117" s="226">
        <v>64.285714285714292</v>
      </c>
      <c r="BO117" s="226">
        <v>50</v>
      </c>
      <c r="BP117" s="226">
        <v>50</v>
      </c>
      <c r="BQ117" s="226">
        <v>50</v>
      </c>
      <c r="BR117" s="235">
        <f t="shared" si="51"/>
        <v>58.19047619047619</v>
      </c>
      <c r="BS117" s="229">
        <f t="shared" si="52"/>
        <v>60.056078319551382</v>
      </c>
      <c r="BV117" s="180"/>
      <c r="BW117" s="184"/>
      <c r="BX117" s="189">
        <f t="shared" si="46"/>
        <v>1</v>
      </c>
      <c r="BY117" s="190">
        <f t="shared" si="53"/>
        <v>24</v>
      </c>
      <c r="BZ117" s="193">
        <f t="shared" si="54"/>
        <v>1</v>
      </c>
      <c r="CA117" s="194">
        <f t="shared" si="55"/>
        <v>21</v>
      </c>
      <c r="CB117" s="197">
        <f t="shared" si="56"/>
        <v>1</v>
      </c>
      <c r="CC117" s="198">
        <f t="shared" si="57"/>
        <v>26</v>
      </c>
      <c r="CD117" s="201">
        <f t="shared" si="58"/>
        <v>1</v>
      </c>
      <c r="CE117" s="202">
        <f t="shared" si="59"/>
        <v>16</v>
      </c>
      <c r="CF117" s="206">
        <f t="shared" si="60"/>
        <v>0</v>
      </c>
      <c r="CG117" s="207">
        <f t="shared" si="61"/>
        <v>16</v>
      </c>
      <c r="CH117" s="223">
        <f t="shared" si="47"/>
        <v>2.1458333333333335</v>
      </c>
      <c r="CI117" s="211">
        <f t="shared" si="48"/>
        <v>42.916666666666671</v>
      </c>
      <c r="CJ117" s="181"/>
      <c r="CK117" s="181"/>
      <c r="CL117" s="181"/>
      <c r="CM117" s="181"/>
      <c r="CN117" s="181"/>
      <c r="CO117" s="181"/>
      <c r="CP117" s="181"/>
      <c r="CQ117" s="181"/>
      <c r="CR117" s="181"/>
      <c r="CS117" s="181"/>
      <c r="CT117" s="181"/>
      <c r="CU117" s="181"/>
      <c r="CV117" s="181"/>
      <c r="CW117" s="181"/>
    </row>
    <row r="118" spans="2:101" ht="57">
      <c r="B118" s="35"/>
      <c r="C118" s="37">
        <v>114</v>
      </c>
      <c r="D118" s="42" t="s">
        <v>114</v>
      </c>
      <c r="E118" s="35"/>
      <c r="F118" s="10">
        <v>1</v>
      </c>
      <c r="G118" s="11">
        <v>0</v>
      </c>
      <c r="H118" s="10">
        <v>1</v>
      </c>
      <c r="I118" s="17"/>
      <c r="J118" s="10">
        <v>1</v>
      </c>
      <c r="K118" s="12">
        <v>1</v>
      </c>
      <c r="L118" s="10">
        <v>1</v>
      </c>
      <c r="M118" s="12">
        <v>1</v>
      </c>
      <c r="N118" s="1">
        <v>1</v>
      </c>
      <c r="O118" s="13">
        <v>0.5</v>
      </c>
      <c r="P118" s="10">
        <v>1</v>
      </c>
      <c r="Q118" s="14">
        <v>0.5</v>
      </c>
      <c r="R118" s="10">
        <v>0</v>
      </c>
      <c r="S118" s="15">
        <v>1</v>
      </c>
      <c r="T118" s="10">
        <v>1</v>
      </c>
      <c r="U118" s="10">
        <v>1</v>
      </c>
      <c r="V118" s="17"/>
      <c r="W118" s="10">
        <v>0</v>
      </c>
      <c r="X118" s="12">
        <v>0.5</v>
      </c>
      <c r="Y118" s="12">
        <v>1</v>
      </c>
      <c r="Z118" s="16">
        <v>0.5</v>
      </c>
      <c r="AA118" s="17"/>
      <c r="AB118" s="12">
        <v>0.5</v>
      </c>
      <c r="AC118" s="10">
        <v>1</v>
      </c>
      <c r="AD118" s="10">
        <v>1</v>
      </c>
      <c r="AE118" s="10">
        <v>1</v>
      </c>
      <c r="AF118" s="17"/>
      <c r="AG118" s="10">
        <v>1</v>
      </c>
      <c r="AH118" s="10">
        <v>1</v>
      </c>
      <c r="AI118" s="10">
        <v>1</v>
      </c>
      <c r="AJ118" s="10">
        <v>1</v>
      </c>
      <c r="AK118" s="10">
        <v>1</v>
      </c>
      <c r="AL118" s="10">
        <v>1</v>
      </c>
      <c r="AM118" s="17"/>
      <c r="AN118" s="12">
        <v>1</v>
      </c>
      <c r="AO118" s="10">
        <v>1</v>
      </c>
      <c r="AP118" s="19">
        <v>1</v>
      </c>
      <c r="AQ118" s="10">
        <v>1</v>
      </c>
      <c r="AR118" s="10">
        <v>1</v>
      </c>
      <c r="AS118" s="12">
        <v>1</v>
      </c>
      <c r="AT118" s="12">
        <v>1</v>
      </c>
      <c r="AU118" s="10">
        <v>1</v>
      </c>
      <c r="AV118" s="10">
        <v>1</v>
      </c>
      <c r="AW118" s="9">
        <v>0.5</v>
      </c>
      <c r="AX118" s="12">
        <v>1</v>
      </c>
      <c r="AY118" s="10">
        <v>0</v>
      </c>
      <c r="AZ118" s="10">
        <v>1</v>
      </c>
      <c r="BA118" s="10">
        <v>1</v>
      </c>
      <c r="BB118" s="36">
        <f t="shared" si="44"/>
        <v>0.83720930232558144</v>
      </c>
      <c r="BC118" s="181"/>
      <c r="BE118" s="163">
        <f t="shared" si="49"/>
        <v>36</v>
      </c>
      <c r="BF118">
        <f t="shared" si="50"/>
        <v>43</v>
      </c>
      <c r="BG118" s="164">
        <f t="shared" si="45"/>
        <v>83.720930232558146</v>
      </c>
      <c r="BJ118" s="258">
        <v>114</v>
      </c>
      <c r="BK118" s="224">
        <v>89</v>
      </c>
      <c r="BL118" s="40" t="s">
        <v>89</v>
      </c>
      <c r="BM118" s="226">
        <v>75.555555555555557</v>
      </c>
      <c r="BN118" s="226">
        <v>69.318181818181827</v>
      </c>
      <c r="BO118" s="226">
        <v>48.837209302325576</v>
      </c>
      <c r="BP118" s="226">
        <v>47.674418604651166</v>
      </c>
      <c r="BQ118" s="226">
        <v>49</v>
      </c>
      <c r="BR118" s="235">
        <f t="shared" si="51"/>
        <v>58.077073056142829</v>
      </c>
      <c r="BS118" s="229">
        <f t="shared" si="52"/>
        <v>60.469819112069494</v>
      </c>
      <c r="BV118" s="180"/>
      <c r="BW118" s="184"/>
      <c r="BX118" s="189">
        <f t="shared" si="46"/>
        <v>1</v>
      </c>
      <c r="BY118" s="190">
        <f t="shared" si="53"/>
        <v>33</v>
      </c>
      <c r="BZ118" s="193">
        <f t="shared" si="54"/>
        <v>1</v>
      </c>
      <c r="CA118" s="194">
        <f t="shared" si="55"/>
        <v>31</v>
      </c>
      <c r="CB118" s="197">
        <f t="shared" si="56"/>
        <v>1</v>
      </c>
      <c r="CC118" s="198">
        <f t="shared" si="57"/>
        <v>28</v>
      </c>
      <c r="CD118" s="201">
        <f t="shared" si="58"/>
        <v>1</v>
      </c>
      <c r="CE118" s="202">
        <f t="shared" si="59"/>
        <v>32</v>
      </c>
      <c r="CF118" s="206">
        <f t="shared" si="60"/>
        <v>1</v>
      </c>
      <c r="CG118" s="207">
        <f t="shared" si="61"/>
        <v>21</v>
      </c>
      <c r="CH118" s="223">
        <f t="shared" si="47"/>
        <v>3.0208333333333335</v>
      </c>
      <c r="CI118" s="211">
        <f t="shared" si="48"/>
        <v>60.416666666666671</v>
      </c>
      <c r="CJ118" s="181"/>
      <c r="CK118" s="181"/>
      <c r="CL118" s="181"/>
      <c r="CM118" s="181"/>
      <c r="CN118" s="181"/>
      <c r="CO118" s="181"/>
      <c r="CP118" s="181"/>
      <c r="CQ118" s="181"/>
      <c r="CR118" s="181"/>
      <c r="CS118" s="181"/>
      <c r="CT118" s="181"/>
      <c r="CU118" s="181"/>
      <c r="CV118" s="181"/>
      <c r="CW118" s="181"/>
    </row>
    <row r="119" spans="2:101" ht="42.75">
      <c r="B119" s="35"/>
      <c r="C119" s="37">
        <v>115</v>
      </c>
      <c r="D119" s="40" t="s">
        <v>115</v>
      </c>
      <c r="E119" s="35"/>
      <c r="F119" s="10">
        <v>1</v>
      </c>
      <c r="G119" s="25"/>
      <c r="H119" s="17"/>
      <c r="I119" s="10">
        <v>0.5</v>
      </c>
      <c r="J119" s="10">
        <v>1</v>
      </c>
      <c r="K119" s="12">
        <v>0.5</v>
      </c>
      <c r="L119" s="10">
        <v>0.5</v>
      </c>
      <c r="M119" s="12">
        <v>0</v>
      </c>
      <c r="N119" s="1">
        <v>1</v>
      </c>
      <c r="O119" s="13">
        <v>0</v>
      </c>
      <c r="P119" s="10">
        <v>1</v>
      </c>
      <c r="Q119" s="14">
        <v>0</v>
      </c>
      <c r="R119" s="10">
        <v>0</v>
      </c>
      <c r="S119" s="15">
        <v>1</v>
      </c>
      <c r="T119" s="17"/>
      <c r="U119" s="10">
        <v>0.5</v>
      </c>
      <c r="V119" s="10">
        <v>0</v>
      </c>
      <c r="W119" s="10">
        <v>0.5</v>
      </c>
      <c r="X119" s="12">
        <v>0.5</v>
      </c>
      <c r="Y119" s="12">
        <v>0</v>
      </c>
      <c r="Z119" s="16">
        <v>0.5</v>
      </c>
      <c r="AA119" s="17"/>
      <c r="AB119" s="12">
        <v>1</v>
      </c>
      <c r="AC119" s="10">
        <v>1</v>
      </c>
      <c r="AD119" s="10">
        <v>0.5</v>
      </c>
      <c r="AE119" s="10">
        <v>0.5</v>
      </c>
      <c r="AF119" s="10">
        <v>0</v>
      </c>
      <c r="AG119" s="10">
        <v>1</v>
      </c>
      <c r="AH119" s="10">
        <v>1</v>
      </c>
      <c r="AI119" s="10">
        <v>1</v>
      </c>
      <c r="AJ119" s="10">
        <v>0.5</v>
      </c>
      <c r="AK119" s="10">
        <v>0</v>
      </c>
      <c r="AL119" s="10">
        <v>0</v>
      </c>
      <c r="AM119" s="17"/>
      <c r="AN119" s="12">
        <v>1</v>
      </c>
      <c r="AO119" s="10">
        <v>1</v>
      </c>
      <c r="AP119" s="19">
        <v>0.5</v>
      </c>
      <c r="AQ119" s="17"/>
      <c r="AR119" s="10">
        <v>1</v>
      </c>
      <c r="AS119" s="12">
        <v>0</v>
      </c>
      <c r="AT119" s="12">
        <v>1</v>
      </c>
      <c r="AU119" s="10">
        <v>1</v>
      </c>
      <c r="AV119" s="10">
        <v>1</v>
      </c>
      <c r="AW119" s="9">
        <v>0</v>
      </c>
      <c r="AX119" s="12">
        <v>0.5</v>
      </c>
      <c r="AY119" s="10">
        <v>0</v>
      </c>
      <c r="AZ119" s="10">
        <v>0</v>
      </c>
      <c r="BA119" s="10">
        <v>1</v>
      </c>
      <c r="BB119" s="36">
        <f t="shared" si="44"/>
        <v>0.54761904761904767</v>
      </c>
      <c r="BC119" s="181"/>
      <c r="BE119" s="163">
        <f t="shared" si="49"/>
        <v>23</v>
      </c>
      <c r="BF119">
        <f t="shared" si="50"/>
        <v>42</v>
      </c>
      <c r="BG119" s="164">
        <f t="shared" si="45"/>
        <v>54.761904761904766</v>
      </c>
      <c r="BJ119" s="258">
        <v>115</v>
      </c>
      <c r="BK119" s="224">
        <v>24</v>
      </c>
      <c r="BL119" s="40" t="s">
        <v>24</v>
      </c>
      <c r="BM119" s="226">
        <v>77.777777777777786</v>
      </c>
      <c r="BN119" s="226">
        <v>77.906976744186053</v>
      </c>
      <c r="BO119" s="226">
        <v>41.860465116279073</v>
      </c>
      <c r="BP119" s="226">
        <v>40.476190476190474</v>
      </c>
      <c r="BQ119" s="226">
        <v>42</v>
      </c>
      <c r="BR119" s="235">
        <f t="shared" si="51"/>
        <v>56.00428202288667</v>
      </c>
      <c r="BS119" s="229">
        <f t="shared" si="52"/>
        <v>59.855910180377528</v>
      </c>
      <c r="BV119" s="180"/>
      <c r="BW119" s="184"/>
      <c r="BX119" s="189">
        <f t="shared" si="46"/>
        <v>1</v>
      </c>
      <c r="BY119" s="190">
        <f t="shared" si="53"/>
        <v>17</v>
      </c>
      <c r="BZ119" s="193">
        <f t="shared" si="54"/>
        <v>0</v>
      </c>
      <c r="CA119" s="194">
        <f t="shared" si="55"/>
        <v>19</v>
      </c>
      <c r="CB119" s="197">
        <f t="shared" si="56"/>
        <v>0</v>
      </c>
      <c r="CC119" s="198">
        <f t="shared" si="57"/>
        <v>21</v>
      </c>
      <c r="CD119" s="201">
        <f t="shared" si="58"/>
        <v>0</v>
      </c>
      <c r="CE119" s="202">
        <f t="shared" si="59"/>
        <v>19</v>
      </c>
      <c r="CF119" s="206">
        <f t="shared" si="60"/>
        <v>0</v>
      </c>
      <c r="CG119" s="207">
        <f t="shared" si="61"/>
        <v>21</v>
      </c>
      <c r="CH119" s="223">
        <f t="shared" si="47"/>
        <v>2.0208333333333335</v>
      </c>
      <c r="CI119" s="211">
        <f t="shared" si="48"/>
        <v>40.416666666666664</v>
      </c>
      <c r="CJ119" s="181"/>
      <c r="CK119" s="181"/>
      <c r="CL119" s="181"/>
      <c r="CM119" s="181"/>
      <c r="CN119" s="181"/>
      <c r="CO119" s="181"/>
      <c r="CP119" s="181"/>
      <c r="CQ119" s="181"/>
      <c r="CR119" s="181"/>
      <c r="CS119" s="181"/>
      <c r="CT119" s="181"/>
      <c r="CU119" s="181"/>
      <c r="CV119" s="181"/>
      <c r="CW119" s="181"/>
    </row>
    <row r="120" spans="2:101" ht="57">
      <c r="B120" s="35"/>
      <c r="C120" s="37">
        <v>116</v>
      </c>
      <c r="D120" s="40" t="s">
        <v>116</v>
      </c>
      <c r="E120" s="35"/>
      <c r="F120" s="10">
        <v>1</v>
      </c>
      <c r="G120" s="11">
        <v>0</v>
      </c>
      <c r="H120" s="10">
        <v>1</v>
      </c>
      <c r="I120" s="10">
        <v>1</v>
      </c>
      <c r="J120" s="10">
        <v>1</v>
      </c>
      <c r="K120" s="12">
        <v>1</v>
      </c>
      <c r="L120" s="10">
        <v>1</v>
      </c>
      <c r="M120" s="12">
        <v>0.5</v>
      </c>
      <c r="N120" s="1">
        <v>0.5</v>
      </c>
      <c r="O120" s="13">
        <v>0.5</v>
      </c>
      <c r="P120" s="10">
        <v>1</v>
      </c>
      <c r="Q120" s="14">
        <v>0</v>
      </c>
      <c r="R120" s="10">
        <v>1</v>
      </c>
      <c r="S120" s="15">
        <v>1</v>
      </c>
      <c r="T120" s="10">
        <v>0.5</v>
      </c>
      <c r="U120" s="10">
        <v>0.5</v>
      </c>
      <c r="V120" s="17"/>
      <c r="W120" s="10">
        <v>0.5</v>
      </c>
      <c r="X120" s="12">
        <v>1</v>
      </c>
      <c r="Y120" s="12">
        <v>0.5</v>
      </c>
      <c r="Z120" s="16">
        <v>0.5</v>
      </c>
      <c r="AA120" s="10">
        <v>1</v>
      </c>
      <c r="AB120" s="12">
        <v>0</v>
      </c>
      <c r="AC120" s="10">
        <v>0</v>
      </c>
      <c r="AD120" s="10">
        <v>0.5</v>
      </c>
      <c r="AE120" s="10">
        <v>0.5</v>
      </c>
      <c r="AF120" s="10">
        <v>0.5</v>
      </c>
      <c r="AG120" s="10">
        <v>1</v>
      </c>
      <c r="AH120" s="10">
        <v>1</v>
      </c>
      <c r="AI120" s="10">
        <v>1</v>
      </c>
      <c r="AJ120" s="10">
        <v>1</v>
      </c>
      <c r="AK120" s="10">
        <v>1</v>
      </c>
      <c r="AL120" s="10">
        <v>0.5</v>
      </c>
      <c r="AM120" s="17"/>
      <c r="AN120" s="12">
        <v>1</v>
      </c>
      <c r="AO120" s="10">
        <v>1</v>
      </c>
      <c r="AP120" s="19">
        <v>0.5</v>
      </c>
      <c r="AQ120" s="17"/>
      <c r="AR120" s="10">
        <v>1</v>
      </c>
      <c r="AS120" s="12">
        <v>1</v>
      </c>
      <c r="AT120" s="12">
        <v>1</v>
      </c>
      <c r="AU120" s="10">
        <v>0</v>
      </c>
      <c r="AV120" s="10">
        <v>0.5</v>
      </c>
      <c r="AW120" s="9">
        <v>0</v>
      </c>
      <c r="AX120" s="12">
        <v>0.5</v>
      </c>
      <c r="AY120" s="17"/>
      <c r="AZ120" s="10">
        <v>1</v>
      </c>
      <c r="BA120" s="10">
        <v>0.5</v>
      </c>
      <c r="BB120" s="36">
        <f t="shared" si="44"/>
        <v>0.68181818181818177</v>
      </c>
      <c r="BC120" s="181"/>
      <c r="BE120" s="163">
        <f t="shared" si="49"/>
        <v>30</v>
      </c>
      <c r="BF120">
        <f t="shared" si="50"/>
        <v>44</v>
      </c>
      <c r="BG120" s="164">
        <f t="shared" si="45"/>
        <v>68.181818181818173</v>
      </c>
      <c r="BJ120" s="258">
        <v>116</v>
      </c>
      <c r="BK120" s="224">
        <v>67</v>
      </c>
      <c r="BL120" s="40" t="s">
        <v>67</v>
      </c>
      <c r="BM120" s="226">
        <v>72.5</v>
      </c>
      <c r="BN120" s="226">
        <v>63.513513513513509</v>
      </c>
      <c r="BO120" s="226">
        <v>41.666666666666671</v>
      </c>
      <c r="BP120" s="226">
        <v>56.756756756756758</v>
      </c>
      <c r="BQ120" s="226">
        <v>42</v>
      </c>
      <c r="BR120" s="235">
        <f t="shared" si="51"/>
        <v>55.28738738738739</v>
      </c>
      <c r="BS120" s="229">
        <f t="shared" si="52"/>
        <v>57.0171818525112</v>
      </c>
      <c r="BV120" s="180"/>
      <c r="BW120" s="184"/>
      <c r="BX120" s="189">
        <f t="shared" si="46"/>
        <v>1</v>
      </c>
      <c r="BY120" s="190">
        <f t="shared" si="53"/>
        <v>22</v>
      </c>
      <c r="BZ120" s="193">
        <f t="shared" si="54"/>
        <v>1</v>
      </c>
      <c r="CA120" s="194">
        <f t="shared" si="55"/>
        <v>20</v>
      </c>
      <c r="CB120" s="197">
        <f t="shared" si="56"/>
        <v>1</v>
      </c>
      <c r="CC120" s="198">
        <f t="shared" si="57"/>
        <v>25</v>
      </c>
      <c r="CD120" s="201">
        <f t="shared" si="58"/>
        <v>1</v>
      </c>
      <c r="CE120" s="202">
        <f t="shared" si="59"/>
        <v>22</v>
      </c>
      <c r="CF120" s="206">
        <f t="shared" si="60"/>
        <v>0</v>
      </c>
      <c r="CG120" s="207">
        <f t="shared" si="61"/>
        <v>16</v>
      </c>
      <c r="CH120" s="223">
        <f t="shared" si="47"/>
        <v>2.1875</v>
      </c>
      <c r="CI120" s="211">
        <f t="shared" si="48"/>
        <v>43.75</v>
      </c>
      <c r="CJ120" s="181"/>
      <c r="CK120" s="181"/>
      <c r="CL120" s="181"/>
      <c r="CM120" s="181"/>
      <c r="CN120" s="181"/>
      <c r="CO120" s="181"/>
      <c r="CP120" s="181"/>
      <c r="CQ120" s="181"/>
      <c r="CR120" s="181"/>
      <c r="CS120" s="181"/>
      <c r="CT120" s="181"/>
      <c r="CU120" s="181"/>
      <c r="CV120" s="181"/>
      <c r="CW120" s="181"/>
    </row>
    <row r="121" spans="2:101" ht="57">
      <c r="B121" s="35"/>
      <c r="C121" s="37">
        <v>117</v>
      </c>
      <c r="D121" s="40" t="s">
        <v>117</v>
      </c>
      <c r="E121" s="35"/>
      <c r="F121" s="10">
        <v>1</v>
      </c>
      <c r="G121" s="11">
        <v>0</v>
      </c>
      <c r="H121" s="10">
        <v>1</v>
      </c>
      <c r="I121" s="10">
        <v>1</v>
      </c>
      <c r="J121" s="17"/>
      <c r="K121" s="12">
        <v>0.5</v>
      </c>
      <c r="L121" s="10">
        <v>0.5</v>
      </c>
      <c r="M121" s="12">
        <v>1</v>
      </c>
      <c r="N121" s="1">
        <v>0</v>
      </c>
      <c r="O121" s="13">
        <v>0.5</v>
      </c>
      <c r="P121" s="10">
        <v>1</v>
      </c>
      <c r="Q121" s="14">
        <v>0</v>
      </c>
      <c r="R121" s="10">
        <v>0.5</v>
      </c>
      <c r="S121" s="15">
        <v>1</v>
      </c>
      <c r="T121" s="10">
        <v>0.5</v>
      </c>
      <c r="U121" s="10">
        <v>0</v>
      </c>
      <c r="V121" s="10">
        <v>0</v>
      </c>
      <c r="W121" s="17"/>
      <c r="X121" s="12">
        <v>0.5</v>
      </c>
      <c r="Y121" s="12">
        <v>0</v>
      </c>
      <c r="Z121" s="16"/>
      <c r="AA121" s="10">
        <v>1</v>
      </c>
      <c r="AB121" s="12">
        <v>0</v>
      </c>
      <c r="AC121" s="10">
        <v>1</v>
      </c>
      <c r="AD121" s="10">
        <v>0.5</v>
      </c>
      <c r="AE121" s="10">
        <v>0.5</v>
      </c>
      <c r="AF121" s="10">
        <v>1</v>
      </c>
      <c r="AG121" s="10">
        <v>0.5</v>
      </c>
      <c r="AH121" s="10">
        <v>0.5</v>
      </c>
      <c r="AI121" s="10">
        <v>0.5</v>
      </c>
      <c r="AJ121" s="10">
        <v>1</v>
      </c>
      <c r="AK121" s="10">
        <v>1</v>
      </c>
      <c r="AL121" s="10">
        <v>0.5</v>
      </c>
      <c r="AM121" s="10">
        <v>1</v>
      </c>
      <c r="AN121" s="12">
        <v>1</v>
      </c>
      <c r="AO121" s="10">
        <v>1</v>
      </c>
      <c r="AP121" s="19">
        <v>0.5</v>
      </c>
      <c r="AQ121" s="10">
        <v>0.5</v>
      </c>
      <c r="AR121" s="10">
        <v>1</v>
      </c>
      <c r="AS121" s="12">
        <v>1</v>
      </c>
      <c r="AT121" s="12">
        <v>1</v>
      </c>
      <c r="AU121" s="10">
        <v>0.5</v>
      </c>
      <c r="AV121" s="10">
        <v>1</v>
      </c>
      <c r="AW121" s="9">
        <v>0</v>
      </c>
      <c r="AX121" s="12">
        <v>1</v>
      </c>
      <c r="AY121" s="10">
        <v>0</v>
      </c>
      <c r="AZ121" s="10">
        <v>1</v>
      </c>
      <c r="BA121" s="10">
        <v>0</v>
      </c>
      <c r="BB121" s="36">
        <f t="shared" si="44"/>
        <v>0.61111111111111116</v>
      </c>
      <c r="BC121" s="181"/>
      <c r="BE121" s="163">
        <f t="shared" si="49"/>
        <v>27.5</v>
      </c>
      <c r="BF121">
        <f t="shared" si="50"/>
        <v>45</v>
      </c>
      <c r="BG121" s="164">
        <f t="shared" si="45"/>
        <v>61.111111111111114</v>
      </c>
      <c r="BJ121" s="258">
        <v>117</v>
      </c>
      <c r="BK121" s="224">
        <v>12</v>
      </c>
      <c r="BL121" s="40" t="s">
        <v>12</v>
      </c>
      <c r="BM121" s="226">
        <v>81.111111111111114</v>
      </c>
      <c r="BN121" s="226">
        <v>66.279069767441854</v>
      </c>
      <c r="BO121" s="226">
        <v>41.666666666666671</v>
      </c>
      <c r="BP121" s="226">
        <v>43.75</v>
      </c>
      <c r="BQ121" s="226">
        <v>42</v>
      </c>
      <c r="BR121" s="235">
        <f t="shared" si="51"/>
        <v>54.961369509043926</v>
      </c>
      <c r="BS121" s="229">
        <f t="shared" si="52"/>
        <v>57.860358095179151</v>
      </c>
      <c r="BV121" s="180"/>
      <c r="BW121" s="184"/>
      <c r="BX121" s="189">
        <f t="shared" si="46"/>
        <v>1</v>
      </c>
      <c r="BY121" s="190">
        <f t="shared" si="53"/>
        <v>20</v>
      </c>
      <c r="BZ121" s="193">
        <f t="shared" si="54"/>
        <v>1</v>
      </c>
      <c r="CA121" s="194">
        <f t="shared" si="55"/>
        <v>17</v>
      </c>
      <c r="CB121" s="197">
        <f t="shared" si="56"/>
        <v>1</v>
      </c>
      <c r="CC121" s="198">
        <f t="shared" si="57"/>
        <v>18</v>
      </c>
      <c r="CD121" s="201">
        <f t="shared" si="58"/>
        <v>1</v>
      </c>
      <c r="CE121" s="202">
        <f t="shared" si="59"/>
        <v>22</v>
      </c>
      <c r="CF121" s="206">
        <f t="shared" si="60"/>
        <v>1</v>
      </c>
      <c r="CG121" s="207">
        <f t="shared" si="61"/>
        <v>21</v>
      </c>
      <c r="CH121" s="223">
        <f t="shared" si="47"/>
        <v>2.0416666666666665</v>
      </c>
      <c r="CI121" s="211">
        <f t="shared" si="48"/>
        <v>40.833333333333336</v>
      </c>
      <c r="CJ121" s="181"/>
      <c r="CK121" s="181"/>
      <c r="CL121" s="181"/>
      <c r="CM121" s="181"/>
      <c r="CN121" s="181"/>
      <c r="CO121" s="181"/>
      <c r="CP121" s="181"/>
      <c r="CQ121" s="181"/>
      <c r="CR121" s="181"/>
      <c r="CS121" s="181"/>
      <c r="CT121" s="181"/>
      <c r="CU121" s="181"/>
      <c r="CV121" s="181"/>
      <c r="CW121" s="181"/>
    </row>
    <row r="122" spans="2:101" ht="28.5">
      <c r="B122" s="35"/>
      <c r="C122" s="37">
        <v>118</v>
      </c>
      <c r="D122" s="40" t="s">
        <v>118</v>
      </c>
      <c r="E122" s="35"/>
      <c r="F122" s="10">
        <v>1</v>
      </c>
      <c r="G122" s="25"/>
      <c r="H122" s="10">
        <v>1</v>
      </c>
      <c r="I122" s="10">
        <v>1</v>
      </c>
      <c r="J122" s="10">
        <v>0</v>
      </c>
      <c r="K122" s="12">
        <v>1</v>
      </c>
      <c r="L122" s="10">
        <v>1</v>
      </c>
      <c r="M122" s="12">
        <v>1</v>
      </c>
      <c r="N122" s="1">
        <v>1</v>
      </c>
      <c r="O122" s="13">
        <v>0.5</v>
      </c>
      <c r="P122" s="10">
        <v>1</v>
      </c>
      <c r="Q122" s="14">
        <v>0</v>
      </c>
      <c r="R122" s="10">
        <v>0</v>
      </c>
      <c r="S122" s="15">
        <v>0.5</v>
      </c>
      <c r="T122" s="17"/>
      <c r="U122" s="10">
        <v>1</v>
      </c>
      <c r="V122" s="10">
        <v>0</v>
      </c>
      <c r="W122" s="10">
        <v>1</v>
      </c>
      <c r="X122" s="12">
        <v>0.5</v>
      </c>
      <c r="Y122" s="12">
        <v>0</v>
      </c>
      <c r="Z122" s="16">
        <v>0.5</v>
      </c>
      <c r="AA122" s="10">
        <v>1</v>
      </c>
      <c r="AB122" s="12">
        <v>0.5</v>
      </c>
      <c r="AC122" s="10">
        <v>1</v>
      </c>
      <c r="AD122" s="10">
        <v>1</v>
      </c>
      <c r="AE122" s="10">
        <v>1</v>
      </c>
      <c r="AF122" s="17"/>
      <c r="AG122" s="10">
        <v>1</v>
      </c>
      <c r="AH122" s="10">
        <v>0.5</v>
      </c>
      <c r="AI122" s="10">
        <v>1</v>
      </c>
      <c r="AJ122" s="10">
        <v>1</v>
      </c>
      <c r="AK122" s="10">
        <v>1</v>
      </c>
      <c r="AL122" s="10">
        <v>0</v>
      </c>
      <c r="AM122" s="17"/>
      <c r="AN122" s="12">
        <v>1</v>
      </c>
      <c r="AO122" s="10">
        <v>1</v>
      </c>
      <c r="AP122" s="19">
        <v>0.5</v>
      </c>
      <c r="AQ122" s="10">
        <v>1</v>
      </c>
      <c r="AR122" s="10">
        <v>1</v>
      </c>
      <c r="AS122" s="12">
        <v>1</v>
      </c>
      <c r="AT122" s="12">
        <v>1</v>
      </c>
      <c r="AU122" s="10">
        <v>1</v>
      </c>
      <c r="AV122" s="10">
        <v>1</v>
      </c>
      <c r="AW122" s="9">
        <v>0.5</v>
      </c>
      <c r="AX122" s="12">
        <v>1</v>
      </c>
      <c r="AY122" s="10">
        <v>1</v>
      </c>
      <c r="AZ122" s="10">
        <v>1</v>
      </c>
      <c r="BA122" s="10">
        <v>1</v>
      </c>
      <c r="BB122" s="36">
        <f t="shared" si="44"/>
        <v>0.77272727272727271</v>
      </c>
      <c r="BC122" s="181"/>
      <c r="BE122" s="163">
        <f t="shared" si="49"/>
        <v>34</v>
      </c>
      <c r="BF122">
        <f t="shared" si="50"/>
        <v>44</v>
      </c>
      <c r="BG122" s="164">
        <f t="shared" si="45"/>
        <v>77.272727272727266</v>
      </c>
      <c r="BJ122" s="258">
        <v>118</v>
      </c>
      <c r="BK122" s="224">
        <v>83</v>
      </c>
      <c r="BL122" s="40" t="s">
        <v>83</v>
      </c>
      <c r="BM122" s="226">
        <v>68.478260869565219</v>
      </c>
      <c r="BN122" s="226">
        <v>54.651162790697668</v>
      </c>
      <c r="BO122" s="226">
        <v>46.590909090909086</v>
      </c>
      <c r="BP122" s="226">
        <v>53.409090909090907</v>
      </c>
      <c r="BQ122" s="226">
        <v>47</v>
      </c>
      <c r="BR122" s="235">
        <f t="shared" si="51"/>
        <v>54.025884732052575</v>
      </c>
      <c r="BS122" s="229">
        <f t="shared" si="52"/>
        <v>54.898015807708049</v>
      </c>
      <c r="BV122" s="180"/>
      <c r="BW122" s="184"/>
      <c r="BX122" s="189">
        <f t="shared" si="46"/>
        <v>1</v>
      </c>
      <c r="BY122" s="190">
        <f t="shared" si="53"/>
        <v>30</v>
      </c>
      <c r="BZ122" s="193">
        <f t="shared" si="54"/>
        <v>1</v>
      </c>
      <c r="CA122" s="194">
        <f t="shared" si="55"/>
        <v>19</v>
      </c>
      <c r="CB122" s="197">
        <f t="shared" si="56"/>
        <v>1</v>
      </c>
      <c r="CC122" s="198">
        <f t="shared" si="57"/>
        <v>27</v>
      </c>
      <c r="CD122" s="201">
        <f t="shared" si="58"/>
        <v>1</v>
      </c>
      <c r="CE122" s="202">
        <f t="shared" si="59"/>
        <v>23</v>
      </c>
      <c r="CF122" s="206">
        <f t="shared" si="60"/>
        <v>1</v>
      </c>
      <c r="CG122" s="207">
        <f t="shared" si="61"/>
        <v>19</v>
      </c>
      <c r="CH122" s="223">
        <f t="shared" si="47"/>
        <v>2.4583333333333335</v>
      </c>
      <c r="CI122" s="211">
        <f t="shared" si="48"/>
        <v>49.166666666666671</v>
      </c>
      <c r="CJ122" s="181"/>
      <c r="CK122" s="181"/>
      <c r="CL122" s="181"/>
      <c r="CM122" s="181"/>
      <c r="CN122" s="181"/>
      <c r="CO122" s="181"/>
      <c r="CP122" s="181"/>
      <c r="CQ122" s="181"/>
      <c r="CR122" s="181"/>
      <c r="CS122" s="181"/>
      <c r="CT122" s="181"/>
      <c r="CU122" s="181"/>
      <c r="CV122" s="181"/>
      <c r="CW122" s="181"/>
    </row>
    <row r="123" spans="2:101" ht="42.75">
      <c r="B123" s="35"/>
      <c r="C123" s="37">
        <v>119</v>
      </c>
      <c r="D123" s="40" t="s">
        <v>119</v>
      </c>
      <c r="E123" s="35"/>
      <c r="F123" s="10">
        <v>1</v>
      </c>
      <c r="G123" s="25"/>
      <c r="H123" s="10">
        <v>0.5</v>
      </c>
      <c r="I123" s="10">
        <v>0.5</v>
      </c>
      <c r="J123" s="10">
        <v>1</v>
      </c>
      <c r="K123" s="12">
        <v>1</v>
      </c>
      <c r="L123" s="17"/>
      <c r="M123" s="12">
        <v>0</v>
      </c>
      <c r="N123" s="1">
        <v>0.5</v>
      </c>
      <c r="O123" s="13">
        <v>0.5</v>
      </c>
      <c r="P123" s="10">
        <v>0</v>
      </c>
      <c r="Q123" s="14">
        <v>0</v>
      </c>
      <c r="R123" s="10">
        <v>0.5</v>
      </c>
      <c r="S123" s="15">
        <v>0.5</v>
      </c>
      <c r="T123" s="17"/>
      <c r="U123" s="10">
        <v>0</v>
      </c>
      <c r="V123" s="10">
        <v>0</v>
      </c>
      <c r="W123" s="10">
        <v>0</v>
      </c>
      <c r="X123" s="12">
        <v>0.5</v>
      </c>
      <c r="Y123" s="12">
        <v>0</v>
      </c>
      <c r="Z123" s="16">
        <v>0</v>
      </c>
      <c r="AA123" s="10">
        <v>1</v>
      </c>
      <c r="AB123" s="12">
        <v>0</v>
      </c>
      <c r="AC123" s="10">
        <v>0</v>
      </c>
      <c r="AD123" s="10">
        <v>0.5</v>
      </c>
      <c r="AE123" s="10">
        <v>1</v>
      </c>
      <c r="AF123" s="10">
        <v>0.5</v>
      </c>
      <c r="AG123" s="10">
        <v>1</v>
      </c>
      <c r="AH123" s="17"/>
      <c r="AI123" s="10">
        <v>1</v>
      </c>
      <c r="AJ123" s="10">
        <v>1</v>
      </c>
      <c r="AK123" s="10">
        <v>1</v>
      </c>
      <c r="AL123" s="10">
        <v>0</v>
      </c>
      <c r="AM123" s="10">
        <v>0</v>
      </c>
      <c r="AN123" s="12">
        <v>1</v>
      </c>
      <c r="AO123" s="10">
        <v>1</v>
      </c>
      <c r="AP123" s="19">
        <v>0.5</v>
      </c>
      <c r="AQ123" s="17"/>
      <c r="AR123" s="10">
        <v>1</v>
      </c>
      <c r="AS123" s="12">
        <v>0</v>
      </c>
      <c r="AT123" s="12">
        <v>0.5</v>
      </c>
      <c r="AU123" s="10">
        <v>0.5</v>
      </c>
      <c r="AV123" s="10">
        <v>1</v>
      </c>
      <c r="AW123" s="9">
        <v>0</v>
      </c>
      <c r="AX123" s="12">
        <v>0.5</v>
      </c>
      <c r="AY123" s="10">
        <v>0</v>
      </c>
      <c r="AZ123" s="10">
        <v>0.5</v>
      </c>
      <c r="BA123" s="17"/>
      <c r="BB123" s="36">
        <f t="shared" si="44"/>
        <v>0.47619047619047616</v>
      </c>
      <c r="BC123" s="181"/>
      <c r="BE123" s="163">
        <f t="shared" si="49"/>
        <v>20</v>
      </c>
      <c r="BF123">
        <f t="shared" si="50"/>
        <v>42</v>
      </c>
      <c r="BG123" s="164">
        <f t="shared" si="45"/>
        <v>47.619047619047613</v>
      </c>
      <c r="BJ123" s="258">
        <v>119</v>
      </c>
      <c r="BK123" s="224">
        <v>22</v>
      </c>
      <c r="BL123" s="40" t="s">
        <v>22</v>
      </c>
      <c r="BM123" s="226">
        <v>73.076923076923066</v>
      </c>
      <c r="BN123" s="226">
        <v>58.974358974358978</v>
      </c>
      <c r="BO123" s="226">
        <v>39.743589743589745</v>
      </c>
      <c r="BP123" s="226">
        <v>38.15789473684211</v>
      </c>
      <c r="BQ123" s="226">
        <v>40</v>
      </c>
      <c r="BR123" s="235">
        <f t="shared" si="51"/>
        <v>49.990553306342782</v>
      </c>
      <c r="BS123" s="229">
        <f t="shared" si="52"/>
        <v>52.504505159721042</v>
      </c>
      <c r="BV123" s="180"/>
      <c r="BW123" s="184"/>
      <c r="BX123" s="189">
        <f t="shared" si="46"/>
        <v>0</v>
      </c>
      <c r="BY123" s="190">
        <f t="shared" si="53"/>
        <v>13</v>
      </c>
      <c r="BZ123" s="193">
        <f t="shared" si="54"/>
        <v>0</v>
      </c>
      <c r="CA123" s="194">
        <f t="shared" si="55"/>
        <v>18</v>
      </c>
      <c r="CB123" s="197">
        <f t="shared" si="56"/>
        <v>0</v>
      </c>
      <c r="CC123" s="198">
        <f t="shared" si="57"/>
        <v>24</v>
      </c>
      <c r="CD123" s="201">
        <f t="shared" si="58"/>
        <v>0</v>
      </c>
      <c r="CE123" s="202">
        <f t="shared" si="59"/>
        <v>21</v>
      </c>
      <c r="CF123" s="206">
        <f t="shared" si="60"/>
        <v>0</v>
      </c>
      <c r="CG123" s="207">
        <f t="shared" si="61"/>
        <v>23</v>
      </c>
      <c r="CH123" s="223">
        <f t="shared" si="47"/>
        <v>2.0625</v>
      </c>
      <c r="CI123" s="211">
        <f t="shared" si="48"/>
        <v>41.25</v>
      </c>
      <c r="CJ123" s="181"/>
      <c r="CK123" s="181"/>
      <c r="CL123" s="181"/>
      <c r="CM123" s="181"/>
      <c r="CN123" s="181"/>
      <c r="CO123" s="181"/>
      <c r="CP123" s="181"/>
      <c r="CQ123" s="181"/>
      <c r="CR123" s="181"/>
      <c r="CS123" s="181"/>
      <c r="CT123" s="181"/>
      <c r="CU123" s="181"/>
      <c r="CV123" s="181"/>
      <c r="CW123" s="181"/>
    </row>
    <row r="124" spans="2:101" ht="42.75">
      <c r="B124" s="35"/>
      <c r="C124" s="37">
        <v>120</v>
      </c>
      <c r="D124" s="40" t="s">
        <v>120</v>
      </c>
      <c r="E124" s="35"/>
      <c r="F124" s="10">
        <v>1</v>
      </c>
      <c r="G124" s="25"/>
      <c r="H124" s="10">
        <v>1</v>
      </c>
      <c r="I124" s="10">
        <v>0.5</v>
      </c>
      <c r="J124" s="10">
        <v>0</v>
      </c>
      <c r="K124" s="12">
        <v>0.5</v>
      </c>
      <c r="L124" s="17"/>
      <c r="M124" s="12">
        <v>0</v>
      </c>
      <c r="N124" s="1">
        <v>0</v>
      </c>
      <c r="O124" s="13">
        <v>0.5</v>
      </c>
      <c r="P124" s="10">
        <v>0</v>
      </c>
      <c r="Q124" s="14">
        <v>0</v>
      </c>
      <c r="R124" s="10">
        <v>1</v>
      </c>
      <c r="S124" s="15">
        <v>0.5</v>
      </c>
      <c r="T124" s="17"/>
      <c r="U124" s="10">
        <v>0</v>
      </c>
      <c r="V124" s="10">
        <v>0</v>
      </c>
      <c r="W124" s="10">
        <v>1</v>
      </c>
      <c r="X124" s="12">
        <v>1</v>
      </c>
      <c r="Y124" s="12">
        <v>0</v>
      </c>
      <c r="Z124" s="16">
        <v>0</v>
      </c>
      <c r="AA124" s="10">
        <v>1</v>
      </c>
      <c r="AB124" s="12">
        <v>0</v>
      </c>
      <c r="AC124" s="10">
        <v>0.5</v>
      </c>
      <c r="AD124" s="10">
        <v>0.5</v>
      </c>
      <c r="AE124" s="10">
        <v>0.5</v>
      </c>
      <c r="AF124" s="17"/>
      <c r="AG124" s="10">
        <v>0</v>
      </c>
      <c r="AH124" s="10">
        <v>0.5</v>
      </c>
      <c r="AI124" s="10">
        <v>1</v>
      </c>
      <c r="AJ124" s="10">
        <v>0.5</v>
      </c>
      <c r="AK124" s="10">
        <v>1</v>
      </c>
      <c r="AL124" s="10">
        <v>1</v>
      </c>
      <c r="AM124" s="17"/>
      <c r="AN124" s="12">
        <v>1</v>
      </c>
      <c r="AO124" s="10">
        <v>1</v>
      </c>
      <c r="AP124" s="19">
        <v>0.5</v>
      </c>
      <c r="AQ124" s="17"/>
      <c r="AR124" s="10">
        <v>1</v>
      </c>
      <c r="AS124" s="12">
        <v>0</v>
      </c>
      <c r="AT124" s="12">
        <v>1</v>
      </c>
      <c r="AU124" s="10">
        <v>0.5</v>
      </c>
      <c r="AV124" s="10">
        <v>0</v>
      </c>
      <c r="AW124" s="9">
        <v>0</v>
      </c>
      <c r="AX124" s="12">
        <v>0.5</v>
      </c>
      <c r="AY124" s="10">
        <v>0</v>
      </c>
      <c r="AZ124" s="10">
        <v>0.5</v>
      </c>
      <c r="BA124" s="10">
        <v>0.5</v>
      </c>
      <c r="BB124" s="36">
        <f t="shared" si="44"/>
        <v>0.47619047619047616</v>
      </c>
      <c r="BC124" s="181"/>
      <c r="BE124" s="163">
        <f t="shared" si="49"/>
        <v>20</v>
      </c>
      <c r="BF124">
        <f t="shared" si="50"/>
        <v>42</v>
      </c>
      <c r="BG124" s="164">
        <f t="shared" si="45"/>
        <v>47.619047619047613</v>
      </c>
      <c r="BJ124" s="258">
        <v>120</v>
      </c>
      <c r="BK124" s="224">
        <v>125</v>
      </c>
      <c r="BL124" s="40" t="s">
        <v>125</v>
      </c>
      <c r="BM124" s="226">
        <v>54.878048780487809</v>
      </c>
      <c r="BN124" s="226">
        <v>48.75</v>
      </c>
      <c r="BO124" s="226">
        <v>55.000000000000007</v>
      </c>
      <c r="BP124" s="226">
        <v>35.526315789473685</v>
      </c>
      <c r="BQ124" s="226">
        <v>55</v>
      </c>
      <c r="BR124" s="235">
        <f t="shared" si="51"/>
        <v>49.830872913992302</v>
      </c>
      <c r="BS124" s="229">
        <f t="shared" si="52"/>
        <v>50.412967389995359</v>
      </c>
      <c r="BV124" s="180"/>
      <c r="BW124" s="184"/>
      <c r="BX124" s="189">
        <f t="shared" si="46"/>
        <v>0</v>
      </c>
      <c r="BY124" s="190">
        <f t="shared" si="53"/>
        <v>13</v>
      </c>
      <c r="BZ124" s="193">
        <f t="shared" si="54"/>
        <v>0</v>
      </c>
      <c r="CA124" s="194">
        <f t="shared" si="55"/>
        <v>15</v>
      </c>
      <c r="CB124" s="197">
        <f t="shared" si="56"/>
        <v>0</v>
      </c>
      <c r="CC124" s="198">
        <f t="shared" si="57"/>
        <v>23</v>
      </c>
      <c r="CD124" s="201">
        <f t="shared" si="58"/>
        <v>0</v>
      </c>
      <c r="CE124" s="202">
        <f t="shared" si="59"/>
        <v>21</v>
      </c>
      <c r="CF124" s="206">
        <f t="shared" si="60"/>
        <v>0</v>
      </c>
      <c r="CG124" s="207">
        <f t="shared" si="61"/>
        <v>24</v>
      </c>
      <c r="CH124" s="223">
        <f t="shared" si="47"/>
        <v>2</v>
      </c>
      <c r="CI124" s="211">
        <f t="shared" si="48"/>
        <v>40</v>
      </c>
      <c r="CJ124" s="181"/>
      <c r="CK124" s="181"/>
      <c r="CL124" s="181"/>
      <c r="CM124" s="181"/>
      <c r="CN124" s="181"/>
      <c r="CO124" s="181"/>
      <c r="CP124" s="181"/>
      <c r="CQ124" s="181"/>
      <c r="CR124" s="181"/>
      <c r="CS124" s="181"/>
      <c r="CT124" s="181"/>
      <c r="CU124" s="181"/>
      <c r="CV124" s="181"/>
      <c r="CW124" s="181"/>
    </row>
    <row r="125" spans="2:101" ht="71.25">
      <c r="B125" s="35"/>
      <c r="C125" s="37">
        <v>121</v>
      </c>
      <c r="D125" s="40" t="s">
        <v>121</v>
      </c>
      <c r="E125" s="35"/>
      <c r="F125" s="10">
        <v>1</v>
      </c>
      <c r="G125" s="11">
        <v>0.5</v>
      </c>
      <c r="H125" s="10">
        <v>0</v>
      </c>
      <c r="I125" s="17"/>
      <c r="J125" s="10">
        <v>1</v>
      </c>
      <c r="K125" s="12">
        <v>1</v>
      </c>
      <c r="L125" s="10">
        <v>1</v>
      </c>
      <c r="M125" s="12">
        <v>0</v>
      </c>
      <c r="N125" s="1">
        <v>1</v>
      </c>
      <c r="O125" s="13">
        <v>0</v>
      </c>
      <c r="P125" s="10">
        <v>1</v>
      </c>
      <c r="Q125" s="14">
        <v>0</v>
      </c>
      <c r="R125" s="10">
        <v>0</v>
      </c>
      <c r="S125" s="15">
        <v>1</v>
      </c>
      <c r="T125" s="17"/>
      <c r="U125" s="10">
        <v>1</v>
      </c>
      <c r="V125" s="10">
        <v>0</v>
      </c>
      <c r="W125" s="10">
        <v>0</v>
      </c>
      <c r="X125" s="12">
        <v>1</v>
      </c>
      <c r="Y125" s="12">
        <v>0</v>
      </c>
      <c r="Z125" s="16">
        <v>0.5</v>
      </c>
      <c r="AA125" s="10">
        <v>1</v>
      </c>
      <c r="AB125" s="12">
        <v>0</v>
      </c>
      <c r="AC125" s="10">
        <v>1</v>
      </c>
      <c r="AD125" s="10">
        <v>1</v>
      </c>
      <c r="AE125" s="10">
        <v>1</v>
      </c>
      <c r="AF125" s="17"/>
      <c r="AG125" s="10">
        <v>1</v>
      </c>
      <c r="AH125" s="10">
        <v>0</v>
      </c>
      <c r="AI125" s="10">
        <v>1</v>
      </c>
      <c r="AJ125" s="10">
        <v>0.5</v>
      </c>
      <c r="AK125" s="10">
        <v>1</v>
      </c>
      <c r="AL125" s="10">
        <v>0.5</v>
      </c>
      <c r="AM125" s="17"/>
      <c r="AN125" s="12">
        <v>1</v>
      </c>
      <c r="AO125" s="10">
        <v>1</v>
      </c>
      <c r="AP125" s="19">
        <v>1</v>
      </c>
      <c r="AQ125" s="10">
        <v>1</v>
      </c>
      <c r="AR125" s="10">
        <v>1</v>
      </c>
      <c r="AS125" s="12">
        <v>1</v>
      </c>
      <c r="AT125" s="12">
        <v>1</v>
      </c>
      <c r="AU125" s="10">
        <v>0.5</v>
      </c>
      <c r="AV125" s="10">
        <v>1</v>
      </c>
      <c r="AW125" s="9">
        <v>0</v>
      </c>
      <c r="AX125" s="12">
        <v>1</v>
      </c>
      <c r="AY125" s="10">
        <v>0</v>
      </c>
      <c r="AZ125" s="10">
        <v>0</v>
      </c>
      <c r="BA125" s="10">
        <v>1</v>
      </c>
      <c r="BB125" s="36">
        <f t="shared" si="44"/>
        <v>0.64772727272727271</v>
      </c>
      <c r="BC125" s="181"/>
      <c r="BE125" s="163">
        <f t="shared" si="49"/>
        <v>28.5</v>
      </c>
      <c r="BF125">
        <f t="shared" si="50"/>
        <v>44</v>
      </c>
      <c r="BG125" s="164">
        <f t="shared" si="45"/>
        <v>64.772727272727266</v>
      </c>
      <c r="BJ125" s="258">
        <v>121</v>
      </c>
      <c r="BK125" s="224">
        <v>123</v>
      </c>
      <c r="BL125" s="40" t="s">
        <v>123</v>
      </c>
      <c r="BM125" s="226">
        <v>52.5</v>
      </c>
      <c r="BN125" s="226">
        <v>59.210526315789465</v>
      </c>
      <c r="BO125" s="226">
        <v>45.945945945945951</v>
      </c>
      <c r="BP125" s="226">
        <v>33.783783783783782</v>
      </c>
      <c r="BQ125" s="226">
        <v>46</v>
      </c>
      <c r="BR125" s="235">
        <f t="shared" si="51"/>
        <v>47.488051209103837</v>
      </c>
      <c r="BS125" s="229">
        <f t="shared" si="52"/>
        <v>49.341125714431733</v>
      </c>
      <c r="BV125" s="180"/>
      <c r="BW125" s="184"/>
      <c r="BX125" s="189">
        <f t="shared" si="46"/>
        <v>1</v>
      </c>
      <c r="BY125" s="190">
        <f t="shared" si="53"/>
        <v>26</v>
      </c>
      <c r="BZ125" s="193">
        <f t="shared" si="54"/>
        <v>0</v>
      </c>
      <c r="CA125" s="194">
        <f t="shared" si="55"/>
        <v>33</v>
      </c>
      <c r="CB125" s="197">
        <f t="shared" si="56"/>
        <v>0</v>
      </c>
      <c r="CC125" s="198">
        <f t="shared" si="57"/>
        <v>33</v>
      </c>
      <c r="CD125" s="201">
        <f t="shared" si="58"/>
        <v>0</v>
      </c>
      <c r="CE125" s="202">
        <f t="shared" si="59"/>
        <v>25</v>
      </c>
      <c r="CF125" s="206">
        <f t="shared" si="60"/>
        <v>0</v>
      </c>
      <c r="CG125" s="207">
        <f t="shared" si="61"/>
        <v>33</v>
      </c>
      <c r="CH125" s="223">
        <f t="shared" si="47"/>
        <v>3.125</v>
      </c>
      <c r="CI125" s="211">
        <f t="shared" si="48"/>
        <v>62.5</v>
      </c>
      <c r="CJ125" s="181"/>
      <c r="CK125" s="181"/>
      <c r="CL125" s="181"/>
      <c r="CM125" s="181"/>
      <c r="CN125" s="181"/>
      <c r="CO125" s="181"/>
      <c r="CP125" s="181"/>
      <c r="CQ125" s="181"/>
      <c r="CR125" s="181"/>
      <c r="CS125" s="181"/>
      <c r="CT125" s="181"/>
      <c r="CU125" s="181"/>
      <c r="CV125" s="181"/>
      <c r="CW125" s="181"/>
    </row>
    <row r="126" spans="2:101" ht="42.75">
      <c r="B126" s="35"/>
      <c r="C126" s="37">
        <v>122</v>
      </c>
      <c r="D126" s="40" t="s">
        <v>122</v>
      </c>
      <c r="E126" s="35"/>
      <c r="F126" s="10">
        <v>0.5</v>
      </c>
      <c r="G126" s="25"/>
      <c r="H126" s="10">
        <v>0.5</v>
      </c>
      <c r="I126" s="10">
        <v>0.5</v>
      </c>
      <c r="J126" s="17"/>
      <c r="K126" s="12">
        <v>1</v>
      </c>
      <c r="L126" s="10">
        <v>0.5</v>
      </c>
      <c r="M126" s="12">
        <v>0</v>
      </c>
      <c r="N126" s="1">
        <v>1</v>
      </c>
      <c r="O126" s="13">
        <v>0</v>
      </c>
      <c r="P126" s="10">
        <v>0</v>
      </c>
      <c r="Q126" s="14">
        <v>0</v>
      </c>
      <c r="R126" s="10">
        <v>1</v>
      </c>
      <c r="S126" s="15">
        <v>1</v>
      </c>
      <c r="T126" s="17"/>
      <c r="U126" s="10">
        <v>0</v>
      </c>
      <c r="V126" s="10">
        <v>0</v>
      </c>
      <c r="W126" s="10">
        <v>0</v>
      </c>
      <c r="X126" s="12">
        <v>0</v>
      </c>
      <c r="Y126" s="12">
        <v>0</v>
      </c>
      <c r="Z126" s="16">
        <v>0.5</v>
      </c>
      <c r="AA126" s="10">
        <v>1</v>
      </c>
      <c r="AB126" s="12">
        <v>0</v>
      </c>
      <c r="AC126" s="10">
        <v>0.5</v>
      </c>
      <c r="AD126" s="10">
        <v>0.5</v>
      </c>
      <c r="AE126" s="10">
        <v>1</v>
      </c>
      <c r="AF126" s="17"/>
      <c r="AG126" s="10">
        <v>1</v>
      </c>
      <c r="AH126" s="17"/>
      <c r="AI126" s="10">
        <v>1</v>
      </c>
      <c r="AJ126" s="10">
        <v>0.5</v>
      </c>
      <c r="AK126" s="10">
        <v>1</v>
      </c>
      <c r="AL126" s="10">
        <v>0.5</v>
      </c>
      <c r="AM126" s="17"/>
      <c r="AN126" s="12">
        <v>1</v>
      </c>
      <c r="AO126" s="10">
        <v>1</v>
      </c>
      <c r="AP126" s="19">
        <v>1</v>
      </c>
      <c r="AQ126" s="10">
        <v>0</v>
      </c>
      <c r="AR126" s="10">
        <v>1</v>
      </c>
      <c r="AS126" s="12">
        <v>0</v>
      </c>
      <c r="AT126" s="12">
        <v>1</v>
      </c>
      <c r="AU126" s="10">
        <v>1</v>
      </c>
      <c r="AV126" s="10">
        <v>1</v>
      </c>
      <c r="AW126" s="9">
        <v>0</v>
      </c>
      <c r="AX126" s="12">
        <v>1</v>
      </c>
      <c r="AY126" s="17"/>
      <c r="AZ126" s="10">
        <v>0.5</v>
      </c>
      <c r="BA126" s="10">
        <v>0</v>
      </c>
      <c r="BB126" s="36">
        <f t="shared" si="44"/>
        <v>0.53658536585365857</v>
      </c>
      <c r="BC126" s="181"/>
      <c r="BE126" s="163">
        <f t="shared" si="49"/>
        <v>22</v>
      </c>
      <c r="BF126">
        <f t="shared" si="50"/>
        <v>41</v>
      </c>
      <c r="BG126" s="164">
        <f t="shared" si="45"/>
        <v>53.658536585365859</v>
      </c>
      <c r="BJ126" s="258">
        <v>122</v>
      </c>
      <c r="BK126" s="224">
        <v>115</v>
      </c>
      <c r="BL126" s="40" t="s">
        <v>115</v>
      </c>
      <c r="BM126" s="226">
        <v>54.761904761904766</v>
      </c>
      <c r="BN126" s="226">
        <v>42.307692307692307</v>
      </c>
      <c r="BO126" s="226">
        <v>40</v>
      </c>
      <c r="BP126" s="226">
        <v>39.024390243902438</v>
      </c>
      <c r="BQ126" s="226">
        <v>40</v>
      </c>
      <c r="BR126" s="235">
        <f t="shared" si="51"/>
        <v>43.218797462699904</v>
      </c>
      <c r="BS126" s="229">
        <f t="shared" si="52"/>
        <v>43.88195823130831</v>
      </c>
      <c r="BV126" s="180"/>
      <c r="BW126" s="184"/>
      <c r="BX126" s="189">
        <f t="shared" si="46"/>
        <v>1</v>
      </c>
      <c r="BY126" s="190">
        <f t="shared" si="53"/>
        <v>17</v>
      </c>
      <c r="BZ126" s="193">
        <f t="shared" si="54"/>
        <v>0</v>
      </c>
      <c r="CA126" s="194">
        <f t="shared" si="55"/>
        <v>21</v>
      </c>
      <c r="CB126" s="197">
        <f t="shared" si="56"/>
        <v>0</v>
      </c>
      <c r="CC126" s="198">
        <f t="shared" si="57"/>
        <v>24</v>
      </c>
      <c r="CD126" s="201">
        <f t="shared" si="58"/>
        <v>0</v>
      </c>
      <c r="CE126" s="202">
        <f t="shared" si="59"/>
        <v>20</v>
      </c>
      <c r="CF126" s="206">
        <f t="shared" si="60"/>
        <v>0</v>
      </c>
      <c r="CG126" s="207">
        <f t="shared" si="61"/>
        <v>21</v>
      </c>
      <c r="CH126" s="223">
        <f t="shared" si="47"/>
        <v>2.1458333333333335</v>
      </c>
      <c r="CI126" s="211">
        <f t="shared" si="48"/>
        <v>42.916666666666671</v>
      </c>
      <c r="CJ126" s="181"/>
      <c r="CK126" s="181"/>
      <c r="CL126" s="181"/>
      <c r="CM126" s="181"/>
      <c r="CN126" s="181"/>
      <c r="CO126" s="181"/>
      <c r="CP126" s="181"/>
      <c r="CQ126" s="181"/>
      <c r="CR126" s="181"/>
      <c r="CS126" s="181"/>
      <c r="CT126" s="181"/>
      <c r="CU126" s="181"/>
      <c r="CV126" s="181"/>
      <c r="CW126" s="181"/>
    </row>
    <row r="127" spans="2:101" ht="71.25">
      <c r="B127" s="35"/>
      <c r="C127" s="37">
        <v>123</v>
      </c>
      <c r="D127" s="40" t="s">
        <v>123</v>
      </c>
      <c r="E127" s="35"/>
      <c r="F127" s="10">
        <v>0.5</v>
      </c>
      <c r="G127" s="25"/>
      <c r="H127" s="10">
        <v>0</v>
      </c>
      <c r="I127" s="10">
        <v>0.5</v>
      </c>
      <c r="J127" s="10">
        <v>1</v>
      </c>
      <c r="K127" s="12">
        <v>0</v>
      </c>
      <c r="L127" s="17"/>
      <c r="M127" s="12">
        <v>0</v>
      </c>
      <c r="N127" s="1">
        <v>1</v>
      </c>
      <c r="O127" s="13">
        <v>0</v>
      </c>
      <c r="P127" s="10">
        <v>1</v>
      </c>
      <c r="Q127" s="14">
        <v>0</v>
      </c>
      <c r="R127" s="10">
        <v>0</v>
      </c>
      <c r="S127" s="15">
        <v>1</v>
      </c>
      <c r="T127" s="17"/>
      <c r="U127" s="17"/>
      <c r="V127" s="17"/>
      <c r="W127" s="10">
        <v>0</v>
      </c>
      <c r="X127" s="12">
        <v>0.5</v>
      </c>
      <c r="Y127" s="12">
        <v>0</v>
      </c>
      <c r="Z127" s="16">
        <v>0</v>
      </c>
      <c r="AA127" s="10">
        <v>1</v>
      </c>
      <c r="AB127" s="12">
        <v>1</v>
      </c>
      <c r="AC127" s="10">
        <v>0</v>
      </c>
      <c r="AD127" s="10">
        <v>0.5</v>
      </c>
      <c r="AE127" s="10">
        <v>1</v>
      </c>
      <c r="AF127" s="10">
        <v>0</v>
      </c>
      <c r="AG127" s="10">
        <v>1</v>
      </c>
      <c r="AH127" s="10">
        <v>1</v>
      </c>
      <c r="AI127" s="17"/>
      <c r="AJ127" s="10">
        <v>0.5</v>
      </c>
      <c r="AK127" s="10">
        <v>0.5</v>
      </c>
      <c r="AL127" s="10">
        <v>0.5</v>
      </c>
      <c r="AM127" s="17"/>
      <c r="AN127" s="12">
        <v>1</v>
      </c>
      <c r="AO127" s="10">
        <v>1</v>
      </c>
      <c r="AP127" s="19">
        <v>0.5</v>
      </c>
      <c r="AQ127" s="10">
        <v>1</v>
      </c>
      <c r="AR127" s="10">
        <v>1</v>
      </c>
      <c r="AS127" s="12">
        <v>0</v>
      </c>
      <c r="AT127" s="12">
        <v>0.5</v>
      </c>
      <c r="AU127" s="10">
        <v>0.5</v>
      </c>
      <c r="AV127" s="10">
        <v>1</v>
      </c>
      <c r="AW127" s="9">
        <v>0</v>
      </c>
      <c r="AX127" s="12">
        <v>1</v>
      </c>
      <c r="AY127" s="17"/>
      <c r="AZ127" s="10">
        <v>0.5</v>
      </c>
      <c r="BA127" s="10">
        <v>0.5</v>
      </c>
      <c r="BB127" s="36">
        <f t="shared" si="44"/>
        <v>0.52500000000000002</v>
      </c>
      <c r="BC127" s="181"/>
      <c r="BE127" s="163">
        <f t="shared" si="49"/>
        <v>21</v>
      </c>
      <c r="BF127">
        <f t="shared" si="50"/>
        <v>40</v>
      </c>
      <c r="BG127" s="164">
        <f t="shared" si="45"/>
        <v>52.5</v>
      </c>
      <c r="BJ127" s="258">
        <v>123</v>
      </c>
      <c r="BK127" s="224">
        <v>120</v>
      </c>
      <c r="BL127" s="40" t="s">
        <v>120</v>
      </c>
      <c r="BM127" s="226">
        <v>47.619047619047613</v>
      </c>
      <c r="BN127" s="226">
        <v>47.560975609756099</v>
      </c>
      <c r="BO127" s="226">
        <v>31.707317073170731</v>
      </c>
      <c r="BP127" s="226">
        <v>38.372093023255815</v>
      </c>
      <c r="BQ127" s="226">
        <v>32</v>
      </c>
      <c r="BR127" s="235">
        <f t="shared" si="51"/>
        <v>39.451886665046047</v>
      </c>
      <c r="BS127" s="229">
        <f t="shared" si="52"/>
        <v>40.74735815892187</v>
      </c>
      <c r="BV127" s="180"/>
      <c r="BW127" s="184"/>
      <c r="BX127" s="189">
        <f t="shared" si="46"/>
        <v>1</v>
      </c>
      <c r="BY127" s="190">
        <f t="shared" si="53"/>
        <v>15</v>
      </c>
      <c r="BZ127" s="193">
        <f t="shared" si="54"/>
        <v>1</v>
      </c>
      <c r="CA127" s="194">
        <f t="shared" si="55"/>
        <v>17</v>
      </c>
      <c r="CB127" s="197">
        <f t="shared" si="56"/>
        <v>0</v>
      </c>
      <c r="CC127" s="198">
        <f t="shared" si="57"/>
        <v>15</v>
      </c>
      <c r="CD127" s="201">
        <f t="shared" si="58"/>
        <v>0</v>
      </c>
      <c r="CE127" s="202">
        <f t="shared" si="59"/>
        <v>17</v>
      </c>
      <c r="CF127" s="206">
        <f t="shared" si="60"/>
        <v>0</v>
      </c>
      <c r="CG127" s="207">
        <f t="shared" si="61"/>
        <v>19</v>
      </c>
      <c r="CH127" s="223">
        <f t="shared" si="47"/>
        <v>1.7291666666666667</v>
      </c>
      <c r="CI127" s="211">
        <f t="shared" si="48"/>
        <v>34.583333333333336</v>
      </c>
      <c r="CJ127" s="181"/>
      <c r="CK127" s="181"/>
      <c r="CL127" s="181"/>
      <c r="CM127" s="181"/>
      <c r="CN127" s="181"/>
      <c r="CO127" s="181"/>
      <c r="CP127" s="181"/>
      <c r="CQ127" s="181"/>
      <c r="CR127" s="181"/>
      <c r="CS127" s="181"/>
      <c r="CT127" s="181"/>
      <c r="CU127" s="181"/>
      <c r="CV127" s="181"/>
      <c r="CW127" s="181"/>
    </row>
    <row r="128" spans="2:101" ht="42.75">
      <c r="B128" s="35"/>
      <c r="C128" s="37">
        <v>124</v>
      </c>
      <c r="D128" s="40" t="s">
        <v>124</v>
      </c>
      <c r="E128" s="35"/>
      <c r="F128" s="10">
        <v>1</v>
      </c>
      <c r="G128" s="25"/>
      <c r="H128" s="10">
        <v>1</v>
      </c>
      <c r="I128" s="10">
        <v>1</v>
      </c>
      <c r="J128" s="10">
        <v>1</v>
      </c>
      <c r="K128" s="12">
        <v>1</v>
      </c>
      <c r="L128" s="10">
        <v>1</v>
      </c>
      <c r="M128" s="12">
        <v>0.5</v>
      </c>
      <c r="N128" s="1">
        <v>1</v>
      </c>
      <c r="O128" s="13">
        <v>0.5</v>
      </c>
      <c r="P128" s="10">
        <v>0</v>
      </c>
      <c r="Q128" s="14">
        <v>0</v>
      </c>
      <c r="R128" s="10">
        <v>0</v>
      </c>
      <c r="S128" s="15">
        <v>0</v>
      </c>
      <c r="T128" s="10">
        <v>0.5</v>
      </c>
      <c r="U128" s="10">
        <v>1</v>
      </c>
      <c r="V128" s="17"/>
      <c r="W128" s="10">
        <v>0.5</v>
      </c>
      <c r="X128" s="12">
        <v>0.5</v>
      </c>
      <c r="Y128" s="12">
        <v>0.5</v>
      </c>
      <c r="Z128" s="16">
        <v>0.5</v>
      </c>
      <c r="AA128" s="10">
        <v>1</v>
      </c>
      <c r="AB128" s="12">
        <v>0.5</v>
      </c>
      <c r="AC128" s="10">
        <v>1</v>
      </c>
      <c r="AD128" s="10">
        <v>0.5</v>
      </c>
      <c r="AE128" s="10">
        <v>1</v>
      </c>
      <c r="AF128" s="17"/>
      <c r="AG128" s="10">
        <v>1</v>
      </c>
      <c r="AH128" s="10">
        <v>0.5</v>
      </c>
      <c r="AI128" s="10">
        <v>1</v>
      </c>
      <c r="AJ128" s="10">
        <v>1</v>
      </c>
      <c r="AK128" s="10">
        <v>1</v>
      </c>
      <c r="AL128" s="10">
        <v>1</v>
      </c>
      <c r="AM128" s="17"/>
      <c r="AN128" s="12">
        <v>1</v>
      </c>
      <c r="AO128" s="10">
        <v>1</v>
      </c>
      <c r="AP128" s="19">
        <v>1</v>
      </c>
      <c r="AQ128" s="10">
        <v>1</v>
      </c>
      <c r="AR128" s="10">
        <v>1</v>
      </c>
      <c r="AS128" s="22"/>
      <c r="AT128" s="12">
        <v>0.5</v>
      </c>
      <c r="AU128" s="10">
        <v>1</v>
      </c>
      <c r="AV128" s="10">
        <v>1</v>
      </c>
      <c r="AW128" s="9">
        <v>0.5</v>
      </c>
      <c r="AX128" s="12">
        <v>1</v>
      </c>
      <c r="AY128" s="17"/>
      <c r="AZ128" s="10">
        <v>1</v>
      </c>
      <c r="BA128" s="10">
        <v>0.5</v>
      </c>
      <c r="BB128" s="36">
        <f t="shared" si="44"/>
        <v>0.75</v>
      </c>
      <c r="BC128" s="181"/>
      <c r="BE128" s="163">
        <f t="shared" si="49"/>
        <v>31.5</v>
      </c>
      <c r="BF128">
        <f t="shared" si="50"/>
        <v>42</v>
      </c>
      <c r="BG128" s="164">
        <f t="shared" si="45"/>
        <v>75</v>
      </c>
      <c r="BJ128" s="258">
        <v>124</v>
      </c>
      <c r="BK128" s="224">
        <v>32</v>
      </c>
      <c r="BL128" s="40" t="s">
        <v>32</v>
      </c>
      <c r="BM128" s="226">
        <v>68.75</v>
      </c>
      <c r="BN128" s="226">
        <v>43.589743589743591</v>
      </c>
      <c r="BO128" s="226">
        <v>25.641025641025639</v>
      </c>
      <c r="BP128" s="226">
        <v>31.25</v>
      </c>
      <c r="BQ128" s="226">
        <v>26</v>
      </c>
      <c r="BR128" s="235">
        <f t="shared" si="51"/>
        <v>39.046153846153842</v>
      </c>
      <c r="BS128" s="229">
        <f t="shared" si="52"/>
        <v>41.358436972209425</v>
      </c>
      <c r="BV128" s="180"/>
      <c r="BW128" s="184"/>
      <c r="BX128" s="189">
        <f t="shared" si="46"/>
        <v>1</v>
      </c>
      <c r="BY128" s="190">
        <f t="shared" si="53"/>
        <v>25</v>
      </c>
      <c r="BZ128" s="193">
        <f t="shared" si="54"/>
        <v>1</v>
      </c>
      <c r="CA128" s="194">
        <f t="shared" si="55"/>
        <v>15</v>
      </c>
      <c r="CB128" s="197">
        <f t="shared" si="56"/>
        <v>1</v>
      </c>
      <c r="CC128" s="198">
        <f t="shared" si="57"/>
        <v>24</v>
      </c>
      <c r="CD128" s="201">
        <f t="shared" si="58"/>
        <v>1</v>
      </c>
      <c r="CE128" s="202">
        <f t="shared" si="59"/>
        <v>20</v>
      </c>
      <c r="CF128" s="206">
        <f t="shared" si="60"/>
        <v>0</v>
      </c>
      <c r="CG128" s="207">
        <f t="shared" si="61"/>
        <v>19</v>
      </c>
      <c r="CH128" s="223">
        <f t="shared" si="47"/>
        <v>2.1458333333333335</v>
      </c>
      <c r="CI128" s="211">
        <f t="shared" si="48"/>
        <v>42.916666666666671</v>
      </c>
      <c r="CJ128" s="181"/>
      <c r="CK128" s="181"/>
      <c r="CL128" s="181"/>
      <c r="CM128" s="181"/>
      <c r="CN128" s="181"/>
      <c r="CO128" s="181"/>
      <c r="CP128" s="181"/>
      <c r="CQ128" s="181"/>
      <c r="CR128" s="181"/>
      <c r="CS128" s="181"/>
      <c r="CT128" s="181"/>
      <c r="CU128" s="181"/>
      <c r="CV128" s="181"/>
      <c r="CW128" s="181"/>
    </row>
    <row r="129" spans="2:101" ht="28.5">
      <c r="B129" s="35"/>
      <c r="C129" s="37">
        <v>125</v>
      </c>
      <c r="D129" s="40" t="s">
        <v>125</v>
      </c>
      <c r="E129" s="35"/>
      <c r="F129" s="10">
        <v>0.5</v>
      </c>
      <c r="G129" s="11">
        <v>0.5</v>
      </c>
      <c r="H129" s="10">
        <v>1</v>
      </c>
      <c r="I129" s="10">
        <v>0.5</v>
      </c>
      <c r="J129" s="10">
        <v>1</v>
      </c>
      <c r="K129" s="12">
        <v>0</v>
      </c>
      <c r="L129" s="10">
        <v>1</v>
      </c>
      <c r="M129" s="12">
        <v>0</v>
      </c>
      <c r="N129" s="1">
        <v>1</v>
      </c>
      <c r="O129" s="13">
        <v>0.5</v>
      </c>
      <c r="P129" s="10">
        <v>0</v>
      </c>
      <c r="Q129" s="14">
        <v>0</v>
      </c>
      <c r="R129" s="10">
        <v>0</v>
      </c>
      <c r="S129" s="15">
        <v>1</v>
      </c>
      <c r="T129" s="17"/>
      <c r="U129" s="10">
        <v>0</v>
      </c>
      <c r="V129" s="10">
        <v>0</v>
      </c>
      <c r="W129" s="10">
        <v>0.5</v>
      </c>
      <c r="X129" s="12">
        <v>0.5</v>
      </c>
      <c r="Y129" s="12">
        <v>0</v>
      </c>
      <c r="Z129" s="16">
        <v>1</v>
      </c>
      <c r="AA129" s="10">
        <v>1</v>
      </c>
      <c r="AB129" s="12">
        <v>1</v>
      </c>
      <c r="AC129" s="10">
        <v>0</v>
      </c>
      <c r="AD129" s="10">
        <v>0.5</v>
      </c>
      <c r="AE129" s="10">
        <v>0.5</v>
      </c>
      <c r="AF129" s="17"/>
      <c r="AG129" s="10">
        <v>1</v>
      </c>
      <c r="AH129" s="10">
        <v>0.5</v>
      </c>
      <c r="AI129" s="17"/>
      <c r="AJ129" s="10">
        <v>0.5</v>
      </c>
      <c r="AK129" s="10">
        <v>0.5</v>
      </c>
      <c r="AL129" s="10">
        <v>0.5</v>
      </c>
      <c r="AM129" s="17"/>
      <c r="AN129" s="12">
        <v>1</v>
      </c>
      <c r="AO129" s="10">
        <v>1</v>
      </c>
      <c r="AP129" s="19">
        <v>0.5</v>
      </c>
      <c r="AQ129" s="10"/>
      <c r="AR129" s="10">
        <v>1</v>
      </c>
      <c r="AS129" s="22"/>
      <c r="AT129" s="12">
        <v>1</v>
      </c>
      <c r="AU129" s="10">
        <v>0.5</v>
      </c>
      <c r="AV129" s="10">
        <v>1</v>
      </c>
      <c r="AW129" s="9">
        <v>0</v>
      </c>
      <c r="AX129" s="12">
        <v>1</v>
      </c>
      <c r="AY129" s="17"/>
      <c r="AZ129" s="10">
        <v>0</v>
      </c>
      <c r="BA129" s="10">
        <v>0.5</v>
      </c>
      <c r="BB129" s="36">
        <f t="shared" si="44"/>
        <v>0.54878048780487809</v>
      </c>
      <c r="BC129" s="181"/>
      <c r="BE129" s="163">
        <f t="shared" si="49"/>
        <v>22.5</v>
      </c>
      <c r="BF129">
        <f t="shared" si="50"/>
        <v>41</v>
      </c>
      <c r="BG129" s="164">
        <f t="shared" si="45"/>
        <v>54.878048780487809</v>
      </c>
      <c r="BJ129" s="258">
        <v>125</v>
      </c>
      <c r="BK129" s="224">
        <v>119</v>
      </c>
      <c r="BL129" s="40" t="s">
        <v>119</v>
      </c>
      <c r="BM129" s="226">
        <v>47.619047619047613</v>
      </c>
      <c r="BN129" s="226">
        <v>42.68292682926829</v>
      </c>
      <c r="BO129" s="226">
        <v>31.25</v>
      </c>
      <c r="BP129" s="226">
        <v>37.5</v>
      </c>
      <c r="BQ129" s="226">
        <v>31</v>
      </c>
      <c r="BR129" s="235">
        <f t="shared" si="51"/>
        <v>38.010394889663175</v>
      </c>
      <c r="BS129" s="229">
        <f t="shared" si="52"/>
        <v>39.024819119020954</v>
      </c>
      <c r="BV129" s="180"/>
      <c r="BW129" s="184"/>
      <c r="BX129" s="189">
        <f t="shared" si="46"/>
        <v>0.5</v>
      </c>
      <c r="BY129" s="190">
        <f t="shared" si="53"/>
        <v>15</v>
      </c>
      <c r="BZ129" s="193">
        <f t="shared" si="54"/>
        <v>0.5</v>
      </c>
      <c r="CA129" s="194">
        <f t="shared" si="55"/>
        <v>15</v>
      </c>
      <c r="CB129" s="197">
        <f t="shared" si="56"/>
        <v>1</v>
      </c>
      <c r="CC129" s="198">
        <f t="shared" si="57"/>
        <v>16</v>
      </c>
      <c r="CD129" s="201">
        <f t="shared" si="58"/>
        <v>0</v>
      </c>
      <c r="CE129" s="202">
        <f t="shared" si="59"/>
        <v>21</v>
      </c>
      <c r="CF129" s="206">
        <f t="shared" si="60"/>
        <v>0</v>
      </c>
      <c r="CG129" s="207">
        <f t="shared" si="61"/>
        <v>18</v>
      </c>
      <c r="CH129" s="223">
        <f t="shared" si="47"/>
        <v>1.7708333333333333</v>
      </c>
      <c r="CI129" s="211">
        <f t="shared" si="48"/>
        <v>35.416666666666664</v>
      </c>
      <c r="CJ129" s="181"/>
      <c r="CK129" s="181"/>
      <c r="CL129" s="181"/>
      <c r="CM129" s="181"/>
      <c r="CN129" s="181"/>
      <c r="CO129" s="181"/>
      <c r="CP129" s="181"/>
      <c r="CQ129" s="181"/>
      <c r="CR129" s="181"/>
      <c r="CS129" s="181"/>
      <c r="CT129" s="181"/>
      <c r="CU129" s="181"/>
      <c r="CV129" s="181"/>
      <c r="CW129" s="181"/>
    </row>
    <row r="130" spans="2:101" ht="28.5">
      <c r="B130" s="35"/>
      <c r="C130" s="37">
        <v>126</v>
      </c>
      <c r="D130" s="40" t="s">
        <v>126</v>
      </c>
      <c r="E130" s="35"/>
      <c r="F130" s="10">
        <v>1</v>
      </c>
      <c r="G130" s="25"/>
      <c r="H130" s="17"/>
      <c r="I130" s="10">
        <v>0.5</v>
      </c>
      <c r="J130" s="10">
        <v>1</v>
      </c>
      <c r="K130" s="12">
        <v>1</v>
      </c>
      <c r="L130" s="10">
        <v>0</v>
      </c>
      <c r="M130" s="12">
        <v>0</v>
      </c>
      <c r="N130" s="1"/>
      <c r="O130" s="13">
        <v>0.5</v>
      </c>
      <c r="P130" s="10">
        <v>1</v>
      </c>
      <c r="Q130" s="14">
        <v>0</v>
      </c>
      <c r="R130" s="10">
        <v>0</v>
      </c>
      <c r="S130" s="15">
        <v>0</v>
      </c>
      <c r="T130" s="17"/>
      <c r="U130" s="10">
        <v>0</v>
      </c>
      <c r="V130" s="17"/>
      <c r="W130" s="10">
        <v>0</v>
      </c>
      <c r="X130" s="12">
        <v>0.5</v>
      </c>
      <c r="Y130" s="12">
        <v>0</v>
      </c>
      <c r="Z130" s="16">
        <v>0.5</v>
      </c>
      <c r="AA130" s="17"/>
      <c r="AB130" s="12">
        <v>0.5</v>
      </c>
      <c r="AC130" s="10">
        <v>0</v>
      </c>
      <c r="AD130" s="10">
        <v>0.5</v>
      </c>
      <c r="AE130" s="10">
        <v>1</v>
      </c>
      <c r="AF130" s="17"/>
      <c r="AG130" s="10">
        <v>1</v>
      </c>
      <c r="AH130" s="10">
        <v>0.5</v>
      </c>
      <c r="AI130" s="17"/>
      <c r="AJ130" s="10">
        <v>0.5</v>
      </c>
      <c r="AK130" s="10">
        <v>1</v>
      </c>
      <c r="AL130" s="10">
        <v>1</v>
      </c>
      <c r="AM130" s="17"/>
      <c r="AN130" s="12">
        <v>1</v>
      </c>
      <c r="AO130" s="10">
        <v>1</v>
      </c>
      <c r="AP130" s="19">
        <v>0.5</v>
      </c>
      <c r="AQ130" s="10">
        <v>0.5</v>
      </c>
      <c r="AR130" s="10">
        <v>1</v>
      </c>
      <c r="AS130" s="12">
        <v>0</v>
      </c>
      <c r="AT130" s="12">
        <v>0.5</v>
      </c>
      <c r="AU130" s="10">
        <v>0.5</v>
      </c>
      <c r="AV130" s="10">
        <v>1</v>
      </c>
      <c r="AW130" s="9">
        <v>0</v>
      </c>
      <c r="AX130" s="12">
        <v>0</v>
      </c>
      <c r="AY130" s="17"/>
      <c r="AZ130" s="10">
        <v>0</v>
      </c>
      <c r="BA130" s="10">
        <v>0.5</v>
      </c>
      <c r="BB130" s="36">
        <f t="shared" si="44"/>
        <v>0.48684210526315791</v>
      </c>
      <c r="BC130" s="181"/>
      <c r="BE130" s="163">
        <f t="shared" si="49"/>
        <v>18.5</v>
      </c>
      <c r="BF130">
        <f t="shared" si="50"/>
        <v>38</v>
      </c>
      <c r="BG130" s="164">
        <f t="shared" si="45"/>
        <v>48.684210526315788</v>
      </c>
      <c r="BJ130" s="258">
        <v>126</v>
      </c>
      <c r="BK130" s="224">
        <v>126</v>
      </c>
      <c r="BL130" s="40" t="s">
        <v>126</v>
      </c>
      <c r="BM130" s="226">
        <v>48.684210526315788</v>
      </c>
      <c r="BN130" s="226">
        <v>39.189189189189186</v>
      </c>
      <c r="BO130" s="226">
        <v>31.944444444444443</v>
      </c>
      <c r="BP130" s="226">
        <v>36.486486486486484</v>
      </c>
      <c r="BQ130" s="226">
        <v>32</v>
      </c>
      <c r="BR130" s="235">
        <f t="shared" si="51"/>
        <v>37.660866129287186</v>
      </c>
      <c r="BS130" s="229">
        <f t="shared" si="52"/>
        <v>38.453704255784302</v>
      </c>
      <c r="BV130" s="180"/>
      <c r="BW130" s="184"/>
      <c r="BX130" s="189">
        <f t="shared" si="46"/>
        <v>0.5</v>
      </c>
      <c r="BY130" s="190">
        <f t="shared" si="53"/>
        <v>12</v>
      </c>
      <c r="BZ130" s="193">
        <f t="shared" si="54"/>
        <v>0</v>
      </c>
      <c r="CA130" s="194">
        <f t="shared" si="55"/>
        <v>17</v>
      </c>
      <c r="CB130" s="197">
        <f t="shared" si="56"/>
        <v>0</v>
      </c>
      <c r="CC130" s="198">
        <f t="shared" si="57"/>
        <v>21</v>
      </c>
      <c r="CD130" s="201">
        <f t="shared" si="58"/>
        <v>0</v>
      </c>
      <c r="CE130" s="202">
        <f t="shared" si="59"/>
        <v>16</v>
      </c>
      <c r="CF130" s="206">
        <f t="shared" si="60"/>
        <v>0</v>
      </c>
      <c r="CG130" s="207">
        <f t="shared" si="61"/>
        <v>23</v>
      </c>
      <c r="CH130" s="223">
        <f t="shared" si="47"/>
        <v>1.8541666666666667</v>
      </c>
      <c r="CI130" s="211">
        <f t="shared" si="48"/>
        <v>37.083333333333336</v>
      </c>
      <c r="CJ130" s="181"/>
      <c r="CK130" s="181"/>
      <c r="CL130" s="181"/>
      <c r="CM130" s="181"/>
      <c r="CN130" s="181"/>
      <c r="CO130" s="181"/>
      <c r="CP130" s="181"/>
      <c r="CQ130" s="181"/>
      <c r="CR130" s="181"/>
      <c r="CS130" s="181"/>
      <c r="CT130" s="181"/>
      <c r="CU130" s="181"/>
      <c r="CV130" s="181"/>
      <c r="CW130" s="181"/>
    </row>
    <row r="131" spans="2:101" ht="28.5">
      <c r="B131" s="35"/>
      <c r="C131" s="37">
        <v>127</v>
      </c>
      <c r="D131" s="40" t="s">
        <v>127</v>
      </c>
      <c r="E131" s="35"/>
      <c r="F131" s="10">
        <v>0.5</v>
      </c>
      <c r="G131" s="11">
        <v>0.5</v>
      </c>
      <c r="H131" s="17"/>
      <c r="I131" s="10">
        <v>1</v>
      </c>
      <c r="J131" s="10">
        <v>0</v>
      </c>
      <c r="K131" s="12">
        <v>1</v>
      </c>
      <c r="L131" s="10">
        <v>1</v>
      </c>
      <c r="M131" s="12">
        <v>0.5</v>
      </c>
      <c r="N131" s="1">
        <v>1</v>
      </c>
      <c r="O131" s="13">
        <v>0.5</v>
      </c>
      <c r="P131" s="10">
        <v>1</v>
      </c>
      <c r="Q131" s="14">
        <v>0</v>
      </c>
      <c r="R131" s="10">
        <v>1</v>
      </c>
      <c r="S131" s="15">
        <v>1</v>
      </c>
      <c r="T131" s="10">
        <v>0.5</v>
      </c>
      <c r="U131" s="17"/>
      <c r="V131" s="17"/>
      <c r="W131" s="10">
        <v>0</v>
      </c>
      <c r="X131" s="12">
        <v>0.5</v>
      </c>
      <c r="Y131" s="12">
        <v>0</v>
      </c>
      <c r="Z131" s="16">
        <v>0.5</v>
      </c>
      <c r="AA131" s="10">
        <v>1</v>
      </c>
      <c r="AB131" s="12">
        <v>0</v>
      </c>
      <c r="AC131" s="10">
        <v>0.5</v>
      </c>
      <c r="AD131" s="10">
        <v>0.5</v>
      </c>
      <c r="AE131" s="10">
        <v>1</v>
      </c>
      <c r="AF131" s="10">
        <v>1</v>
      </c>
      <c r="AG131" s="17"/>
      <c r="AH131" s="10">
        <v>0.5</v>
      </c>
      <c r="AI131" s="10">
        <v>1</v>
      </c>
      <c r="AJ131" s="10">
        <v>1</v>
      </c>
      <c r="AK131" s="10">
        <v>1</v>
      </c>
      <c r="AL131" s="10">
        <v>0.5</v>
      </c>
      <c r="AM131" s="17"/>
      <c r="AN131" s="12">
        <v>1</v>
      </c>
      <c r="AO131" s="10">
        <v>1</v>
      </c>
      <c r="AP131" s="19">
        <v>0.5</v>
      </c>
      <c r="AQ131" s="10">
        <v>1</v>
      </c>
      <c r="AR131" s="10">
        <v>1</v>
      </c>
      <c r="AS131" s="22"/>
      <c r="AT131" s="12">
        <v>1</v>
      </c>
      <c r="AU131" s="10">
        <v>0</v>
      </c>
      <c r="AV131" s="10">
        <v>0</v>
      </c>
      <c r="AW131" s="9">
        <v>0</v>
      </c>
      <c r="AX131" s="12">
        <v>0.5</v>
      </c>
      <c r="AY131" s="10">
        <v>1</v>
      </c>
      <c r="AZ131" s="10">
        <v>0</v>
      </c>
      <c r="BA131" s="10">
        <v>0.5</v>
      </c>
      <c r="BB131" s="36">
        <f t="shared" si="44"/>
        <v>0.61904761904761907</v>
      </c>
      <c r="BC131" s="181"/>
      <c r="BE131" s="163">
        <f t="shared" si="49"/>
        <v>26</v>
      </c>
      <c r="BF131">
        <f t="shared" si="50"/>
        <v>42</v>
      </c>
      <c r="BG131" s="164">
        <f t="shared" si="45"/>
        <v>61.904761904761905</v>
      </c>
      <c r="BJ131" s="258">
        <v>127</v>
      </c>
      <c r="BK131" s="224">
        <v>122</v>
      </c>
      <c r="BL131" s="40" t="s">
        <v>122</v>
      </c>
      <c r="BM131" s="226">
        <v>53.658536585365859</v>
      </c>
      <c r="BN131" s="226">
        <v>37.5</v>
      </c>
      <c r="BO131" s="226">
        <v>30</v>
      </c>
      <c r="BP131" s="226">
        <v>36.84210526315789</v>
      </c>
      <c r="BQ131" s="226">
        <v>30</v>
      </c>
      <c r="BR131" s="235">
        <f t="shared" si="51"/>
        <v>37.600128369704748</v>
      </c>
      <c r="BS131" s="229">
        <f t="shared" si="52"/>
        <v>38.493423935184829</v>
      </c>
      <c r="BV131" s="180"/>
      <c r="BW131" s="184"/>
      <c r="BX131" s="189">
        <f t="shared" si="46"/>
        <v>1</v>
      </c>
      <c r="BY131" s="190">
        <f t="shared" si="53"/>
        <v>19</v>
      </c>
      <c r="BZ131" s="193">
        <f t="shared" si="54"/>
        <v>1</v>
      </c>
      <c r="CA131" s="194">
        <f t="shared" si="55"/>
        <v>25</v>
      </c>
      <c r="CB131" s="197">
        <f t="shared" si="56"/>
        <v>0.5</v>
      </c>
      <c r="CC131" s="198">
        <f t="shared" si="57"/>
        <v>19</v>
      </c>
      <c r="CD131" s="201">
        <f t="shared" si="58"/>
        <v>1</v>
      </c>
      <c r="CE131" s="202">
        <f t="shared" si="59"/>
        <v>16</v>
      </c>
      <c r="CF131" s="206">
        <f t="shared" si="60"/>
        <v>1</v>
      </c>
      <c r="CG131" s="207">
        <f t="shared" si="61"/>
        <v>20</v>
      </c>
      <c r="CH131" s="223">
        <f t="shared" si="47"/>
        <v>2.0625</v>
      </c>
      <c r="CI131" s="211">
        <f t="shared" si="48"/>
        <v>41.25</v>
      </c>
      <c r="CJ131" s="181"/>
      <c r="CK131" s="181"/>
      <c r="CL131" s="181"/>
      <c r="CM131" s="181"/>
      <c r="CN131" s="181"/>
      <c r="CO131" s="181"/>
      <c r="CP131" s="181"/>
      <c r="CQ131" s="181"/>
      <c r="CR131" s="181"/>
      <c r="CS131" s="181"/>
      <c r="CT131" s="181"/>
      <c r="CU131" s="181"/>
      <c r="CV131" s="181"/>
      <c r="CW131" s="181"/>
    </row>
    <row r="132" spans="2:101" ht="29.25" thickBot="1">
      <c r="B132" s="35"/>
      <c r="C132" s="37">
        <v>128</v>
      </c>
      <c r="D132" s="43" t="s">
        <v>128</v>
      </c>
      <c r="E132" s="35"/>
      <c r="F132" s="10">
        <v>1</v>
      </c>
      <c r="G132" s="25"/>
      <c r="H132" s="10">
        <v>1</v>
      </c>
      <c r="I132" s="10">
        <v>0.5</v>
      </c>
      <c r="J132" s="17"/>
      <c r="K132" s="12">
        <v>1</v>
      </c>
      <c r="L132" s="17"/>
      <c r="M132" s="12">
        <v>1</v>
      </c>
      <c r="N132" s="1">
        <v>1</v>
      </c>
      <c r="O132" s="13">
        <v>0.5</v>
      </c>
      <c r="P132" s="10">
        <v>1</v>
      </c>
      <c r="Q132" s="14">
        <v>1</v>
      </c>
      <c r="R132" s="10">
        <v>0.5</v>
      </c>
      <c r="S132" s="15">
        <v>1</v>
      </c>
      <c r="T132" s="10">
        <v>0.5</v>
      </c>
      <c r="U132" s="10">
        <v>0</v>
      </c>
      <c r="V132" s="17"/>
      <c r="W132" s="10">
        <v>0.5</v>
      </c>
      <c r="X132" s="12">
        <v>0.5</v>
      </c>
      <c r="Y132" s="12">
        <v>0</v>
      </c>
      <c r="Z132" s="16">
        <v>0.5</v>
      </c>
      <c r="AA132" s="10">
        <v>1</v>
      </c>
      <c r="AB132" s="12">
        <v>0</v>
      </c>
      <c r="AC132" s="10">
        <v>0</v>
      </c>
      <c r="AD132" s="10">
        <v>1</v>
      </c>
      <c r="AE132" s="10">
        <v>1</v>
      </c>
      <c r="AF132" s="10">
        <v>0.5</v>
      </c>
      <c r="AG132" s="10">
        <v>1</v>
      </c>
      <c r="AH132" s="10">
        <v>1</v>
      </c>
      <c r="AI132" s="10">
        <v>1</v>
      </c>
      <c r="AJ132" s="10">
        <v>1</v>
      </c>
      <c r="AK132" s="10">
        <v>0.5</v>
      </c>
      <c r="AL132" s="10">
        <v>1</v>
      </c>
      <c r="AM132" s="17"/>
      <c r="AN132" s="12">
        <v>1</v>
      </c>
      <c r="AO132" s="10">
        <v>1</v>
      </c>
      <c r="AP132" s="19">
        <v>0.5</v>
      </c>
      <c r="AQ132" s="10">
        <v>1</v>
      </c>
      <c r="AR132" s="10">
        <v>1</v>
      </c>
      <c r="AS132" s="12">
        <v>1</v>
      </c>
      <c r="AT132" s="12">
        <v>1</v>
      </c>
      <c r="AU132" s="10">
        <v>1</v>
      </c>
      <c r="AV132" s="10">
        <v>0.5</v>
      </c>
      <c r="AW132" s="27">
        <v>0</v>
      </c>
      <c r="AX132" s="12">
        <v>1</v>
      </c>
      <c r="AY132" s="10">
        <v>0</v>
      </c>
      <c r="AZ132" s="10">
        <v>1</v>
      </c>
      <c r="BA132" s="10">
        <v>0</v>
      </c>
      <c r="BB132" s="36">
        <f>AVERAGE(F132:BA132)</f>
        <v>0.70930232558139539</v>
      </c>
      <c r="BC132" s="181"/>
      <c r="BE132" s="163">
        <f t="shared" si="49"/>
        <v>30.5</v>
      </c>
      <c r="BF132">
        <f t="shared" si="50"/>
        <v>43</v>
      </c>
      <c r="BG132" s="164">
        <f t="shared" si="45"/>
        <v>70.930232558139537</v>
      </c>
      <c r="BJ132" s="258">
        <v>128</v>
      </c>
      <c r="BK132" s="225">
        <v>121</v>
      </c>
      <c r="BL132" s="43" t="s">
        <v>121</v>
      </c>
      <c r="BM132" s="227">
        <v>64.772727272727266</v>
      </c>
      <c r="BN132" s="227">
        <v>14.634146341463413</v>
      </c>
      <c r="BO132" s="227">
        <v>13.750000000000002</v>
      </c>
      <c r="BP132" s="227">
        <v>31.707317073170731</v>
      </c>
      <c r="BQ132" s="227">
        <v>14</v>
      </c>
      <c r="BR132" s="236">
        <f t="shared" si="51"/>
        <v>27.772838137472284</v>
      </c>
      <c r="BS132" s="230">
        <f t="shared" si="52"/>
        <v>28.364291372908284</v>
      </c>
      <c r="BV132" s="180"/>
      <c r="BW132" s="184"/>
      <c r="BX132" s="191">
        <f t="shared" si="46"/>
        <v>1</v>
      </c>
      <c r="BY132" s="192">
        <f t="shared" si="53"/>
        <v>25</v>
      </c>
      <c r="BZ132" s="195">
        <f t="shared" si="54"/>
        <v>1</v>
      </c>
      <c r="CA132" s="196">
        <f t="shared" si="55"/>
        <v>27</v>
      </c>
      <c r="CB132" s="199">
        <f t="shared" si="56"/>
        <v>1</v>
      </c>
      <c r="CC132" s="200">
        <f t="shared" si="57"/>
        <v>21</v>
      </c>
      <c r="CD132" s="203">
        <f t="shared" si="58"/>
        <v>1</v>
      </c>
      <c r="CE132" s="204">
        <f t="shared" si="59"/>
        <v>24</v>
      </c>
      <c r="CF132" s="208">
        <f t="shared" si="60"/>
        <v>1</v>
      </c>
      <c r="CG132" s="209">
        <f t="shared" si="61"/>
        <v>23</v>
      </c>
      <c r="CH132" s="223">
        <f t="shared" si="47"/>
        <v>2.5</v>
      </c>
      <c r="CI132" s="211">
        <f t="shared" si="48"/>
        <v>50</v>
      </c>
      <c r="CJ132" s="181"/>
      <c r="CK132" s="181"/>
      <c r="CL132" s="181"/>
      <c r="CM132" s="181"/>
      <c r="CN132" s="181"/>
      <c r="CO132" s="181"/>
      <c r="CP132" s="181"/>
      <c r="CQ132" s="181"/>
      <c r="CR132" s="181"/>
      <c r="CS132" s="181"/>
      <c r="CT132" s="181"/>
      <c r="CU132" s="181"/>
      <c r="CV132" s="181"/>
      <c r="CW132" s="181"/>
    </row>
    <row r="133" spans="2:101" ht="40.35" customHeight="1">
      <c r="B133" s="35"/>
      <c r="C133" s="35"/>
      <c r="D133" s="35"/>
      <c r="E133" s="35"/>
      <c r="F133" s="44"/>
      <c r="G133" s="44"/>
      <c r="H133" s="44"/>
      <c r="I133" s="44"/>
      <c r="J133" s="44"/>
      <c r="K133" s="44"/>
      <c r="L133" s="44"/>
      <c r="M133" s="44"/>
      <c r="N133" s="45"/>
      <c r="O133" s="45"/>
      <c r="P133" s="45"/>
      <c r="Q133" s="45"/>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36"/>
      <c r="BB133" s="36"/>
      <c r="BS133" s="183"/>
      <c r="BV133" s="179"/>
      <c r="BW133" s="179"/>
      <c r="BX133" s="179"/>
      <c r="BY133" s="179"/>
      <c r="BZ133" s="179"/>
      <c r="CA133" s="179"/>
      <c r="CB133" s="179"/>
      <c r="CC133" s="179"/>
      <c r="CD133" s="179"/>
    </row>
    <row r="134" spans="2:101" ht="58.7" customHeight="1">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7"/>
      <c r="BV134" s="179"/>
      <c r="BW134" s="179"/>
      <c r="BX134" s="179"/>
      <c r="BY134" s="179"/>
      <c r="BZ134" s="179"/>
      <c r="CA134" s="179"/>
      <c r="CB134" s="179"/>
      <c r="CC134" s="179"/>
      <c r="CD134" s="179"/>
    </row>
    <row r="135" spans="2:101" ht="13.7" hidden="1" customHeight="1">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9"/>
      <c r="AL135" s="48"/>
      <c r="AM135" s="48"/>
      <c r="AN135" s="48"/>
      <c r="AO135" s="48"/>
      <c r="AP135" s="48"/>
      <c r="AQ135" s="48"/>
      <c r="AR135" s="48"/>
      <c r="AS135" s="48"/>
      <c r="AT135" s="48"/>
      <c r="AU135" s="48"/>
      <c r="AV135" s="48"/>
      <c r="AW135" s="48"/>
      <c r="AX135" s="48"/>
      <c r="AY135" s="48"/>
      <c r="AZ135" s="48"/>
      <c r="BA135" s="50"/>
      <c r="BV135" s="179"/>
      <c r="BW135" s="179"/>
      <c r="BX135" s="179"/>
      <c r="BY135" s="179"/>
      <c r="BZ135" s="179"/>
      <c r="CA135" s="179"/>
      <c r="CB135" s="179"/>
      <c r="CC135" s="179"/>
      <c r="CD135" s="179"/>
    </row>
    <row r="136" spans="2:101" hidden="1">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9"/>
      <c r="AL136" s="48"/>
      <c r="AM136" s="48"/>
      <c r="AN136" s="48"/>
      <c r="AO136" s="48"/>
      <c r="AP136" s="48"/>
      <c r="AQ136" s="48"/>
      <c r="AR136" s="48"/>
      <c r="AS136" s="48"/>
      <c r="AT136" s="48"/>
      <c r="AU136" s="48"/>
      <c r="AV136" s="48"/>
      <c r="AW136" s="48"/>
      <c r="AX136" s="48"/>
      <c r="AY136" s="48"/>
      <c r="AZ136" s="48"/>
      <c r="BA136" s="50"/>
      <c r="BV136" s="179"/>
      <c r="BW136" s="179"/>
      <c r="BX136" s="179"/>
      <c r="BY136" s="179"/>
      <c r="BZ136" s="179"/>
      <c r="CA136" s="179"/>
      <c r="CB136" s="179"/>
      <c r="CC136" s="179"/>
      <c r="CD136" s="179"/>
    </row>
    <row r="137" spans="2:101">
      <c r="B137" s="51"/>
      <c r="C137" s="51"/>
      <c r="D137" s="51"/>
      <c r="E137" s="51"/>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3"/>
      <c r="BB137" s="54"/>
      <c r="BV137" s="179"/>
      <c r="BW137" s="179"/>
      <c r="BX137" s="179"/>
      <c r="BY137" s="179"/>
      <c r="BZ137" s="179"/>
      <c r="CA137" s="179"/>
      <c r="CB137" s="179"/>
      <c r="CC137" s="179"/>
      <c r="CD137" s="179"/>
    </row>
    <row r="138" spans="2:101" ht="58.35" customHeight="1">
      <c r="B138" s="51"/>
      <c r="C138" s="37" t="s">
        <v>203</v>
      </c>
      <c r="D138" s="38"/>
      <c r="E138" s="38"/>
      <c r="F138" s="55" t="s">
        <v>155</v>
      </c>
      <c r="G138" s="55" t="s">
        <v>156</v>
      </c>
      <c r="H138" s="55" t="s">
        <v>157</v>
      </c>
      <c r="I138" s="55" t="s">
        <v>158</v>
      </c>
      <c r="J138" s="55" t="s">
        <v>159</v>
      </c>
      <c r="K138" s="55" t="s">
        <v>160</v>
      </c>
      <c r="L138" s="55" t="s">
        <v>161</v>
      </c>
      <c r="M138" s="55" t="s">
        <v>162</v>
      </c>
      <c r="N138" s="55" t="s">
        <v>163</v>
      </c>
      <c r="O138" s="55" t="s">
        <v>164</v>
      </c>
      <c r="P138" s="55" t="s">
        <v>165</v>
      </c>
      <c r="Q138" s="55" t="s">
        <v>166</v>
      </c>
      <c r="R138" s="55" t="s">
        <v>167</v>
      </c>
      <c r="S138" s="55" t="s">
        <v>168</v>
      </c>
      <c r="T138" s="55" t="s">
        <v>169</v>
      </c>
      <c r="U138" s="55" t="s">
        <v>170</v>
      </c>
      <c r="V138" s="55" t="s">
        <v>171</v>
      </c>
      <c r="W138" s="55" t="s">
        <v>172</v>
      </c>
      <c r="X138" s="55" t="s">
        <v>173</v>
      </c>
      <c r="Y138" s="55" t="s">
        <v>174</v>
      </c>
      <c r="Z138" s="55" t="s">
        <v>175</v>
      </c>
      <c r="AA138" s="55" t="s">
        <v>176</v>
      </c>
      <c r="AB138" s="55" t="s">
        <v>177</v>
      </c>
      <c r="AC138" s="55" t="s">
        <v>178</v>
      </c>
      <c r="AD138" s="55" t="s">
        <v>179</v>
      </c>
      <c r="AE138" s="55" t="s">
        <v>180</v>
      </c>
      <c r="AF138" s="55" t="s">
        <v>181</v>
      </c>
      <c r="AG138" s="55" t="s">
        <v>182</v>
      </c>
      <c r="AH138" s="55" t="s">
        <v>183</v>
      </c>
      <c r="AI138" s="55" t="s">
        <v>184</v>
      </c>
      <c r="AJ138" s="55" t="s">
        <v>185</v>
      </c>
      <c r="AK138" s="55" t="s">
        <v>186</v>
      </c>
      <c r="AL138" s="55" t="s">
        <v>187</v>
      </c>
      <c r="AM138" s="55" t="s">
        <v>188</v>
      </c>
      <c r="AN138" s="55" t="s">
        <v>189</v>
      </c>
      <c r="AO138" s="55" t="s">
        <v>190</v>
      </c>
      <c r="AP138" s="55" t="s">
        <v>191</v>
      </c>
      <c r="AQ138" s="55" t="s">
        <v>192</v>
      </c>
      <c r="AR138" s="55" t="s">
        <v>193</v>
      </c>
      <c r="AS138" s="55" t="s">
        <v>194</v>
      </c>
      <c r="AT138" s="55" t="s">
        <v>195</v>
      </c>
      <c r="AU138" s="55" t="s">
        <v>196</v>
      </c>
      <c r="AV138" s="55" t="s">
        <v>197</v>
      </c>
      <c r="AW138" s="55" t="s">
        <v>198</v>
      </c>
      <c r="AX138" s="55" t="s">
        <v>199</v>
      </c>
      <c r="AY138" s="55" t="s">
        <v>200</v>
      </c>
      <c r="AZ138" s="55" t="s">
        <v>201</v>
      </c>
      <c r="BA138" s="55" t="s">
        <v>202</v>
      </c>
      <c r="BB138" s="56" t="s">
        <v>152</v>
      </c>
      <c r="BP138"/>
      <c r="BV138" s="179"/>
      <c r="BW138" s="179"/>
      <c r="BX138" s="179"/>
      <c r="BY138" s="179"/>
      <c r="BZ138" s="179"/>
      <c r="CA138" s="179"/>
      <c r="CB138" s="179"/>
      <c r="CC138" s="179"/>
      <c r="CD138" s="179"/>
    </row>
    <row r="139" spans="2:101" ht="52.35" customHeight="1">
      <c r="B139" s="51"/>
      <c r="C139" s="37" t="s">
        <v>142</v>
      </c>
      <c r="D139" s="157" t="s">
        <v>129</v>
      </c>
      <c r="E139" s="51"/>
      <c r="F139" s="53"/>
      <c r="G139" s="53"/>
      <c r="H139" s="53"/>
      <c r="I139" s="53"/>
      <c r="J139" s="53"/>
      <c r="K139" s="53"/>
      <c r="L139" s="53"/>
      <c r="M139" s="53"/>
      <c r="N139" s="57"/>
      <c r="O139" s="57"/>
      <c r="P139" s="57"/>
      <c r="Q139" s="57"/>
      <c r="R139" s="57"/>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3"/>
      <c r="AT139" s="53"/>
      <c r="AU139" s="53"/>
      <c r="AV139" s="53"/>
      <c r="AW139" s="53"/>
      <c r="AX139" s="53"/>
      <c r="AY139" s="53"/>
      <c r="AZ139" s="53"/>
      <c r="BA139" s="53"/>
      <c r="BB139" s="54"/>
      <c r="BE139" s="161"/>
      <c r="BF139"/>
      <c r="BG139" s="162" t="s">
        <v>210</v>
      </c>
      <c r="BP139"/>
      <c r="BV139" s="179"/>
      <c r="BW139" s="179"/>
      <c r="BX139" s="179"/>
      <c r="BY139" s="179"/>
      <c r="BZ139" s="179"/>
      <c r="CA139" s="179"/>
      <c r="CB139" s="179"/>
      <c r="CC139" s="179"/>
      <c r="CD139" s="179"/>
    </row>
    <row r="140" spans="2:101" ht="57.6" customHeight="1">
      <c r="B140" s="51"/>
      <c r="C140" s="37">
        <v>1</v>
      </c>
      <c r="D140" s="40" t="s">
        <v>1</v>
      </c>
      <c r="E140" s="51"/>
      <c r="F140" s="14">
        <v>1</v>
      </c>
      <c r="G140" s="28">
        <v>0.5</v>
      </c>
      <c r="H140" s="14">
        <v>1</v>
      </c>
      <c r="I140" s="14">
        <v>1</v>
      </c>
      <c r="J140" s="14">
        <v>1</v>
      </c>
      <c r="K140" s="14">
        <v>1</v>
      </c>
      <c r="L140" s="14">
        <v>1</v>
      </c>
      <c r="M140" s="14">
        <v>1</v>
      </c>
      <c r="N140" s="2">
        <v>1</v>
      </c>
      <c r="O140" s="13">
        <v>1</v>
      </c>
      <c r="P140" s="14">
        <v>1</v>
      </c>
      <c r="Q140" s="14">
        <v>0</v>
      </c>
      <c r="R140" s="14">
        <v>0</v>
      </c>
      <c r="S140" s="12">
        <v>0.5</v>
      </c>
      <c r="T140" s="14">
        <v>0.5</v>
      </c>
      <c r="U140" s="14">
        <v>1</v>
      </c>
      <c r="V140" s="14">
        <v>1</v>
      </c>
      <c r="W140" s="14">
        <v>0.5</v>
      </c>
      <c r="X140" s="14">
        <v>0</v>
      </c>
      <c r="Y140" s="14">
        <v>0.5</v>
      </c>
      <c r="Z140" s="29">
        <v>0.5</v>
      </c>
      <c r="AA140" s="14">
        <v>1</v>
      </c>
      <c r="AB140" s="14">
        <v>1</v>
      </c>
      <c r="AC140" s="14">
        <v>0</v>
      </c>
      <c r="AD140" s="14">
        <v>0.5</v>
      </c>
      <c r="AE140" s="14">
        <v>1</v>
      </c>
      <c r="AF140" s="30"/>
      <c r="AG140" s="14">
        <v>0.5</v>
      </c>
      <c r="AH140" s="14">
        <v>1</v>
      </c>
      <c r="AI140" s="14">
        <v>1</v>
      </c>
      <c r="AJ140" s="14">
        <v>1</v>
      </c>
      <c r="AK140" s="18">
        <v>1</v>
      </c>
      <c r="AL140" s="14">
        <v>1</v>
      </c>
      <c r="AM140" s="14">
        <v>1</v>
      </c>
      <c r="AN140" s="30"/>
      <c r="AO140" s="14">
        <v>1</v>
      </c>
      <c r="AP140" s="58">
        <v>1</v>
      </c>
      <c r="AQ140" s="14">
        <v>1</v>
      </c>
      <c r="AR140" s="14">
        <v>1</v>
      </c>
      <c r="AS140" s="14">
        <v>1</v>
      </c>
      <c r="AT140" s="14">
        <v>0.5</v>
      </c>
      <c r="AU140" s="14">
        <v>1</v>
      </c>
      <c r="AV140" s="14">
        <v>1</v>
      </c>
      <c r="AW140" s="30"/>
      <c r="AX140" s="14">
        <v>1</v>
      </c>
      <c r="AY140" s="14">
        <v>1</v>
      </c>
      <c r="AZ140" s="14">
        <v>1</v>
      </c>
      <c r="BA140" s="14">
        <v>1</v>
      </c>
      <c r="BB140" s="54">
        <f>AVERAGE(F140:BA140)</f>
        <v>0.81111111111111112</v>
      </c>
      <c r="BE140" s="163">
        <f t="shared" ref="BE140:BE171" si="62">SUM(F140:BA140)</f>
        <v>36.5</v>
      </c>
      <c r="BF140">
        <f t="shared" ref="BF140:BF171" si="63">COUNT(F140:BA140)</f>
        <v>45</v>
      </c>
      <c r="BG140" s="164">
        <f xml:space="preserve"> BE140 / BF140 * 100</f>
        <v>81.111111111111114</v>
      </c>
      <c r="BP140"/>
      <c r="BV140" s="179"/>
      <c r="BW140" s="179"/>
      <c r="BX140" s="179"/>
      <c r="BY140" s="179"/>
      <c r="BZ140" s="179"/>
      <c r="CA140" s="179"/>
      <c r="CB140" s="179"/>
      <c r="CC140" s="179"/>
      <c r="CD140" s="179"/>
    </row>
    <row r="141" spans="2:101" ht="57">
      <c r="B141" s="51"/>
      <c r="C141" s="37">
        <v>2</v>
      </c>
      <c r="D141" s="40" t="s">
        <v>2</v>
      </c>
      <c r="E141" s="51"/>
      <c r="F141" s="14">
        <v>1</v>
      </c>
      <c r="G141" s="28">
        <v>0.5</v>
      </c>
      <c r="H141" s="14">
        <v>1</v>
      </c>
      <c r="I141" s="14">
        <v>0.5</v>
      </c>
      <c r="J141" s="14">
        <v>1</v>
      </c>
      <c r="K141" s="14">
        <v>1</v>
      </c>
      <c r="L141" s="14">
        <v>1</v>
      </c>
      <c r="M141" s="14">
        <v>1</v>
      </c>
      <c r="N141" s="2">
        <v>1</v>
      </c>
      <c r="O141" s="13">
        <v>1</v>
      </c>
      <c r="P141" s="14">
        <v>1</v>
      </c>
      <c r="Q141" s="14">
        <v>1</v>
      </c>
      <c r="R141" s="14">
        <v>0</v>
      </c>
      <c r="S141" s="12">
        <v>1</v>
      </c>
      <c r="T141" s="14">
        <v>1</v>
      </c>
      <c r="U141" s="14">
        <v>1</v>
      </c>
      <c r="V141" s="14">
        <v>1</v>
      </c>
      <c r="W141" s="30"/>
      <c r="X141" s="14">
        <v>1</v>
      </c>
      <c r="Y141" s="14">
        <v>0.5</v>
      </c>
      <c r="Z141" s="29">
        <v>0.5</v>
      </c>
      <c r="AA141" s="14">
        <v>1</v>
      </c>
      <c r="AB141" s="14">
        <v>1</v>
      </c>
      <c r="AC141" s="14">
        <v>0</v>
      </c>
      <c r="AD141" s="14">
        <v>0.5</v>
      </c>
      <c r="AE141" s="14">
        <v>1</v>
      </c>
      <c r="AF141" s="30"/>
      <c r="AG141" s="14">
        <v>0.5</v>
      </c>
      <c r="AH141" s="14">
        <v>1</v>
      </c>
      <c r="AI141" s="14">
        <v>1</v>
      </c>
      <c r="AJ141" s="14">
        <v>1</v>
      </c>
      <c r="AK141" s="14">
        <v>1</v>
      </c>
      <c r="AL141" s="14">
        <v>1</v>
      </c>
      <c r="AM141" s="30"/>
      <c r="AN141" s="30"/>
      <c r="AO141" s="14">
        <v>1</v>
      </c>
      <c r="AP141" s="58">
        <v>1</v>
      </c>
      <c r="AQ141" s="14">
        <v>1</v>
      </c>
      <c r="AR141" s="14">
        <v>1</v>
      </c>
      <c r="AS141" s="14">
        <v>1</v>
      </c>
      <c r="AT141" s="14">
        <v>1</v>
      </c>
      <c r="AU141" s="14">
        <v>1</v>
      </c>
      <c r="AV141" s="14">
        <v>1</v>
      </c>
      <c r="AW141" s="30"/>
      <c r="AX141" s="14">
        <v>1</v>
      </c>
      <c r="AY141" s="14">
        <v>1</v>
      </c>
      <c r="AZ141" s="14">
        <v>1</v>
      </c>
      <c r="BA141" s="14">
        <v>0.5</v>
      </c>
      <c r="BB141" s="54">
        <f t="shared" ref="BB141:BB204" si="64">AVERAGE(F141:BA141)</f>
        <v>0.87209302325581395</v>
      </c>
      <c r="BE141" s="163">
        <f t="shared" si="62"/>
        <v>37.5</v>
      </c>
      <c r="BF141">
        <f t="shared" si="63"/>
        <v>43</v>
      </c>
      <c r="BG141" s="164">
        <f t="shared" ref="BG141:BG204" si="65" xml:space="preserve"> BE141 / BF141 * 100</f>
        <v>87.20930232558139</v>
      </c>
      <c r="BP141"/>
      <c r="BV141" s="179"/>
      <c r="BW141" s="179"/>
      <c r="BX141" s="179"/>
      <c r="BY141" s="179"/>
      <c r="BZ141" s="179"/>
      <c r="CA141" s="179"/>
      <c r="CB141" s="179"/>
      <c r="CC141" s="179"/>
      <c r="CD141" s="179"/>
    </row>
    <row r="142" spans="2:101" ht="42.75">
      <c r="B142" s="51"/>
      <c r="C142" s="37">
        <v>3</v>
      </c>
      <c r="D142" s="40" t="s">
        <v>3</v>
      </c>
      <c r="E142" s="51"/>
      <c r="F142" s="14">
        <v>0.5</v>
      </c>
      <c r="G142" s="28">
        <v>0.5</v>
      </c>
      <c r="H142" s="14">
        <v>1</v>
      </c>
      <c r="I142" s="14">
        <v>1</v>
      </c>
      <c r="J142" s="14">
        <v>0</v>
      </c>
      <c r="K142" s="14">
        <v>1</v>
      </c>
      <c r="L142" s="14">
        <v>1</v>
      </c>
      <c r="M142" s="14">
        <v>1</v>
      </c>
      <c r="N142" s="2">
        <v>1</v>
      </c>
      <c r="O142" s="13">
        <v>0.5</v>
      </c>
      <c r="P142" s="14">
        <v>1</v>
      </c>
      <c r="Q142" s="14">
        <v>1</v>
      </c>
      <c r="R142" s="14">
        <v>0.5</v>
      </c>
      <c r="S142" s="12">
        <v>1</v>
      </c>
      <c r="T142" s="14">
        <v>1</v>
      </c>
      <c r="U142" s="14">
        <v>1</v>
      </c>
      <c r="V142" s="14">
        <v>0.5</v>
      </c>
      <c r="W142" s="14">
        <v>0</v>
      </c>
      <c r="X142" s="14">
        <v>0.5</v>
      </c>
      <c r="Y142" s="14">
        <v>1</v>
      </c>
      <c r="Z142" s="29">
        <v>0.5</v>
      </c>
      <c r="AA142" s="14">
        <v>1</v>
      </c>
      <c r="AB142" s="14">
        <v>0.5</v>
      </c>
      <c r="AC142" s="14">
        <v>0</v>
      </c>
      <c r="AD142" s="14">
        <v>0.5</v>
      </c>
      <c r="AE142" s="14">
        <v>1</v>
      </c>
      <c r="AF142" s="14">
        <v>1</v>
      </c>
      <c r="AG142" s="14">
        <v>1</v>
      </c>
      <c r="AH142" s="14">
        <v>0.5</v>
      </c>
      <c r="AI142" s="30"/>
      <c r="AJ142" s="14">
        <v>0.5</v>
      </c>
      <c r="AK142" s="14">
        <v>1</v>
      </c>
      <c r="AL142" s="14">
        <v>1</v>
      </c>
      <c r="AM142" s="30"/>
      <c r="AN142" s="30"/>
      <c r="AO142" s="14">
        <v>1</v>
      </c>
      <c r="AP142" s="58">
        <v>0.5</v>
      </c>
      <c r="AQ142" s="14">
        <v>1</v>
      </c>
      <c r="AR142" s="14">
        <v>1</v>
      </c>
      <c r="AS142" s="14">
        <v>1</v>
      </c>
      <c r="AT142" s="14">
        <v>0.5</v>
      </c>
      <c r="AU142" s="14">
        <v>1</v>
      </c>
      <c r="AV142" s="14">
        <v>1</v>
      </c>
      <c r="AW142" s="30"/>
      <c r="AX142" s="14">
        <v>1</v>
      </c>
      <c r="AY142" s="14">
        <v>0</v>
      </c>
      <c r="AZ142" s="14">
        <v>0</v>
      </c>
      <c r="BA142" s="14">
        <v>0.5</v>
      </c>
      <c r="BB142" s="54">
        <f t="shared" si="64"/>
        <v>0.72727272727272729</v>
      </c>
      <c r="BE142" s="163">
        <f t="shared" si="62"/>
        <v>32</v>
      </c>
      <c r="BF142">
        <f t="shared" si="63"/>
        <v>44</v>
      </c>
      <c r="BG142" s="164">
        <f t="shared" si="65"/>
        <v>72.727272727272734</v>
      </c>
      <c r="BP142"/>
      <c r="BV142" s="179"/>
      <c r="BW142" s="179"/>
      <c r="BX142" s="179"/>
      <c r="BY142" s="179"/>
      <c r="BZ142" s="179"/>
      <c r="CA142" s="179"/>
      <c r="CB142" s="179"/>
      <c r="CC142" s="179"/>
      <c r="CD142" s="179"/>
    </row>
    <row r="143" spans="2:101" ht="71.25">
      <c r="B143" s="51"/>
      <c r="C143" s="37">
        <v>4</v>
      </c>
      <c r="D143" s="40" t="s">
        <v>4</v>
      </c>
      <c r="E143" s="51"/>
      <c r="F143" s="14">
        <v>1</v>
      </c>
      <c r="G143" s="28">
        <v>1</v>
      </c>
      <c r="H143" s="14">
        <v>1</v>
      </c>
      <c r="I143" s="14">
        <v>0.5</v>
      </c>
      <c r="J143" s="14">
        <v>1</v>
      </c>
      <c r="K143" s="14">
        <v>1</v>
      </c>
      <c r="L143" s="14">
        <v>1</v>
      </c>
      <c r="M143" s="14">
        <v>1</v>
      </c>
      <c r="N143" s="2">
        <v>1</v>
      </c>
      <c r="O143" s="13">
        <v>0.5</v>
      </c>
      <c r="P143" s="14">
        <v>1</v>
      </c>
      <c r="Q143" s="14">
        <v>1</v>
      </c>
      <c r="R143" s="14">
        <v>1</v>
      </c>
      <c r="S143" s="12">
        <v>1</v>
      </c>
      <c r="T143" s="14">
        <v>1</v>
      </c>
      <c r="U143" s="14">
        <v>1</v>
      </c>
      <c r="V143" s="14">
        <v>1</v>
      </c>
      <c r="W143" s="14">
        <v>0</v>
      </c>
      <c r="X143" s="14">
        <v>1</v>
      </c>
      <c r="Y143" s="14">
        <v>0.5</v>
      </c>
      <c r="Z143" s="29">
        <v>1</v>
      </c>
      <c r="AA143" s="14">
        <v>1</v>
      </c>
      <c r="AB143" s="14">
        <v>1</v>
      </c>
      <c r="AC143" s="14">
        <v>1</v>
      </c>
      <c r="AD143" s="14">
        <v>1</v>
      </c>
      <c r="AE143" s="14">
        <v>1</v>
      </c>
      <c r="AF143" s="30"/>
      <c r="AG143" s="14">
        <v>1</v>
      </c>
      <c r="AH143" s="14">
        <v>1</v>
      </c>
      <c r="AI143" s="14">
        <v>1</v>
      </c>
      <c r="AJ143" s="14">
        <v>1</v>
      </c>
      <c r="AK143" s="14">
        <v>1</v>
      </c>
      <c r="AL143" s="14">
        <v>1</v>
      </c>
      <c r="AM143" s="30"/>
      <c r="AN143" s="30"/>
      <c r="AO143" s="14">
        <v>1</v>
      </c>
      <c r="AP143" s="58">
        <v>0.5</v>
      </c>
      <c r="AQ143" s="14">
        <v>1</v>
      </c>
      <c r="AR143" s="14">
        <v>1</v>
      </c>
      <c r="AS143" s="14">
        <v>1</v>
      </c>
      <c r="AT143" s="14">
        <v>1</v>
      </c>
      <c r="AU143" s="14">
        <v>1</v>
      </c>
      <c r="AV143" s="14">
        <v>1</v>
      </c>
      <c r="AW143" s="30"/>
      <c r="AX143" s="14">
        <v>1</v>
      </c>
      <c r="AY143" s="14">
        <v>0</v>
      </c>
      <c r="AZ143" s="14">
        <v>1</v>
      </c>
      <c r="BA143" s="14">
        <v>1</v>
      </c>
      <c r="BB143" s="54">
        <f t="shared" si="64"/>
        <v>0.90909090909090906</v>
      </c>
      <c r="BE143" s="163">
        <f t="shared" si="62"/>
        <v>40</v>
      </c>
      <c r="BF143">
        <f t="shared" si="63"/>
        <v>44</v>
      </c>
      <c r="BG143" s="164">
        <f t="shared" si="65"/>
        <v>90.909090909090907</v>
      </c>
      <c r="BP143"/>
      <c r="BV143" s="179"/>
      <c r="BW143" s="179"/>
      <c r="BX143" s="179"/>
      <c r="BY143" s="179"/>
      <c r="BZ143" s="179"/>
      <c r="CA143" s="179"/>
      <c r="CB143" s="179"/>
      <c r="CC143" s="179"/>
      <c r="CD143" s="179"/>
    </row>
    <row r="144" spans="2:101" ht="28.5">
      <c r="B144" s="51"/>
      <c r="C144" s="37">
        <v>5</v>
      </c>
      <c r="D144" s="40" t="s">
        <v>5</v>
      </c>
      <c r="E144" s="51"/>
      <c r="F144" s="14">
        <v>1</v>
      </c>
      <c r="G144" s="28">
        <v>0.5</v>
      </c>
      <c r="H144" s="14">
        <v>1</v>
      </c>
      <c r="I144" s="14">
        <v>1</v>
      </c>
      <c r="J144" s="14">
        <v>1</v>
      </c>
      <c r="K144" s="14">
        <v>1</v>
      </c>
      <c r="L144" s="14">
        <v>1</v>
      </c>
      <c r="M144" s="14">
        <v>1</v>
      </c>
      <c r="N144" s="2">
        <v>1</v>
      </c>
      <c r="O144" s="13">
        <v>0.5</v>
      </c>
      <c r="P144" s="14">
        <v>1</v>
      </c>
      <c r="Q144" s="14">
        <v>1</v>
      </c>
      <c r="R144" s="14">
        <v>1</v>
      </c>
      <c r="S144" s="12">
        <v>1</v>
      </c>
      <c r="T144" s="14">
        <v>1</v>
      </c>
      <c r="U144" s="14">
        <v>1</v>
      </c>
      <c r="V144" s="14">
        <v>1</v>
      </c>
      <c r="W144" s="14">
        <v>1</v>
      </c>
      <c r="X144" s="14">
        <v>0.5</v>
      </c>
      <c r="Y144" s="14">
        <v>1</v>
      </c>
      <c r="Z144" s="29">
        <v>1</v>
      </c>
      <c r="AA144" s="14">
        <v>1</v>
      </c>
      <c r="AB144" s="14">
        <v>1</v>
      </c>
      <c r="AC144" s="14">
        <v>0.5</v>
      </c>
      <c r="AD144" s="14">
        <v>1</v>
      </c>
      <c r="AE144" s="14">
        <v>1</v>
      </c>
      <c r="AF144" s="30"/>
      <c r="AG144" s="14">
        <v>1</v>
      </c>
      <c r="AH144" s="14">
        <v>1</v>
      </c>
      <c r="AI144" s="30"/>
      <c r="AJ144" s="14">
        <v>1</v>
      </c>
      <c r="AK144" s="14">
        <v>1</v>
      </c>
      <c r="AL144" s="14">
        <v>1</v>
      </c>
      <c r="AM144" s="30"/>
      <c r="AN144" s="30"/>
      <c r="AO144" s="14">
        <v>1</v>
      </c>
      <c r="AP144" s="58">
        <v>1</v>
      </c>
      <c r="AQ144" s="14">
        <v>1</v>
      </c>
      <c r="AR144" s="14">
        <v>1</v>
      </c>
      <c r="AS144" s="14">
        <v>1</v>
      </c>
      <c r="AT144" s="14">
        <v>1</v>
      </c>
      <c r="AU144" s="14">
        <v>1</v>
      </c>
      <c r="AV144" s="14">
        <v>1</v>
      </c>
      <c r="AW144" s="30"/>
      <c r="AX144" s="14">
        <v>1</v>
      </c>
      <c r="AY144" s="14">
        <v>0</v>
      </c>
      <c r="AZ144" s="14">
        <v>1</v>
      </c>
      <c r="BA144" s="14">
        <v>1</v>
      </c>
      <c r="BB144" s="54">
        <f t="shared" si="64"/>
        <v>0.93023255813953487</v>
      </c>
      <c r="BE144" s="163">
        <f t="shared" si="62"/>
        <v>40</v>
      </c>
      <c r="BF144">
        <f t="shared" si="63"/>
        <v>43</v>
      </c>
      <c r="BG144" s="164">
        <f t="shared" si="65"/>
        <v>93.023255813953483</v>
      </c>
      <c r="BP144"/>
      <c r="BV144" s="179"/>
      <c r="BW144" s="179"/>
      <c r="BX144" s="179"/>
      <c r="BY144" s="179"/>
      <c r="BZ144" s="179"/>
      <c r="CA144" s="179"/>
      <c r="CB144" s="179"/>
      <c r="CC144" s="179"/>
      <c r="CD144" s="179"/>
    </row>
    <row r="145" spans="2:82" ht="42.75">
      <c r="B145" s="51"/>
      <c r="C145" s="37">
        <v>6</v>
      </c>
      <c r="D145" s="40" t="s">
        <v>6</v>
      </c>
      <c r="E145" s="51"/>
      <c r="F145" s="14">
        <v>1</v>
      </c>
      <c r="G145" s="28">
        <v>1</v>
      </c>
      <c r="H145" s="14">
        <v>1</v>
      </c>
      <c r="I145" s="14">
        <v>0.5</v>
      </c>
      <c r="J145" s="14">
        <v>0.5</v>
      </c>
      <c r="K145" s="14">
        <v>0.5</v>
      </c>
      <c r="L145" s="14">
        <v>1</v>
      </c>
      <c r="M145" s="14">
        <v>0</v>
      </c>
      <c r="N145" s="2">
        <v>1</v>
      </c>
      <c r="O145" s="13">
        <v>0.5</v>
      </c>
      <c r="P145" s="14">
        <v>1</v>
      </c>
      <c r="Q145" s="14">
        <v>0</v>
      </c>
      <c r="R145" s="14">
        <v>0</v>
      </c>
      <c r="S145" s="12">
        <v>1</v>
      </c>
      <c r="T145" s="14">
        <v>1</v>
      </c>
      <c r="U145" s="14">
        <v>0.5</v>
      </c>
      <c r="V145" s="30"/>
      <c r="W145" s="14">
        <v>0.5</v>
      </c>
      <c r="X145" s="14">
        <v>0.5</v>
      </c>
      <c r="Y145" s="14">
        <v>0</v>
      </c>
      <c r="Z145" s="29">
        <v>0.5</v>
      </c>
      <c r="AA145" s="30"/>
      <c r="AB145" s="14">
        <v>0</v>
      </c>
      <c r="AC145" s="14">
        <v>1</v>
      </c>
      <c r="AD145" s="14">
        <v>0</v>
      </c>
      <c r="AE145" s="14">
        <v>1</v>
      </c>
      <c r="AF145" s="30"/>
      <c r="AG145" s="14">
        <v>1</v>
      </c>
      <c r="AH145" s="14">
        <v>1</v>
      </c>
      <c r="AI145" s="14">
        <v>1</v>
      </c>
      <c r="AJ145" s="14">
        <v>0.5</v>
      </c>
      <c r="AK145" s="14">
        <v>1</v>
      </c>
      <c r="AL145" s="14">
        <v>1</v>
      </c>
      <c r="AM145" s="30"/>
      <c r="AN145" s="30"/>
      <c r="AO145" s="14">
        <v>1</v>
      </c>
      <c r="AP145" s="58">
        <v>0.5</v>
      </c>
      <c r="AQ145" s="14">
        <v>1</v>
      </c>
      <c r="AR145" s="30"/>
      <c r="AS145" s="30"/>
      <c r="AT145" s="14">
        <v>1</v>
      </c>
      <c r="AU145" s="14">
        <v>1</v>
      </c>
      <c r="AV145" s="14">
        <v>0.5</v>
      </c>
      <c r="AW145" s="30"/>
      <c r="AX145" s="30"/>
      <c r="AY145" s="14">
        <v>0</v>
      </c>
      <c r="AZ145" s="10">
        <v>1</v>
      </c>
      <c r="BA145" s="14">
        <v>1</v>
      </c>
      <c r="BB145" s="54">
        <f t="shared" si="64"/>
        <v>0.67948717948717952</v>
      </c>
      <c r="BE145" s="163">
        <f t="shared" si="62"/>
        <v>26.5</v>
      </c>
      <c r="BF145">
        <f t="shared" si="63"/>
        <v>39</v>
      </c>
      <c r="BG145" s="164">
        <f t="shared" si="65"/>
        <v>67.948717948717956</v>
      </c>
      <c r="BP145"/>
      <c r="BV145" s="179"/>
      <c r="BW145" s="179"/>
      <c r="BX145" s="179"/>
      <c r="BY145" s="179"/>
      <c r="BZ145" s="179"/>
      <c r="CA145" s="179"/>
      <c r="CB145" s="179"/>
      <c r="CC145" s="179"/>
      <c r="CD145" s="179"/>
    </row>
    <row r="146" spans="2:82" ht="42.75">
      <c r="B146" s="51"/>
      <c r="C146" s="37">
        <v>7</v>
      </c>
      <c r="D146" s="40" t="s">
        <v>7</v>
      </c>
      <c r="E146" s="51"/>
      <c r="F146" s="14">
        <v>1</v>
      </c>
      <c r="G146" s="28">
        <v>0</v>
      </c>
      <c r="H146" s="14">
        <v>1</v>
      </c>
      <c r="I146" s="14">
        <v>1</v>
      </c>
      <c r="J146" s="14">
        <v>1</v>
      </c>
      <c r="K146" s="14">
        <v>1</v>
      </c>
      <c r="L146" s="14">
        <v>1</v>
      </c>
      <c r="M146" s="14">
        <v>1</v>
      </c>
      <c r="N146" s="2">
        <v>1</v>
      </c>
      <c r="O146" s="13">
        <v>0</v>
      </c>
      <c r="P146" s="14">
        <v>1</v>
      </c>
      <c r="Q146" s="14">
        <v>0.5</v>
      </c>
      <c r="R146" s="14">
        <v>1</v>
      </c>
      <c r="S146" s="12">
        <v>0.5</v>
      </c>
      <c r="T146" s="14">
        <v>1</v>
      </c>
      <c r="U146" s="14">
        <v>1</v>
      </c>
      <c r="V146" s="14">
        <v>0</v>
      </c>
      <c r="W146" s="14">
        <v>0.5</v>
      </c>
      <c r="X146" s="14">
        <v>0.5</v>
      </c>
      <c r="Y146" s="14">
        <v>0.5</v>
      </c>
      <c r="Z146" s="29">
        <v>0.5</v>
      </c>
      <c r="AA146" s="14">
        <v>1</v>
      </c>
      <c r="AB146" s="14">
        <v>1</v>
      </c>
      <c r="AC146" s="14">
        <v>1</v>
      </c>
      <c r="AD146" s="14">
        <v>1</v>
      </c>
      <c r="AE146" s="14">
        <v>1</v>
      </c>
      <c r="AF146" s="30"/>
      <c r="AG146" s="14">
        <v>0.5</v>
      </c>
      <c r="AH146" s="14">
        <v>1</v>
      </c>
      <c r="AI146" s="14">
        <v>1</v>
      </c>
      <c r="AJ146" s="14">
        <v>0.5</v>
      </c>
      <c r="AK146" s="14">
        <v>1</v>
      </c>
      <c r="AL146" s="14">
        <v>0.5</v>
      </c>
      <c r="AM146" s="30"/>
      <c r="AN146" s="30"/>
      <c r="AO146" s="14">
        <v>1</v>
      </c>
      <c r="AP146" s="58">
        <v>0.5</v>
      </c>
      <c r="AQ146" s="14">
        <v>1</v>
      </c>
      <c r="AR146" s="14">
        <v>1</v>
      </c>
      <c r="AS146" s="14">
        <v>0.5</v>
      </c>
      <c r="AT146" s="14">
        <v>1</v>
      </c>
      <c r="AU146" s="14">
        <v>1</v>
      </c>
      <c r="AV146" s="14">
        <v>0.5</v>
      </c>
      <c r="AW146" s="30"/>
      <c r="AX146" s="14">
        <v>0.5</v>
      </c>
      <c r="AY146" s="14">
        <v>1</v>
      </c>
      <c r="AZ146" s="14">
        <v>1</v>
      </c>
      <c r="BA146" s="14">
        <v>1</v>
      </c>
      <c r="BB146" s="54">
        <f t="shared" si="64"/>
        <v>0.78409090909090906</v>
      </c>
      <c r="BE146" s="163">
        <f t="shared" si="62"/>
        <v>34.5</v>
      </c>
      <c r="BF146">
        <f t="shared" si="63"/>
        <v>44</v>
      </c>
      <c r="BG146" s="164">
        <f t="shared" si="65"/>
        <v>78.409090909090907</v>
      </c>
      <c r="BP146"/>
      <c r="BV146" s="179"/>
      <c r="BW146" s="179"/>
      <c r="BX146" s="179"/>
      <c r="BY146" s="179"/>
      <c r="BZ146" s="179"/>
      <c r="CA146" s="179"/>
      <c r="CB146" s="179"/>
      <c r="CC146" s="179"/>
      <c r="CD146" s="179"/>
    </row>
    <row r="147" spans="2:82" ht="42.75">
      <c r="B147" s="51"/>
      <c r="C147" s="37">
        <v>8</v>
      </c>
      <c r="D147" s="40" t="s">
        <v>8</v>
      </c>
      <c r="E147" s="51"/>
      <c r="F147" s="14">
        <v>1</v>
      </c>
      <c r="G147" s="28">
        <v>0</v>
      </c>
      <c r="H147" s="30"/>
      <c r="I147" s="14">
        <v>1</v>
      </c>
      <c r="J147" s="14">
        <v>1</v>
      </c>
      <c r="K147" s="14">
        <v>1</v>
      </c>
      <c r="L147" s="30"/>
      <c r="M147" s="14">
        <v>1</v>
      </c>
      <c r="N147" s="2">
        <v>1</v>
      </c>
      <c r="O147" s="13">
        <v>1</v>
      </c>
      <c r="P147" s="14">
        <v>0.5</v>
      </c>
      <c r="Q147" s="14">
        <v>1</v>
      </c>
      <c r="R147" s="14">
        <v>1</v>
      </c>
      <c r="S147" s="12">
        <v>0.5</v>
      </c>
      <c r="T147" s="14">
        <v>1</v>
      </c>
      <c r="U147" s="14">
        <v>1</v>
      </c>
      <c r="V147" s="14">
        <v>0</v>
      </c>
      <c r="W147" s="14">
        <v>0</v>
      </c>
      <c r="X147" s="14">
        <v>0.5</v>
      </c>
      <c r="Y147" s="14">
        <v>1</v>
      </c>
      <c r="Z147" s="29">
        <v>0.5</v>
      </c>
      <c r="AA147" s="14">
        <v>1</v>
      </c>
      <c r="AB147" s="14">
        <v>1</v>
      </c>
      <c r="AC147" s="14">
        <v>0.5</v>
      </c>
      <c r="AD147" s="14">
        <v>1</v>
      </c>
      <c r="AE147" s="14">
        <v>1</v>
      </c>
      <c r="AF147" s="30"/>
      <c r="AG147" s="14">
        <v>1</v>
      </c>
      <c r="AH147" s="14">
        <v>1</v>
      </c>
      <c r="AI147" s="14">
        <v>1</v>
      </c>
      <c r="AJ147" s="14">
        <v>0.5</v>
      </c>
      <c r="AK147" s="14">
        <v>1</v>
      </c>
      <c r="AL147" s="14">
        <v>1</v>
      </c>
      <c r="AM147" s="30"/>
      <c r="AN147" s="30"/>
      <c r="AO147" s="14">
        <v>1</v>
      </c>
      <c r="AP147" s="58">
        <v>0</v>
      </c>
      <c r="AQ147" s="14">
        <v>1</v>
      </c>
      <c r="AR147" s="14">
        <v>1</v>
      </c>
      <c r="AS147" s="14">
        <v>1</v>
      </c>
      <c r="AT147" s="14">
        <v>1</v>
      </c>
      <c r="AU147" s="14">
        <v>1</v>
      </c>
      <c r="AV147" s="14">
        <v>1</v>
      </c>
      <c r="AW147" s="30"/>
      <c r="AX147" s="14">
        <v>1</v>
      </c>
      <c r="AY147" s="14">
        <v>0</v>
      </c>
      <c r="AZ147" s="10">
        <v>0.5</v>
      </c>
      <c r="BA147" s="14">
        <v>1</v>
      </c>
      <c r="BB147" s="54">
        <f t="shared" si="64"/>
        <v>0.79761904761904767</v>
      </c>
      <c r="BE147" s="163">
        <f t="shared" si="62"/>
        <v>33.5</v>
      </c>
      <c r="BF147">
        <f t="shared" si="63"/>
        <v>42</v>
      </c>
      <c r="BG147" s="164">
        <f t="shared" si="65"/>
        <v>79.761904761904773</v>
      </c>
      <c r="BP147"/>
      <c r="BV147" s="179"/>
      <c r="BW147" s="179"/>
      <c r="BX147" s="179"/>
      <c r="BY147" s="179"/>
      <c r="BZ147" s="179"/>
      <c r="CA147" s="179"/>
      <c r="CB147" s="179"/>
      <c r="CC147" s="179"/>
      <c r="CD147" s="179"/>
    </row>
    <row r="148" spans="2:82" ht="28.5">
      <c r="B148" s="51"/>
      <c r="C148" s="37">
        <v>9</v>
      </c>
      <c r="D148" s="40" t="s">
        <v>9</v>
      </c>
      <c r="E148" s="51"/>
      <c r="F148" s="14">
        <v>1</v>
      </c>
      <c r="G148" s="28">
        <v>0.5</v>
      </c>
      <c r="H148" s="14">
        <v>0.5</v>
      </c>
      <c r="I148" s="14">
        <v>1</v>
      </c>
      <c r="J148" s="14">
        <v>0</v>
      </c>
      <c r="K148" s="14">
        <v>1</v>
      </c>
      <c r="L148" s="30"/>
      <c r="M148" s="14">
        <v>1</v>
      </c>
      <c r="N148" s="2">
        <v>1</v>
      </c>
      <c r="O148" s="13">
        <v>0.5</v>
      </c>
      <c r="P148" s="14">
        <v>0.5</v>
      </c>
      <c r="Q148" s="14">
        <v>0.5</v>
      </c>
      <c r="R148" s="14">
        <v>1</v>
      </c>
      <c r="S148" s="12">
        <v>1</v>
      </c>
      <c r="T148" s="14">
        <v>1</v>
      </c>
      <c r="U148" s="14">
        <v>1</v>
      </c>
      <c r="V148" s="14">
        <v>0.5</v>
      </c>
      <c r="W148" s="14">
        <v>0</v>
      </c>
      <c r="X148" s="14">
        <v>1</v>
      </c>
      <c r="Y148" s="14">
        <v>1</v>
      </c>
      <c r="Z148" s="29">
        <v>0.5</v>
      </c>
      <c r="AA148" s="14">
        <v>1</v>
      </c>
      <c r="AB148" s="14">
        <v>1</v>
      </c>
      <c r="AC148" s="14">
        <v>0</v>
      </c>
      <c r="AD148" s="14">
        <v>1</v>
      </c>
      <c r="AE148" s="14">
        <v>1</v>
      </c>
      <c r="AF148" s="30"/>
      <c r="AG148" s="14">
        <v>1</v>
      </c>
      <c r="AH148" s="14">
        <v>1</v>
      </c>
      <c r="AI148" s="30"/>
      <c r="AJ148" s="14">
        <v>1</v>
      </c>
      <c r="AK148" s="14">
        <v>1</v>
      </c>
      <c r="AL148" s="14">
        <v>1</v>
      </c>
      <c r="AM148" s="30"/>
      <c r="AN148" s="30"/>
      <c r="AO148" s="14">
        <v>1</v>
      </c>
      <c r="AP148" s="58">
        <v>1</v>
      </c>
      <c r="AQ148" s="14">
        <v>1</v>
      </c>
      <c r="AR148" s="14">
        <v>1</v>
      </c>
      <c r="AS148" s="14">
        <v>1</v>
      </c>
      <c r="AT148" s="14">
        <v>1</v>
      </c>
      <c r="AU148" s="14">
        <v>1</v>
      </c>
      <c r="AV148" s="14">
        <v>1</v>
      </c>
      <c r="AW148" s="30"/>
      <c r="AX148" s="14">
        <v>1</v>
      </c>
      <c r="AY148" s="14">
        <v>0</v>
      </c>
      <c r="AZ148" s="14">
        <v>1</v>
      </c>
      <c r="BA148" s="14">
        <v>0.5</v>
      </c>
      <c r="BB148" s="54">
        <f t="shared" si="64"/>
        <v>0.80952380952380953</v>
      </c>
      <c r="BE148" s="163">
        <f t="shared" si="62"/>
        <v>34</v>
      </c>
      <c r="BF148">
        <f t="shared" si="63"/>
        <v>42</v>
      </c>
      <c r="BG148" s="164">
        <f t="shared" si="65"/>
        <v>80.952380952380949</v>
      </c>
      <c r="BP148"/>
      <c r="BV148" s="179"/>
      <c r="BW148" s="179"/>
      <c r="BX148" s="179"/>
      <c r="BY148" s="179"/>
      <c r="BZ148" s="179"/>
      <c r="CA148" s="179"/>
      <c r="CB148" s="179"/>
      <c r="CC148" s="179"/>
      <c r="CD148" s="179"/>
    </row>
    <row r="149" spans="2:82" ht="57">
      <c r="B149" s="51"/>
      <c r="C149" s="37">
        <v>10</v>
      </c>
      <c r="D149" s="40" t="s">
        <v>10</v>
      </c>
      <c r="E149" s="51"/>
      <c r="F149" s="14">
        <v>1</v>
      </c>
      <c r="G149" s="28">
        <v>0.5</v>
      </c>
      <c r="H149" s="14">
        <v>1</v>
      </c>
      <c r="I149" s="14">
        <v>0.5</v>
      </c>
      <c r="J149" s="14">
        <v>1</v>
      </c>
      <c r="K149" s="14">
        <v>1</v>
      </c>
      <c r="L149" s="14">
        <v>1</v>
      </c>
      <c r="M149" s="14">
        <v>1</v>
      </c>
      <c r="N149" s="2">
        <v>1</v>
      </c>
      <c r="O149" s="13">
        <v>1</v>
      </c>
      <c r="P149" s="14">
        <v>1</v>
      </c>
      <c r="Q149" s="14">
        <v>1</v>
      </c>
      <c r="R149" s="14">
        <v>1</v>
      </c>
      <c r="S149" s="12">
        <v>0.5</v>
      </c>
      <c r="T149" s="14">
        <v>0.5</v>
      </c>
      <c r="U149" s="14">
        <v>1</v>
      </c>
      <c r="V149" s="14">
        <v>0.5</v>
      </c>
      <c r="W149" s="14">
        <v>1</v>
      </c>
      <c r="X149" s="14">
        <v>1</v>
      </c>
      <c r="Y149" s="14">
        <v>0</v>
      </c>
      <c r="Z149" s="29">
        <v>1</v>
      </c>
      <c r="AA149" s="14">
        <v>1</v>
      </c>
      <c r="AB149" s="14">
        <v>1</v>
      </c>
      <c r="AC149" s="14">
        <v>0.5</v>
      </c>
      <c r="AD149" s="14">
        <v>1</v>
      </c>
      <c r="AE149" s="14">
        <v>1</v>
      </c>
      <c r="AF149" s="30"/>
      <c r="AG149" s="14">
        <v>1</v>
      </c>
      <c r="AH149" s="14">
        <v>1</v>
      </c>
      <c r="AI149" s="14">
        <v>1</v>
      </c>
      <c r="AJ149" s="14">
        <v>1</v>
      </c>
      <c r="AK149" s="14">
        <v>1</v>
      </c>
      <c r="AL149" s="14">
        <v>1</v>
      </c>
      <c r="AM149" s="14">
        <v>1</v>
      </c>
      <c r="AN149" s="30"/>
      <c r="AO149" s="14">
        <v>1</v>
      </c>
      <c r="AP149" s="58">
        <v>1</v>
      </c>
      <c r="AQ149" s="14">
        <v>1</v>
      </c>
      <c r="AR149" s="14">
        <v>1</v>
      </c>
      <c r="AS149" s="30"/>
      <c r="AT149" s="14">
        <v>1</v>
      </c>
      <c r="AU149" s="14">
        <v>1</v>
      </c>
      <c r="AV149" s="14">
        <v>1</v>
      </c>
      <c r="AW149" s="30"/>
      <c r="AX149" s="14">
        <v>1</v>
      </c>
      <c r="AY149" s="14">
        <v>1</v>
      </c>
      <c r="AZ149" s="14">
        <v>1</v>
      </c>
      <c r="BA149" s="14">
        <v>0</v>
      </c>
      <c r="BB149" s="54">
        <f t="shared" si="64"/>
        <v>0.88636363636363635</v>
      </c>
      <c r="BE149" s="163">
        <f t="shared" si="62"/>
        <v>39</v>
      </c>
      <c r="BF149">
        <f t="shared" si="63"/>
        <v>44</v>
      </c>
      <c r="BG149" s="164">
        <f t="shared" si="65"/>
        <v>88.63636363636364</v>
      </c>
      <c r="BP149"/>
      <c r="BV149" s="179"/>
      <c r="BW149" s="179"/>
      <c r="BX149" s="179"/>
      <c r="BY149" s="179"/>
      <c r="BZ149" s="179"/>
      <c r="CA149" s="179"/>
      <c r="CB149" s="179"/>
      <c r="CC149" s="179"/>
      <c r="CD149" s="179"/>
    </row>
    <row r="150" spans="2:82" ht="57">
      <c r="B150" s="51"/>
      <c r="C150" s="37">
        <v>11</v>
      </c>
      <c r="D150" s="40" t="s">
        <v>11</v>
      </c>
      <c r="E150" s="51"/>
      <c r="F150" s="30"/>
      <c r="G150" s="28">
        <v>0</v>
      </c>
      <c r="H150" s="14">
        <v>1</v>
      </c>
      <c r="I150" s="14">
        <v>1</v>
      </c>
      <c r="J150" s="14">
        <v>1</v>
      </c>
      <c r="K150" s="14">
        <v>1</v>
      </c>
      <c r="L150" s="30"/>
      <c r="M150" s="14">
        <v>1</v>
      </c>
      <c r="N150" s="2">
        <v>1</v>
      </c>
      <c r="O150" s="13">
        <v>0</v>
      </c>
      <c r="P150" s="14">
        <v>1</v>
      </c>
      <c r="Q150" s="14">
        <v>1</v>
      </c>
      <c r="R150" s="14">
        <v>1</v>
      </c>
      <c r="S150" s="12">
        <v>1</v>
      </c>
      <c r="T150" s="14">
        <v>0.5</v>
      </c>
      <c r="U150" s="14">
        <v>0.5</v>
      </c>
      <c r="V150" s="14">
        <v>0</v>
      </c>
      <c r="W150" s="14">
        <v>0.5</v>
      </c>
      <c r="X150" s="14">
        <v>0.5</v>
      </c>
      <c r="Y150" s="14">
        <v>0.5</v>
      </c>
      <c r="Z150" s="29">
        <v>0</v>
      </c>
      <c r="AA150" s="14">
        <v>1</v>
      </c>
      <c r="AB150" s="14">
        <v>0.5</v>
      </c>
      <c r="AC150" s="14">
        <v>0.5</v>
      </c>
      <c r="AD150" s="14">
        <v>0</v>
      </c>
      <c r="AE150" s="14">
        <v>1</v>
      </c>
      <c r="AF150" s="14">
        <v>1</v>
      </c>
      <c r="AG150" s="14">
        <v>1</v>
      </c>
      <c r="AH150" s="14">
        <v>1</v>
      </c>
      <c r="AI150" s="14">
        <v>0.5</v>
      </c>
      <c r="AJ150" s="14">
        <v>0.5</v>
      </c>
      <c r="AK150" s="30"/>
      <c r="AL150" s="14">
        <v>0.5</v>
      </c>
      <c r="AM150" s="30"/>
      <c r="AN150" s="30"/>
      <c r="AO150" s="14">
        <v>1</v>
      </c>
      <c r="AP150" s="58">
        <v>0.5</v>
      </c>
      <c r="AQ150" s="14">
        <v>1</v>
      </c>
      <c r="AR150" s="14">
        <v>1</v>
      </c>
      <c r="AS150" s="14">
        <v>1</v>
      </c>
      <c r="AT150" s="14">
        <v>0.5</v>
      </c>
      <c r="AU150" s="14">
        <v>1</v>
      </c>
      <c r="AV150" s="14">
        <v>0.5</v>
      </c>
      <c r="AW150" s="30"/>
      <c r="AX150" s="14">
        <v>0.5</v>
      </c>
      <c r="AY150" s="14">
        <v>1</v>
      </c>
      <c r="AZ150" s="14">
        <v>0.5</v>
      </c>
      <c r="BA150" s="14">
        <v>1</v>
      </c>
      <c r="BB150" s="54">
        <f t="shared" si="64"/>
        <v>0.70238095238095233</v>
      </c>
      <c r="BE150" s="163">
        <f t="shared" si="62"/>
        <v>29.5</v>
      </c>
      <c r="BF150">
        <f t="shared" si="63"/>
        <v>42</v>
      </c>
      <c r="BG150" s="164">
        <f t="shared" si="65"/>
        <v>70.238095238095227</v>
      </c>
      <c r="BP150"/>
      <c r="BV150" s="179"/>
      <c r="BW150" s="179"/>
      <c r="BX150" s="179"/>
      <c r="BY150" s="179"/>
      <c r="BZ150" s="179"/>
      <c r="CA150" s="179"/>
      <c r="CB150" s="179"/>
      <c r="CC150" s="179"/>
      <c r="CD150" s="179"/>
    </row>
    <row r="151" spans="2:82" ht="28.5">
      <c r="B151" s="51"/>
      <c r="C151" s="37">
        <v>12</v>
      </c>
      <c r="D151" s="40" t="s">
        <v>12</v>
      </c>
      <c r="E151" s="51"/>
      <c r="F151" s="14">
        <v>1</v>
      </c>
      <c r="G151" s="28">
        <v>0</v>
      </c>
      <c r="H151" s="14">
        <v>1</v>
      </c>
      <c r="I151" s="14">
        <v>1</v>
      </c>
      <c r="J151" s="14">
        <v>1</v>
      </c>
      <c r="K151" s="14">
        <v>1</v>
      </c>
      <c r="L151" s="14">
        <v>1</v>
      </c>
      <c r="M151" s="14">
        <v>0.5</v>
      </c>
      <c r="N151" s="2">
        <v>1</v>
      </c>
      <c r="O151" s="13">
        <v>0.5</v>
      </c>
      <c r="P151" s="14">
        <v>1</v>
      </c>
      <c r="Q151" s="14">
        <v>1</v>
      </c>
      <c r="R151" s="14">
        <v>0</v>
      </c>
      <c r="S151" s="12">
        <v>0.5</v>
      </c>
      <c r="T151" s="14">
        <v>0.5</v>
      </c>
      <c r="U151" s="14">
        <v>0.5</v>
      </c>
      <c r="V151" s="14"/>
      <c r="W151" s="14">
        <v>1</v>
      </c>
      <c r="X151" s="14">
        <v>0.5</v>
      </c>
      <c r="Y151" s="14">
        <v>0</v>
      </c>
      <c r="Z151" s="29">
        <v>1</v>
      </c>
      <c r="AA151" s="14">
        <v>1</v>
      </c>
      <c r="AB151" s="14">
        <v>0</v>
      </c>
      <c r="AC151" s="14">
        <v>0.5</v>
      </c>
      <c r="AD151" s="14">
        <v>0</v>
      </c>
      <c r="AE151" s="14">
        <v>0.5</v>
      </c>
      <c r="AF151" s="30"/>
      <c r="AG151" s="14">
        <v>0.5</v>
      </c>
      <c r="AH151" s="14">
        <v>0</v>
      </c>
      <c r="AI151" s="14">
        <v>1</v>
      </c>
      <c r="AJ151" s="14">
        <v>0.5</v>
      </c>
      <c r="AK151" s="14">
        <v>1</v>
      </c>
      <c r="AL151" s="14">
        <v>1</v>
      </c>
      <c r="AM151" s="30"/>
      <c r="AN151" s="30"/>
      <c r="AO151" s="14">
        <v>1</v>
      </c>
      <c r="AP151" s="58">
        <v>0.5</v>
      </c>
      <c r="AQ151" s="14">
        <v>1</v>
      </c>
      <c r="AR151" s="14">
        <v>1</v>
      </c>
      <c r="AS151" s="14">
        <v>0.5</v>
      </c>
      <c r="AT151" s="14">
        <v>1</v>
      </c>
      <c r="AU151" s="14">
        <v>1</v>
      </c>
      <c r="AV151" s="14">
        <v>0.5</v>
      </c>
      <c r="AW151" s="30"/>
      <c r="AX151" s="14">
        <v>1</v>
      </c>
      <c r="AY151" s="14">
        <v>0.5</v>
      </c>
      <c r="AZ151" s="14">
        <v>0.5</v>
      </c>
      <c r="BA151" s="14">
        <v>0</v>
      </c>
      <c r="BB151" s="54">
        <f t="shared" si="64"/>
        <v>0.66279069767441856</v>
      </c>
      <c r="BE151" s="163">
        <f t="shared" si="62"/>
        <v>28.5</v>
      </c>
      <c r="BF151">
        <f t="shared" si="63"/>
        <v>43</v>
      </c>
      <c r="BG151" s="164">
        <f t="shared" si="65"/>
        <v>66.279069767441854</v>
      </c>
      <c r="BP151"/>
      <c r="BV151" s="179"/>
      <c r="BW151" s="179"/>
      <c r="BX151" s="179"/>
      <c r="BY151" s="179"/>
      <c r="BZ151" s="179"/>
      <c r="CA151" s="179"/>
      <c r="CB151" s="179"/>
      <c r="CC151" s="179"/>
      <c r="CD151" s="179"/>
    </row>
    <row r="152" spans="2:82" ht="71.25">
      <c r="B152" s="51"/>
      <c r="C152" s="37">
        <v>13</v>
      </c>
      <c r="D152" s="40" t="s">
        <v>13</v>
      </c>
      <c r="E152" s="51"/>
      <c r="F152" s="14">
        <v>1</v>
      </c>
      <c r="G152" s="31"/>
      <c r="H152" s="14">
        <v>1</v>
      </c>
      <c r="I152" s="14">
        <v>1</v>
      </c>
      <c r="J152" s="14">
        <v>1</v>
      </c>
      <c r="K152" s="14">
        <v>1</v>
      </c>
      <c r="L152" s="14">
        <v>1</v>
      </c>
      <c r="M152" s="14">
        <v>1</v>
      </c>
      <c r="N152" s="2">
        <v>1</v>
      </c>
      <c r="O152" s="13">
        <v>0</v>
      </c>
      <c r="P152" s="14">
        <v>1</v>
      </c>
      <c r="Q152" s="14">
        <v>1</v>
      </c>
      <c r="R152" s="14">
        <v>0</v>
      </c>
      <c r="S152" s="12">
        <v>0.5</v>
      </c>
      <c r="T152" s="14">
        <v>0.5</v>
      </c>
      <c r="U152" s="14">
        <v>1</v>
      </c>
      <c r="V152" s="14">
        <v>0</v>
      </c>
      <c r="W152" s="14">
        <v>1</v>
      </c>
      <c r="X152" s="14">
        <v>1</v>
      </c>
      <c r="Y152" s="14">
        <v>0</v>
      </c>
      <c r="Z152" s="29">
        <v>0.5</v>
      </c>
      <c r="AA152" s="14">
        <v>1</v>
      </c>
      <c r="AB152" s="14">
        <v>1</v>
      </c>
      <c r="AC152" s="14">
        <v>1</v>
      </c>
      <c r="AD152" s="14">
        <v>0.5</v>
      </c>
      <c r="AE152" s="14">
        <v>1</v>
      </c>
      <c r="AF152" s="14">
        <v>0.5</v>
      </c>
      <c r="AG152" s="14">
        <v>1</v>
      </c>
      <c r="AH152" s="14">
        <v>1</v>
      </c>
      <c r="AI152" s="30"/>
      <c r="AJ152" s="14">
        <v>0.5</v>
      </c>
      <c r="AK152" s="14">
        <v>1</v>
      </c>
      <c r="AL152" s="14">
        <v>0.5</v>
      </c>
      <c r="AM152" s="30"/>
      <c r="AN152" s="30"/>
      <c r="AO152" s="14">
        <v>1</v>
      </c>
      <c r="AP152" s="58">
        <v>0.5</v>
      </c>
      <c r="AQ152" s="14">
        <v>1</v>
      </c>
      <c r="AR152" s="14">
        <v>1</v>
      </c>
      <c r="AS152" s="14">
        <v>1</v>
      </c>
      <c r="AT152" s="14">
        <v>1</v>
      </c>
      <c r="AU152" s="14">
        <v>1</v>
      </c>
      <c r="AV152" s="14">
        <v>1</v>
      </c>
      <c r="AW152" s="30"/>
      <c r="AX152" s="14">
        <v>0.5</v>
      </c>
      <c r="AY152" s="14">
        <v>1</v>
      </c>
      <c r="AZ152" s="14">
        <v>0.5</v>
      </c>
      <c r="BA152" s="14">
        <v>0.5</v>
      </c>
      <c r="BB152" s="54">
        <f t="shared" si="64"/>
        <v>0.77906976744186052</v>
      </c>
      <c r="BE152" s="163">
        <f t="shared" si="62"/>
        <v>33.5</v>
      </c>
      <c r="BF152">
        <f t="shared" si="63"/>
        <v>43</v>
      </c>
      <c r="BG152" s="164">
        <f t="shared" si="65"/>
        <v>77.906976744186053</v>
      </c>
      <c r="BP152"/>
      <c r="BV152" s="179"/>
      <c r="BW152" s="179"/>
      <c r="BX152" s="179"/>
      <c r="BY152" s="179"/>
      <c r="BZ152" s="179"/>
      <c r="CA152" s="179"/>
      <c r="CB152" s="179"/>
      <c r="CC152" s="179"/>
      <c r="CD152" s="179"/>
    </row>
    <row r="153" spans="2:82" ht="57">
      <c r="B153" s="51"/>
      <c r="C153" s="37">
        <v>14</v>
      </c>
      <c r="D153" s="40" t="s">
        <v>14</v>
      </c>
      <c r="E153" s="51"/>
      <c r="F153" s="14">
        <v>1</v>
      </c>
      <c r="G153" s="28">
        <v>0.5</v>
      </c>
      <c r="H153" s="14">
        <v>1</v>
      </c>
      <c r="I153" s="14">
        <v>0.5</v>
      </c>
      <c r="J153" s="14">
        <v>1</v>
      </c>
      <c r="K153" s="14">
        <v>1</v>
      </c>
      <c r="L153" s="30"/>
      <c r="M153" s="14">
        <v>0.5</v>
      </c>
      <c r="N153" s="2">
        <v>1</v>
      </c>
      <c r="O153" s="13">
        <v>0.5</v>
      </c>
      <c r="P153" s="14">
        <v>1</v>
      </c>
      <c r="Q153" s="14">
        <v>1</v>
      </c>
      <c r="R153" s="14">
        <v>1</v>
      </c>
      <c r="S153" s="12">
        <v>0.5</v>
      </c>
      <c r="T153" s="14">
        <v>1</v>
      </c>
      <c r="U153" s="14">
        <v>1</v>
      </c>
      <c r="V153" s="14">
        <v>1</v>
      </c>
      <c r="W153" s="14">
        <v>0.5</v>
      </c>
      <c r="X153" s="14">
        <v>1</v>
      </c>
      <c r="Y153" s="14">
        <v>0</v>
      </c>
      <c r="Z153" s="29">
        <v>0.5</v>
      </c>
      <c r="AA153" s="14">
        <v>1</v>
      </c>
      <c r="AB153" s="14">
        <v>0.5</v>
      </c>
      <c r="AC153" s="14">
        <v>0</v>
      </c>
      <c r="AD153" s="14">
        <v>1</v>
      </c>
      <c r="AE153" s="14">
        <v>1</v>
      </c>
      <c r="AF153" s="14">
        <v>0.5</v>
      </c>
      <c r="AG153" s="14">
        <v>1</v>
      </c>
      <c r="AH153" s="14">
        <v>1</v>
      </c>
      <c r="AI153" s="14">
        <v>0.5</v>
      </c>
      <c r="AJ153" s="14">
        <v>1</v>
      </c>
      <c r="AK153" s="14">
        <v>1</v>
      </c>
      <c r="AL153" s="14">
        <v>1</v>
      </c>
      <c r="AM153" s="30"/>
      <c r="AN153" s="30"/>
      <c r="AO153" s="14">
        <v>1</v>
      </c>
      <c r="AP153" s="58">
        <v>1</v>
      </c>
      <c r="AQ153" s="14">
        <v>1</v>
      </c>
      <c r="AR153" s="14">
        <v>1</v>
      </c>
      <c r="AS153" s="14">
        <v>1</v>
      </c>
      <c r="AT153" s="14">
        <v>1</v>
      </c>
      <c r="AU153" s="14">
        <v>1</v>
      </c>
      <c r="AV153" s="14">
        <v>1</v>
      </c>
      <c r="AW153" s="30"/>
      <c r="AX153" s="14">
        <v>1</v>
      </c>
      <c r="AY153" s="14">
        <v>0</v>
      </c>
      <c r="AZ153" s="14">
        <v>1</v>
      </c>
      <c r="BA153" s="14">
        <v>1</v>
      </c>
      <c r="BB153" s="54">
        <f t="shared" si="64"/>
        <v>0.81818181818181823</v>
      </c>
      <c r="BE153" s="163">
        <f t="shared" si="62"/>
        <v>36</v>
      </c>
      <c r="BF153">
        <f t="shared" si="63"/>
        <v>44</v>
      </c>
      <c r="BG153" s="164">
        <f t="shared" si="65"/>
        <v>81.818181818181827</v>
      </c>
      <c r="BP153"/>
      <c r="BV153" s="179"/>
      <c r="BW153" s="179"/>
      <c r="BX153" s="179"/>
      <c r="BY153" s="179"/>
      <c r="BZ153" s="179"/>
      <c r="CA153" s="179"/>
      <c r="CB153" s="179"/>
      <c r="CC153" s="179"/>
      <c r="CD153" s="179"/>
    </row>
    <row r="154" spans="2:82" ht="28.5">
      <c r="B154" s="51"/>
      <c r="C154" s="37">
        <v>15</v>
      </c>
      <c r="D154" s="40" t="s">
        <v>15</v>
      </c>
      <c r="E154" s="51"/>
      <c r="F154" s="14">
        <v>1</v>
      </c>
      <c r="G154" s="28">
        <v>1</v>
      </c>
      <c r="H154" s="14">
        <v>0.5</v>
      </c>
      <c r="I154" s="14">
        <v>1</v>
      </c>
      <c r="J154" s="14">
        <v>1</v>
      </c>
      <c r="K154" s="14">
        <v>1</v>
      </c>
      <c r="L154" s="14">
        <v>1</v>
      </c>
      <c r="M154" s="14">
        <v>1</v>
      </c>
      <c r="N154" s="2">
        <v>1</v>
      </c>
      <c r="O154" s="13">
        <v>0</v>
      </c>
      <c r="P154" s="14">
        <v>1</v>
      </c>
      <c r="Q154" s="14">
        <v>1</v>
      </c>
      <c r="R154" s="14">
        <v>1</v>
      </c>
      <c r="S154" s="12">
        <v>1</v>
      </c>
      <c r="T154" s="14">
        <v>1</v>
      </c>
      <c r="U154" s="14">
        <v>1</v>
      </c>
      <c r="V154" s="14">
        <v>1</v>
      </c>
      <c r="W154" s="14">
        <v>0.5</v>
      </c>
      <c r="X154" s="14">
        <v>1</v>
      </c>
      <c r="Y154" s="14">
        <v>1</v>
      </c>
      <c r="Z154" s="29">
        <v>1</v>
      </c>
      <c r="AA154" s="14">
        <v>1</v>
      </c>
      <c r="AB154" s="14">
        <v>1</v>
      </c>
      <c r="AC154" s="14">
        <v>0.5</v>
      </c>
      <c r="AD154" s="14">
        <v>0.5</v>
      </c>
      <c r="AE154" s="14">
        <v>1</v>
      </c>
      <c r="AF154" s="30"/>
      <c r="AG154" s="14">
        <v>0</v>
      </c>
      <c r="AH154" s="14">
        <v>1</v>
      </c>
      <c r="AI154" s="14">
        <v>1</v>
      </c>
      <c r="AJ154" s="14">
        <v>1</v>
      </c>
      <c r="AK154" s="14">
        <v>1</v>
      </c>
      <c r="AL154" s="14">
        <v>1</v>
      </c>
      <c r="AM154" s="30"/>
      <c r="AN154" s="30"/>
      <c r="AO154" s="14">
        <v>1</v>
      </c>
      <c r="AP154" s="58">
        <v>1</v>
      </c>
      <c r="AQ154" s="14"/>
      <c r="AR154" s="14">
        <v>1</v>
      </c>
      <c r="AS154" s="14">
        <v>1</v>
      </c>
      <c r="AT154" s="14">
        <v>1</v>
      </c>
      <c r="AU154" s="14">
        <v>1</v>
      </c>
      <c r="AV154" s="14">
        <v>0.5</v>
      </c>
      <c r="AW154" s="30"/>
      <c r="AX154" s="14">
        <v>0.5</v>
      </c>
      <c r="AY154" s="14">
        <v>0</v>
      </c>
      <c r="AZ154" s="14">
        <v>0.5</v>
      </c>
      <c r="BA154" s="14">
        <v>1</v>
      </c>
      <c r="BB154" s="54">
        <f t="shared" si="64"/>
        <v>0.84883720930232553</v>
      </c>
      <c r="BE154" s="163">
        <f t="shared" si="62"/>
        <v>36.5</v>
      </c>
      <c r="BF154">
        <f t="shared" si="63"/>
        <v>43</v>
      </c>
      <c r="BG154" s="164">
        <f t="shared" si="65"/>
        <v>84.883720930232556</v>
      </c>
      <c r="BP154"/>
      <c r="BV154" s="179"/>
      <c r="BW154" s="179"/>
      <c r="BX154" s="179"/>
      <c r="BY154" s="179"/>
      <c r="BZ154" s="179"/>
      <c r="CA154" s="179"/>
      <c r="CB154" s="179"/>
      <c r="CC154" s="179"/>
      <c r="CD154" s="179"/>
    </row>
    <row r="155" spans="2:82" ht="57">
      <c r="B155" s="51"/>
      <c r="C155" s="37">
        <v>16</v>
      </c>
      <c r="D155" s="40" t="s">
        <v>16</v>
      </c>
      <c r="E155" s="51"/>
      <c r="F155" s="14">
        <v>1</v>
      </c>
      <c r="G155" s="28">
        <v>0</v>
      </c>
      <c r="H155" s="14">
        <v>1</v>
      </c>
      <c r="I155" s="14">
        <v>0.5</v>
      </c>
      <c r="J155" s="14">
        <v>1</v>
      </c>
      <c r="K155" s="14">
        <v>1</v>
      </c>
      <c r="L155" s="30"/>
      <c r="M155" s="14">
        <v>1</v>
      </c>
      <c r="N155" s="2">
        <v>1</v>
      </c>
      <c r="O155" s="13">
        <v>0.5</v>
      </c>
      <c r="P155" s="14">
        <v>1</v>
      </c>
      <c r="Q155" s="14">
        <v>0</v>
      </c>
      <c r="R155" s="14">
        <v>0</v>
      </c>
      <c r="S155" s="12">
        <v>0.5</v>
      </c>
      <c r="T155" s="14">
        <v>1</v>
      </c>
      <c r="U155" s="14">
        <v>1</v>
      </c>
      <c r="V155" s="14">
        <v>1</v>
      </c>
      <c r="W155" s="14">
        <v>1</v>
      </c>
      <c r="X155" s="14">
        <v>1</v>
      </c>
      <c r="Y155" s="14">
        <v>0.5</v>
      </c>
      <c r="Z155" s="29">
        <v>0.5</v>
      </c>
      <c r="AA155" s="14">
        <v>1</v>
      </c>
      <c r="AB155" s="14">
        <v>1</v>
      </c>
      <c r="AC155" s="14">
        <v>1</v>
      </c>
      <c r="AD155" s="14">
        <v>0.5</v>
      </c>
      <c r="AE155" s="14">
        <v>1</v>
      </c>
      <c r="AF155" s="30"/>
      <c r="AG155" s="14">
        <v>1</v>
      </c>
      <c r="AH155" s="14">
        <v>1</v>
      </c>
      <c r="AI155" s="14">
        <v>1</v>
      </c>
      <c r="AJ155" s="14">
        <v>1</v>
      </c>
      <c r="AK155" s="14">
        <v>1</v>
      </c>
      <c r="AL155" s="14">
        <v>0.5</v>
      </c>
      <c r="AM155" s="30"/>
      <c r="AN155" s="30"/>
      <c r="AO155" s="14">
        <v>1</v>
      </c>
      <c r="AP155" s="58">
        <v>0.5</v>
      </c>
      <c r="AQ155" s="14">
        <v>1</v>
      </c>
      <c r="AR155" s="14">
        <v>1</v>
      </c>
      <c r="AS155" s="14">
        <v>0</v>
      </c>
      <c r="AT155" s="14">
        <v>1</v>
      </c>
      <c r="AU155" s="14">
        <v>1</v>
      </c>
      <c r="AV155" s="14">
        <v>0.5</v>
      </c>
      <c r="AW155" s="30"/>
      <c r="AX155" s="30"/>
      <c r="AY155" s="14">
        <v>0</v>
      </c>
      <c r="AZ155" s="14">
        <v>0.5</v>
      </c>
      <c r="BA155" s="14">
        <v>0.5</v>
      </c>
      <c r="BB155" s="54">
        <f t="shared" si="64"/>
        <v>0.75</v>
      </c>
      <c r="BE155" s="163">
        <f t="shared" si="62"/>
        <v>31.5</v>
      </c>
      <c r="BF155">
        <f t="shared" si="63"/>
        <v>42</v>
      </c>
      <c r="BG155" s="164">
        <f t="shared" si="65"/>
        <v>75</v>
      </c>
      <c r="BP155"/>
      <c r="BV155" s="179"/>
      <c r="BW155" s="179"/>
      <c r="BX155" s="179"/>
      <c r="BY155" s="179"/>
      <c r="BZ155" s="179"/>
      <c r="CA155" s="179"/>
      <c r="CB155" s="179"/>
      <c r="CC155" s="179"/>
      <c r="CD155" s="179"/>
    </row>
    <row r="156" spans="2:82" ht="28.5">
      <c r="B156" s="51"/>
      <c r="C156" s="37">
        <v>17</v>
      </c>
      <c r="D156" s="40" t="s">
        <v>17</v>
      </c>
      <c r="E156" s="51"/>
      <c r="F156" s="14">
        <v>1</v>
      </c>
      <c r="G156" s="31"/>
      <c r="H156" s="14">
        <v>1</v>
      </c>
      <c r="I156" s="14">
        <v>1</v>
      </c>
      <c r="J156" s="14">
        <v>1</v>
      </c>
      <c r="K156" s="14">
        <v>1</v>
      </c>
      <c r="L156" s="30"/>
      <c r="M156" s="14">
        <v>1</v>
      </c>
      <c r="N156" s="2">
        <v>1</v>
      </c>
      <c r="O156" s="13">
        <v>0</v>
      </c>
      <c r="P156" s="14">
        <v>1</v>
      </c>
      <c r="Q156" s="14">
        <v>0</v>
      </c>
      <c r="R156" s="14">
        <v>1</v>
      </c>
      <c r="S156" s="12">
        <v>1</v>
      </c>
      <c r="T156" s="30"/>
      <c r="U156" s="14">
        <v>0.5</v>
      </c>
      <c r="V156" s="14">
        <v>0</v>
      </c>
      <c r="W156" s="14">
        <v>0.5</v>
      </c>
      <c r="X156" s="14">
        <v>1</v>
      </c>
      <c r="Y156" s="14">
        <v>0.5</v>
      </c>
      <c r="Z156" s="29">
        <v>0.5</v>
      </c>
      <c r="AA156" s="30"/>
      <c r="AB156" s="14">
        <v>1</v>
      </c>
      <c r="AC156" s="14">
        <v>0</v>
      </c>
      <c r="AD156" s="14">
        <v>0.5</v>
      </c>
      <c r="AE156" s="14">
        <v>1</v>
      </c>
      <c r="AF156" s="14">
        <v>1</v>
      </c>
      <c r="AG156" s="14">
        <v>1</v>
      </c>
      <c r="AH156" s="14">
        <v>1</v>
      </c>
      <c r="AI156" s="14">
        <v>1</v>
      </c>
      <c r="AJ156" s="14">
        <v>1</v>
      </c>
      <c r="AK156" s="14">
        <v>1</v>
      </c>
      <c r="AL156" s="14">
        <v>1</v>
      </c>
      <c r="AM156" s="30"/>
      <c r="AN156" s="30"/>
      <c r="AO156" s="14">
        <v>1</v>
      </c>
      <c r="AP156" s="58">
        <v>1</v>
      </c>
      <c r="AQ156" s="14">
        <v>1</v>
      </c>
      <c r="AR156" s="14">
        <v>1</v>
      </c>
      <c r="AS156" s="14">
        <v>1</v>
      </c>
      <c r="AT156" s="14">
        <v>1</v>
      </c>
      <c r="AU156" s="14">
        <v>1</v>
      </c>
      <c r="AV156" s="14">
        <v>1</v>
      </c>
      <c r="AW156" s="30"/>
      <c r="AX156" s="14">
        <v>0</v>
      </c>
      <c r="AY156" s="14">
        <v>0</v>
      </c>
      <c r="AZ156" s="14">
        <v>1</v>
      </c>
      <c r="BA156" s="14">
        <v>1</v>
      </c>
      <c r="BB156" s="54">
        <f t="shared" si="64"/>
        <v>0.79268292682926833</v>
      </c>
      <c r="BE156" s="163">
        <f t="shared" si="62"/>
        <v>32.5</v>
      </c>
      <c r="BF156">
        <f t="shared" si="63"/>
        <v>41</v>
      </c>
      <c r="BG156" s="164">
        <f t="shared" si="65"/>
        <v>79.268292682926827</v>
      </c>
      <c r="BP156"/>
      <c r="BV156" s="179"/>
      <c r="BW156" s="179"/>
      <c r="BX156" s="179"/>
      <c r="BY156" s="179"/>
      <c r="BZ156" s="179"/>
      <c r="CA156" s="179"/>
      <c r="CB156" s="179"/>
      <c r="CC156" s="179"/>
      <c r="CD156" s="179"/>
    </row>
    <row r="157" spans="2:82" ht="28.5">
      <c r="B157" s="51"/>
      <c r="C157" s="37">
        <v>18</v>
      </c>
      <c r="D157" s="40" t="s">
        <v>18</v>
      </c>
      <c r="E157" s="51"/>
      <c r="F157" s="14">
        <v>1</v>
      </c>
      <c r="G157" s="28">
        <v>1</v>
      </c>
      <c r="H157" s="14">
        <v>1</v>
      </c>
      <c r="I157" s="14">
        <v>1</v>
      </c>
      <c r="J157" s="30"/>
      <c r="K157" s="14">
        <v>1</v>
      </c>
      <c r="L157" s="30"/>
      <c r="M157" s="14">
        <v>1</v>
      </c>
      <c r="N157" s="2">
        <v>1</v>
      </c>
      <c r="O157" s="13">
        <v>1</v>
      </c>
      <c r="P157" s="14">
        <v>0</v>
      </c>
      <c r="Q157" s="14">
        <v>1</v>
      </c>
      <c r="R157" s="14">
        <v>0</v>
      </c>
      <c r="S157" s="12">
        <v>0.5</v>
      </c>
      <c r="T157" s="14">
        <v>1</v>
      </c>
      <c r="U157" s="14">
        <v>1</v>
      </c>
      <c r="V157" s="14">
        <v>0</v>
      </c>
      <c r="W157" s="14">
        <v>1</v>
      </c>
      <c r="X157" s="14">
        <v>1</v>
      </c>
      <c r="Y157" s="14">
        <v>0</v>
      </c>
      <c r="Z157" s="29">
        <v>1</v>
      </c>
      <c r="AA157" s="14">
        <v>1</v>
      </c>
      <c r="AB157" s="14">
        <v>1</v>
      </c>
      <c r="AC157" s="14">
        <v>1</v>
      </c>
      <c r="AD157" s="14">
        <v>1</v>
      </c>
      <c r="AE157" s="14">
        <v>1</v>
      </c>
      <c r="AF157" s="30"/>
      <c r="AG157" s="14">
        <v>1</v>
      </c>
      <c r="AH157" s="14">
        <v>1</v>
      </c>
      <c r="AI157" s="14">
        <v>1</v>
      </c>
      <c r="AJ157" s="14">
        <v>1</v>
      </c>
      <c r="AK157" s="14">
        <v>1</v>
      </c>
      <c r="AL157" s="14">
        <v>1</v>
      </c>
      <c r="AM157" s="30"/>
      <c r="AN157" s="30"/>
      <c r="AO157" s="14">
        <v>1</v>
      </c>
      <c r="AP157" s="58">
        <v>1</v>
      </c>
      <c r="AQ157" s="14">
        <v>1</v>
      </c>
      <c r="AR157" s="14">
        <v>1</v>
      </c>
      <c r="AS157" s="14">
        <v>1</v>
      </c>
      <c r="AT157" s="14">
        <v>1</v>
      </c>
      <c r="AU157" s="14">
        <v>1</v>
      </c>
      <c r="AV157" s="14">
        <v>0.5</v>
      </c>
      <c r="AW157" s="30"/>
      <c r="AX157" s="14">
        <v>1</v>
      </c>
      <c r="AY157" s="14">
        <v>0</v>
      </c>
      <c r="AZ157" s="14">
        <v>1</v>
      </c>
      <c r="BA157" s="14">
        <v>1</v>
      </c>
      <c r="BB157" s="54">
        <f t="shared" si="64"/>
        <v>0.8571428571428571</v>
      </c>
      <c r="BE157" s="163">
        <f t="shared" si="62"/>
        <v>36</v>
      </c>
      <c r="BF157">
        <f t="shared" si="63"/>
        <v>42</v>
      </c>
      <c r="BG157" s="164">
        <f t="shared" si="65"/>
        <v>85.714285714285708</v>
      </c>
      <c r="BP157"/>
      <c r="BV157" s="179"/>
      <c r="BW157" s="179"/>
      <c r="BX157" s="179"/>
      <c r="BY157" s="179"/>
      <c r="BZ157" s="179"/>
      <c r="CA157" s="179"/>
      <c r="CB157" s="179"/>
      <c r="CC157" s="179"/>
      <c r="CD157" s="179"/>
    </row>
    <row r="158" spans="2:82" ht="42.75">
      <c r="B158" s="51"/>
      <c r="C158" s="37">
        <v>19</v>
      </c>
      <c r="D158" s="40" t="s">
        <v>19</v>
      </c>
      <c r="E158" s="51"/>
      <c r="F158" s="14">
        <v>1</v>
      </c>
      <c r="G158" s="31"/>
      <c r="H158" s="14">
        <v>1</v>
      </c>
      <c r="I158" s="14">
        <v>0.5</v>
      </c>
      <c r="J158" s="14">
        <v>1</v>
      </c>
      <c r="K158" s="14">
        <v>1</v>
      </c>
      <c r="L158" s="30"/>
      <c r="M158" s="14">
        <v>1</v>
      </c>
      <c r="N158" s="2">
        <v>1</v>
      </c>
      <c r="O158" s="13">
        <v>0.5</v>
      </c>
      <c r="P158" s="14">
        <v>0.5</v>
      </c>
      <c r="Q158" s="14">
        <v>1</v>
      </c>
      <c r="R158" s="14">
        <v>1</v>
      </c>
      <c r="S158" s="12">
        <v>1</v>
      </c>
      <c r="T158" s="14">
        <v>1</v>
      </c>
      <c r="U158" s="14">
        <v>1</v>
      </c>
      <c r="V158" s="14">
        <v>0</v>
      </c>
      <c r="W158" s="14">
        <v>0.5</v>
      </c>
      <c r="X158" s="14">
        <v>1</v>
      </c>
      <c r="Y158" s="14">
        <v>0</v>
      </c>
      <c r="Z158" s="29">
        <v>0.5</v>
      </c>
      <c r="AA158" s="14">
        <v>1</v>
      </c>
      <c r="AB158" s="14">
        <v>1</v>
      </c>
      <c r="AC158" s="14">
        <v>0</v>
      </c>
      <c r="AD158" s="14">
        <v>0.5</v>
      </c>
      <c r="AE158" s="14">
        <v>1</v>
      </c>
      <c r="AF158" s="30"/>
      <c r="AG158" s="14">
        <v>1</v>
      </c>
      <c r="AH158" s="14">
        <v>1</v>
      </c>
      <c r="AI158" s="14">
        <v>1</v>
      </c>
      <c r="AJ158" s="14">
        <v>1</v>
      </c>
      <c r="AK158" s="14">
        <v>1</v>
      </c>
      <c r="AL158" s="14">
        <v>1</v>
      </c>
      <c r="AM158" s="30"/>
      <c r="AN158" s="30"/>
      <c r="AO158" s="14">
        <v>1</v>
      </c>
      <c r="AP158" s="58">
        <v>1</v>
      </c>
      <c r="AQ158" s="14">
        <v>0.5</v>
      </c>
      <c r="AR158" s="14">
        <v>1</v>
      </c>
      <c r="AS158" s="14">
        <v>1</v>
      </c>
      <c r="AT158" s="14">
        <v>1</v>
      </c>
      <c r="AU158" s="14">
        <v>1</v>
      </c>
      <c r="AV158" s="14">
        <v>0.5</v>
      </c>
      <c r="AW158" s="30"/>
      <c r="AX158" s="14">
        <v>1</v>
      </c>
      <c r="AY158" s="14">
        <v>0</v>
      </c>
      <c r="AZ158" s="14">
        <v>0.5</v>
      </c>
      <c r="BA158" s="14">
        <v>1</v>
      </c>
      <c r="BB158" s="54">
        <f t="shared" si="64"/>
        <v>0.79761904761904767</v>
      </c>
      <c r="BE158" s="163">
        <f t="shared" si="62"/>
        <v>33.5</v>
      </c>
      <c r="BF158">
        <f t="shared" si="63"/>
        <v>42</v>
      </c>
      <c r="BG158" s="164">
        <f t="shared" si="65"/>
        <v>79.761904761904773</v>
      </c>
      <c r="BP158"/>
      <c r="BV158" s="179"/>
      <c r="BW158" s="179"/>
      <c r="BX158" s="179"/>
      <c r="BY158" s="179"/>
      <c r="BZ158" s="179"/>
      <c r="CA158" s="179"/>
      <c r="CB158" s="179"/>
      <c r="CC158" s="179"/>
      <c r="CD158" s="179"/>
    </row>
    <row r="159" spans="2:82" ht="42.75">
      <c r="B159" s="51"/>
      <c r="C159" s="37">
        <v>20</v>
      </c>
      <c r="D159" s="40" t="s">
        <v>20</v>
      </c>
      <c r="E159" s="51"/>
      <c r="F159" s="14">
        <v>1</v>
      </c>
      <c r="G159" s="28">
        <v>0</v>
      </c>
      <c r="H159" s="14">
        <v>0.5</v>
      </c>
      <c r="I159" s="14">
        <v>0.5</v>
      </c>
      <c r="J159" s="14">
        <v>1</v>
      </c>
      <c r="K159" s="14">
        <v>1</v>
      </c>
      <c r="L159" s="30"/>
      <c r="M159" s="14">
        <v>1</v>
      </c>
      <c r="N159" s="2">
        <v>1</v>
      </c>
      <c r="O159" s="13">
        <v>0.5</v>
      </c>
      <c r="P159" s="14">
        <v>1</v>
      </c>
      <c r="Q159" s="14">
        <v>0.5</v>
      </c>
      <c r="R159" s="14">
        <v>1</v>
      </c>
      <c r="S159" s="12">
        <v>0.5</v>
      </c>
      <c r="T159" s="14">
        <v>0.5</v>
      </c>
      <c r="U159" s="14">
        <v>0.5</v>
      </c>
      <c r="V159" s="14">
        <v>0</v>
      </c>
      <c r="W159" s="14">
        <v>0.5</v>
      </c>
      <c r="X159" s="14">
        <v>1</v>
      </c>
      <c r="Y159" s="14">
        <v>0</v>
      </c>
      <c r="Z159" s="29">
        <v>0.5</v>
      </c>
      <c r="AA159" s="14">
        <v>1</v>
      </c>
      <c r="AB159" s="14">
        <v>0.5</v>
      </c>
      <c r="AC159" s="14">
        <v>1</v>
      </c>
      <c r="AD159" s="14">
        <v>0.5</v>
      </c>
      <c r="AE159" s="14">
        <v>1</v>
      </c>
      <c r="AF159" s="30"/>
      <c r="AG159" s="14">
        <v>1</v>
      </c>
      <c r="AH159" s="14">
        <v>1</v>
      </c>
      <c r="AI159" s="14">
        <v>1</v>
      </c>
      <c r="AJ159" s="14">
        <v>1</v>
      </c>
      <c r="AK159" s="14">
        <v>1</v>
      </c>
      <c r="AL159" s="14">
        <v>1</v>
      </c>
      <c r="AM159" s="30"/>
      <c r="AN159" s="30"/>
      <c r="AO159" s="14">
        <v>1</v>
      </c>
      <c r="AP159" s="58">
        <v>1</v>
      </c>
      <c r="AQ159" s="14">
        <v>1</v>
      </c>
      <c r="AR159" s="14">
        <v>1</v>
      </c>
      <c r="AS159" s="14">
        <v>1</v>
      </c>
      <c r="AT159" s="14">
        <v>1</v>
      </c>
      <c r="AU159" s="14">
        <v>1</v>
      </c>
      <c r="AV159" s="14">
        <v>0.5</v>
      </c>
      <c r="AW159" s="30"/>
      <c r="AX159" s="14">
        <v>1</v>
      </c>
      <c r="AY159" s="14">
        <v>1</v>
      </c>
      <c r="AZ159" s="14">
        <v>1</v>
      </c>
      <c r="BA159" s="14">
        <v>1</v>
      </c>
      <c r="BB159" s="54">
        <f t="shared" si="64"/>
        <v>0.79069767441860461</v>
      </c>
      <c r="BE159" s="163">
        <f t="shared" si="62"/>
        <v>34</v>
      </c>
      <c r="BF159">
        <f t="shared" si="63"/>
        <v>43</v>
      </c>
      <c r="BG159" s="164">
        <f t="shared" si="65"/>
        <v>79.069767441860463</v>
      </c>
      <c r="BP159"/>
      <c r="BV159" s="179"/>
      <c r="BW159" s="179"/>
      <c r="BX159" s="179"/>
      <c r="BY159" s="179"/>
      <c r="BZ159" s="179"/>
      <c r="CA159" s="179"/>
      <c r="CB159" s="179"/>
      <c r="CC159" s="179"/>
      <c r="CD159" s="179"/>
    </row>
    <row r="160" spans="2:82" ht="57">
      <c r="B160" s="51"/>
      <c r="C160" s="37">
        <v>21</v>
      </c>
      <c r="D160" s="40" t="s">
        <v>21</v>
      </c>
      <c r="E160" s="51"/>
      <c r="F160" s="14">
        <v>0.5</v>
      </c>
      <c r="G160" s="28">
        <v>1</v>
      </c>
      <c r="H160" s="14">
        <v>1</v>
      </c>
      <c r="I160" s="14">
        <v>0.5</v>
      </c>
      <c r="J160" s="14">
        <v>0</v>
      </c>
      <c r="K160" s="14">
        <v>1</v>
      </c>
      <c r="L160" s="14">
        <v>1</v>
      </c>
      <c r="M160" s="14">
        <v>0.5</v>
      </c>
      <c r="N160" s="2">
        <v>1</v>
      </c>
      <c r="O160" s="13">
        <v>0.5</v>
      </c>
      <c r="P160" s="14">
        <v>1</v>
      </c>
      <c r="Q160" s="14">
        <v>0.5</v>
      </c>
      <c r="R160" s="14">
        <v>1</v>
      </c>
      <c r="S160" s="12">
        <v>0.5</v>
      </c>
      <c r="T160" s="14">
        <v>0.5</v>
      </c>
      <c r="U160" s="14">
        <v>0.5</v>
      </c>
      <c r="V160" s="14">
        <v>0</v>
      </c>
      <c r="W160" s="14">
        <v>0.5</v>
      </c>
      <c r="X160" s="14">
        <v>0.5</v>
      </c>
      <c r="Y160" s="14">
        <v>0.5</v>
      </c>
      <c r="Z160" s="29">
        <v>1</v>
      </c>
      <c r="AA160" s="14">
        <v>1</v>
      </c>
      <c r="AB160" s="14">
        <v>1</v>
      </c>
      <c r="AC160" s="14">
        <v>1</v>
      </c>
      <c r="AD160" s="14">
        <v>0.5</v>
      </c>
      <c r="AE160" s="14">
        <v>0.5</v>
      </c>
      <c r="AF160" s="30"/>
      <c r="AG160" s="14">
        <v>1</v>
      </c>
      <c r="AH160" s="14">
        <v>1</v>
      </c>
      <c r="AI160" s="14">
        <v>1</v>
      </c>
      <c r="AJ160" s="14">
        <v>0.5</v>
      </c>
      <c r="AK160" s="14">
        <v>1</v>
      </c>
      <c r="AL160" s="14">
        <v>1</v>
      </c>
      <c r="AM160" s="30"/>
      <c r="AN160" s="30"/>
      <c r="AO160" s="14">
        <v>1</v>
      </c>
      <c r="AP160" s="58">
        <v>1</v>
      </c>
      <c r="AQ160" s="14">
        <v>1</v>
      </c>
      <c r="AR160" s="14">
        <v>1</v>
      </c>
      <c r="AS160" s="14">
        <v>1</v>
      </c>
      <c r="AT160" s="14">
        <v>1</v>
      </c>
      <c r="AU160" s="14">
        <v>1</v>
      </c>
      <c r="AV160" s="14">
        <v>1</v>
      </c>
      <c r="AW160" s="30"/>
      <c r="AX160" s="30"/>
      <c r="AY160" s="14">
        <v>1</v>
      </c>
      <c r="AZ160" s="10">
        <v>1</v>
      </c>
      <c r="BA160" s="14">
        <v>0</v>
      </c>
      <c r="BB160" s="54">
        <f t="shared" si="64"/>
        <v>0.76744186046511631</v>
      </c>
      <c r="BE160" s="163">
        <f t="shared" si="62"/>
        <v>33</v>
      </c>
      <c r="BF160">
        <f t="shared" si="63"/>
        <v>43</v>
      </c>
      <c r="BG160" s="164">
        <f t="shared" si="65"/>
        <v>76.744186046511629</v>
      </c>
      <c r="BP160"/>
      <c r="BV160" s="179"/>
      <c r="BW160" s="179"/>
      <c r="BX160" s="179"/>
      <c r="BY160" s="179"/>
      <c r="BZ160" s="179"/>
      <c r="CA160" s="179"/>
      <c r="CB160" s="179"/>
      <c r="CC160" s="179"/>
      <c r="CD160" s="179"/>
    </row>
    <row r="161" spans="2:82" ht="42.75">
      <c r="B161" s="51"/>
      <c r="C161" s="37">
        <v>22</v>
      </c>
      <c r="D161" s="40" t="s">
        <v>22</v>
      </c>
      <c r="E161" s="51"/>
      <c r="F161" s="14">
        <v>0.5</v>
      </c>
      <c r="G161" s="28">
        <v>0</v>
      </c>
      <c r="H161" s="14">
        <v>1</v>
      </c>
      <c r="I161" s="14">
        <v>1</v>
      </c>
      <c r="J161" s="14">
        <v>0</v>
      </c>
      <c r="K161" s="14">
        <v>0.5</v>
      </c>
      <c r="L161" s="14">
        <v>1</v>
      </c>
      <c r="M161" s="30"/>
      <c r="N161" s="2">
        <v>1</v>
      </c>
      <c r="O161" s="13">
        <v>0</v>
      </c>
      <c r="P161" s="14">
        <v>0</v>
      </c>
      <c r="Q161" s="14">
        <v>0</v>
      </c>
      <c r="R161" s="14">
        <v>0</v>
      </c>
      <c r="S161" s="12">
        <v>0.5</v>
      </c>
      <c r="T161" s="14">
        <v>0.5</v>
      </c>
      <c r="U161" s="14">
        <v>0.5</v>
      </c>
      <c r="V161" s="14"/>
      <c r="W161" s="14">
        <v>1</v>
      </c>
      <c r="X161" s="14">
        <v>0.5</v>
      </c>
      <c r="Y161" s="14">
        <v>0.5</v>
      </c>
      <c r="Z161" s="29">
        <v>0.5</v>
      </c>
      <c r="AA161" s="30"/>
      <c r="AB161" s="14">
        <v>1</v>
      </c>
      <c r="AC161" s="14">
        <v>0.5</v>
      </c>
      <c r="AD161" s="14">
        <v>0.5</v>
      </c>
      <c r="AE161" s="14">
        <v>1</v>
      </c>
      <c r="AF161" s="30"/>
      <c r="AG161" s="14">
        <v>0.5</v>
      </c>
      <c r="AH161" s="14">
        <v>1</v>
      </c>
      <c r="AI161" s="14">
        <v>1</v>
      </c>
      <c r="AJ161" s="14">
        <v>0.5</v>
      </c>
      <c r="AK161" s="14">
        <v>1</v>
      </c>
      <c r="AL161" s="14">
        <v>1</v>
      </c>
      <c r="AM161" s="30"/>
      <c r="AN161" s="30"/>
      <c r="AO161" s="14">
        <v>1</v>
      </c>
      <c r="AP161" s="58">
        <v>0</v>
      </c>
      <c r="AQ161" s="14">
        <v>1</v>
      </c>
      <c r="AR161" s="14">
        <v>0</v>
      </c>
      <c r="AS161" s="14">
        <v>0.5</v>
      </c>
      <c r="AT161" s="14">
        <v>1</v>
      </c>
      <c r="AU161" s="14">
        <v>1</v>
      </c>
      <c r="AV161" s="14">
        <v>0.5</v>
      </c>
      <c r="AW161" s="30"/>
      <c r="AX161" s="30"/>
      <c r="AY161" s="30"/>
      <c r="AZ161" s="14">
        <v>0.5</v>
      </c>
      <c r="BA161" s="14">
        <v>0.5</v>
      </c>
      <c r="BB161" s="54">
        <f t="shared" si="64"/>
        <v>0.58974358974358976</v>
      </c>
      <c r="BE161" s="163">
        <f t="shared" si="62"/>
        <v>23</v>
      </c>
      <c r="BF161">
        <f t="shared" si="63"/>
        <v>39</v>
      </c>
      <c r="BG161" s="164">
        <f t="shared" si="65"/>
        <v>58.974358974358978</v>
      </c>
      <c r="BP161"/>
      <c r="BV161" s="179"/>
      <c r="BW161" s="179"/>
      <c r="BX161" s="179"/>
      <c r="BY161" s="179"/>
      <c r="BZ161" s="179"/>
      <c r="CA161" s="179"/>
      <c r="CB161" s="179"/>
      <c r="CC161" s="179"/>
      <c r="CD161" s="179"/>
    </row>
    <row r="162" spans="2:82" ht="42.75">
      <c r="B162" s="51"/>
      <c r="C162" s="37">
        <v>23</v>
      </c>
      <c r="D162" s="40" t="s">
        <v>23</v>
      </c>
      <c r="E162" s="51"/>
      <c r="F162" s="14">
        <v>1</v>
      </c>
      <c r="G162" s="28">
        <v>0</v>
      </c>
      <c r="H162" s="14">
        <v>1</v>
      </c>
      <c r="I162" s="14">
        <v>1</v>
      </c>
      <c r="J162" s="14">
        <v>1</v>
      </c>
      <c r="K162" s="14">
        <v>1</v>
      </c>
      <c r="L162" s="14">
        <v>1</v>
      </c>
      <c r="M162" s="14">
        <v>1</v>
      </c>
      <c r="N162" s="2">
        <v>1</v>
      </c>
      <c r="O162" s="13">
        <v>0.5</v>
      </c>
      <c r="P162" s="14">
        <v>1</v>
      </c>
      <c r="Q162" s="14">
        <v>1</v>
      </c>
      <c r="R162" s="14">
        <v>1</v>
      </c>
      <c r="S162" s="12">
        <v>0.5</v>
      </c>
      <c r="T162" s="14">
        <v>1</v>
      </c>
      <c r="U162" s="14">
        <v>1</v>
      </c>
      <c r="V162" s="14">
        <v>0</v>
      </c>
      <c r="W162" s="14">
        <v>0.5</v>
      </c>
      <c r="X162" s="14">
        <v>1</v>
      </c>
      <c r="Y162" s="14">
        <v>0</v>
      </c>
      <c r="Z162" s="29">
        <v>0.5</v>
      </c>
      <c r="AA162" s="14">
        <v>1</v>
      </c>
      <c r="AB162" s="14">
        <v>1</v>
      </c>
      <c r="AC162" s="14">
        <v>1</v>
      </c>
      <c r="AD162" s="14">
        <v>1</v>
      </c>
      <c r="AE162" s="14">
        <v>1</v>
      </c>
      <c r="AF162" s="30"/>
      <c r="AG162" s="14">
        <v>1</v>
      </c>
      <c r="AH162" s="14">
        <v>1</v>
      </c>
      <c r="AI162" s="30"/>
      <c r="AJ162" s="14">
        <v>1</v>
      </c>
      <c r="AK162" s="14">
        <v>1</v>
      </c>
      <c r="AL162" s="14">
        <v>1</v>
      </c>
      <c r="AM162" s="30"/>
      <c r="AN162" s="30"/>
      <c r="AO162" s="14">
        <v>1</v>
      </c>
      <c r="AP162" s="58">
        <v>1</v>
      </c>
      <c r="AQ162" s="14">
        <v>1</v>
      </c>
      <c r="AR162" s="14">
        <v>1</v>
      </c>
      <c r="AS162" s="14">
        <v>1</v>
      </c>
      <c r="AT162" s="14">
        <v>0.5</v>
      </c>
      <c r="AU162" s="14">
        <v>1</v>
      </c>
      <c r="AV162" s="14">
        <v>1</v>
      </c>
      <c r="AW162" s="30"/>
      <c r="AX162" s="14">
        <v>1</v>
      </c>
      <c r="AY162" s="14">
        <v>0</v>
      </c>
      <c r="AZ162" s="14">
        <v>1</v>
      </c>
      <c r="BA162" s="14">
        <v>1</v>
      </c>
      <c r="BB162" s="54">
        <f t="shared" si="64"/>
        <v>0.84883720930232553</v>
      </c>
      <c r="BE162" s="163">
        <f t="shared" si="62"/>
        <v>36.5</v>
      </c>
      <c r="BF162">
        <f t="shared" si="63"/>
        <v>43</v>
      </c>
      <c r="BG162" s="164">
        <f t="shared" si="65"/>
        <v>84.883720930232556</v>
      </c>
      <c r="BP162"/>
      <c r="BV162" s="179"/>
      <c r="BW162" s="179"/>
      <c r="BX162" s="179"/>
      <c r="BY162" s="179"/>
      <c r="BZ162" s="179"/>
      <c r="CA162" s="179"/>
      <c r="CB162" s="179"/>
      <c r="CC162" s="179"/>
      <c r="CD162" s="179"/>
    </row>
    <row r="163" spans="2:82" ht="28.5">
      <c r="B163" s="51"/>
      <c r="C163" s="37">
        <v>24</v>
      </c>
      <c r="D163" s="40" t="s">
        <v>24</v>
      </c>
      <c r="E163" s="51"/>
      <c r="F163" s="14">
        <v>1</v>
      </c>
      <c r="G163" s="28">
        <v>0</v>
      </c>
      <c r="H163" s="14">
        <v>0.5</v>
      </c>
      <c r="I163" s="14">
        <v>0.5</v>
      </c>
      <c r="J163" s="14">
        <v>1</v>
      </c>
      <c r="K163" s="14">
        <v>1</v>
      </c>
      <c r="L163" s="14">
        <v>1</v>
      </c>
      <c r="M163" s="14">
        <v>1</v>
      </c>
      <c r="N163" s="2">
        <v>1</v>
      </c>
      <c r="O163" s="13">
        <v>0</v>
      </c>
      <c r="P163" s="14">
        <v>0</v>
      </c>
      <c r="Q163" s="14">
        <v>1</v>
      </c>
      <c r="R163" s="14">
        <v>1</v>
      </c>
      <c r="S163" s="12">
        <v>1</v>
      </c>
      <c r="T163" s="14">
        <v>1</v>
      </c>
      <c r="U163" s="14">
        <v>1</v>
      </c>
      <c r="V163" s="14">
        <v>0</v>
      </c>
      <c r="W163" s="14">
        <v>1</v>
      </c>
      <c r="X163" s="14">
        <v>0.5</v>
      </c>
      <c r="Y163" s="14">
        <v>0.5</v>
      </c>
      <c r="Z163" s="29">
        <v>0.5</v>
      </c>
      <c r="AA163" s="14">
        <v>1</v>
      </c>
      <c r="AB163" s="14">
        <v>1</v>
      </c>
      <c r="AC163" s="14">
        <v>0</v>
      </c>
      <c r="AD163" s="14">
        <v>0.5</v>
      </c>
      <c r="AE163" s="14">
        <v>1</v>
      </c>
      <c r="AF163" s="30"/>
      <c r="AG163" s="14"/>
      <c r="AH163" s="14">
        <v>1</v>
      </c>
      <c r="AI163" s="14">
        <v>1</v>
      </c>
      <c r="AJ163" s="14">
        <v>0.5</v>
      </c>
      <c r="AK163" s="14">
        <v>1</v>
      </c>
      <c r="AL163" s="14">
        <v>1</v>
      </c>
      <c r="AM163" s="30"/>
      <c r="AN163" s="30"/>
      <c r="AO163" s="14">
        <v>1</v>
      </c>
      <c r="AP163" s="58">
        <v>1</v>
      </c>
      <c r="AQ163" s="14">
        <v>1</v>
      </c>
      <c r="AR163" s="14">
        <v>1</v>
      </c>
      <c r="AS163" s="14">
        <v>1</v>
      </c>
      <c r="AT163" s="14">
        <v>1</v>
      </c>
      <c r="AU163" s="14">
        <v>1</v>
      </c>
      <c r="AV163" s="14">
        <v>1</v>
      </c>
      <c r="AW163" s="30"/>
      <c r="AX163" s="14">
        <v>1</v>
      </c>
      <c r="AY163" s="14">
        <v>0</v>
      </c>
      <c r="AZ163" s="14">
        <v>1</v>
      </c>
      <c r="BA163" s="14">
        <v>1</v>
      </c>
      <c r="BB163" s="54">
        <f t="shared" si="64"/>
        <v>0.77906976744186052</v>
      </c>
      <c r="BE163" s="163">
        <f t="shared" si="62"/>
        <v>33.5</v>
      </c>
      <c r="BF163">
        <f t="shared" si="63"/>
        <v>43</v>
      </c>
      <c r="BG163" s="164">
        <f t="shared" si="65"/>
        <v>77.906976744186053</v>
      </c>
      <c r="BP163"/>
      <c r="BV163" s="179"/>
      <c r="BW163" s="179"/>
      <c r="BX163" s="179"/>
      <c r="BY163" s="179"/>
      <c r="BZ163" s="179"/>
      <c r="CA163" s="179"/>
      <c r="CB163" s="179"/>
      <c r="CC163" s="179"/>
      <c r="CD163" s="179"/>
    </row>
    <row r="164" spans="2:82" ht="57">
      <c r="B164" s="51"/>
      <c r="C164" s="37">
        <v>25</v>
      </c>
      <c r="D164" s="40" t="s">
        <v>25</v>
      </c>
      <c r="E164" s="51"/>
      <c r="F164" s="14">
        <v>1</v>
      </c>
      <c r="G164" s="28">
        <v>0</v>
      </c>
      <c r="H164" s="14">
        <v>1</v>
      </c>
      <c r="I164" s="14">
        <v>0.5</v>
      </c>
      <c r="J164" s="14">
        <v>1</v>
      </c>
      <c r="K164" s="14">
        <v>1</v>
      </c>
      <c r="L164" s="14">
        <v>1</v>
      </c>
      <c r="M164" s="14">
        <v>1</v>
      </c>
      <c r="N164" s="2">
        <v>1</v>
      </c>
      <c r="O164" s="13">
        <v>0.5</v>
      </c>
      <c r="P164" s="14">
        <v>0.5</v>
      </c>
      <c r="Q164" s="14">
        <v>1</v>
      </c>
      <c r="R164" s="14">
        <v>1</v>
      </c>
      <c r="S164" s="12">
        <v>0.5</v>
      </c>
      <c r="T164" s="14">
        <v>1</v>
      </c>
      <c r="U164" s="14">
        <v>0.5</v>
      </c>
      <c r="V164" s="14">
        <v>0.5</v>
      </c>
      <c r="W164" s="14">
        <v>0.5</v>
      </c>
      <c r="X164" s="14">
        <v>1</v>
      </c>
      <c r="Y164" s="14">
        <v>0</v>
      </c>
      <c r="Z164" s="29">
        <v>0.5</v>
      </c>
      <c r="AA164" s="14">
        <v>1</v>
      </c>
      <c r="AB164" s="14">
        <v>1</v>
      </c>
      <c r="AC164" s="14">
        <v>0.5</v>
      </c>
      <c r="AD164" s="14">
        <v>1</v>
      </c>
      <c r="AE164" s="14">
        <v>1</v>
      </c>
      <c r="AF164" s="30"/>
      <c r="AG164" s="14">
        <v>1</v>
      </c>
      <c r="AH164" s="14">
        <v>1</v>
      </c>
      <c r="AI164" s="14">
        <v>0</v>
      </c>
      <c r="AJ164" s="14">
        <v>0.5</v>
      </c>
      <c r="AK164" s="14">
        <v>0.5</v>
      </c>
      <c r="AL164" s="14">
        <v>1</v>
      </c>
      <c r="AM164" s="14">
        <v>1</v>
      </c>
      <c r="AN164" s="30"/>
      <c r="AO164" s="14">
        <v>1</v>
      </c>
      <c r="AP164" s="58">
        <v>0.5</v>
      </c>
      <c r="AQ164" s="14">
        <v>1</v>
      </c>
      <c r="AR164" s="14">
        <v>1</v>
      </c>
      <c r="AS164" s="14">
        <v>1</v>
      </c>
      <c r="AT164" s="14">
        <v>1</v>
      </c>
      <c r="AU164" s="14">
        <v>1</v>
      </c>
      <c r="AV164" s="14">
        <v>1</v>
      </c>
      <c r="AW164" s="30"/>
      <c r="AX164" s="14">
        <v>1</v>
      </c>
      <c r="AY164" s="14">
        <v>1</v>
      </c>
      <c r="AZ164" s="10">
        <v>0.5</v>
      </c>
      <c r="BA164" s="14">
        <v>1</v>
      </c>
      <c r="BB164" s="54">
        <f t="shared" si="64"/>
        <v>0.78888888888888886</v>
      </c>
      <c r="BE164" s="163">
        <f t="shared" si="62"/>
        <v>35.5</v>
      </c>
      <c r="BF164">
        <f t="shared" si="63"/>
        <v>45</v>
      </c>
      <c r="BG164" s="164">
        <f t="shared" si="65"/>
        <v>78.888888888888886</v>
      </c>
      <c r="BP164"/>
      <c r="BV164" s="179"/>
      <c r="BW164" s="179"/>
      <c r="BX164" s="179"/>
      <c r="BY164" s="179"/>
      <c r="BZ164" s="179"/>
      <c r="CA164" s="179"/>
      <c r="CB164" s="179"/>
      <c r="CC164" s="179"/>
      <c r="CD164" s="179"/>
    </row>
    <row r="165" spans="2:82" ht="57">
      <c r="B165" s="51"/>
      <c r="C165" s="37">
        <v>26</v>
      </c>
      <c r="D165" s="40" t="s">
        <v>26</v>
      </c>
      <c r="E165" s="51"/>
      <c r="F165" s="14">
        <v>1</v>
      </c>
      <c r="G165" s="28">
        <v>0</v>
      </c>
      <c r="H165" s="14">
        <v>1</v>
      </c>
      <c r="I165" s="14">
        <v>0.5</v>
      </c>
      <c r="J165" s="14">
        <v>1</v>
      </c>
      <c r="K165" s="14">
        <v>1</v>
      </c>
      <c r="L165" s="14">
        <v>1</v>
      </c>
      <c r="M165" s="14">
        <v>1</v>
      </c>
      <c r="N165" s="2">
        <v>1</v>
      </c>
      <c r="O165" s="13">
        <v>0</v>
      </c>
      <c r="P165" s="14">
        <v>0</v>
      </c>
      <c r="Q165" s="14">
        <v>1</v>
      </c>
      <c r="R165" s="14">
        <v>1</v>
      </c>
      <c r="S165" s="12">
        <v>0.5</v>
      </c>
      <c r="T165" s="14">
        <v>1</v>
      </c>
      <c r="U165" s="14">
        <v>1</v>
      </c>
      <c r="V165" s="14">
        <v>1</v>
      </c>
      <c r="W165" s="14">
        <v>0.5</v>
      </c>
      <c r="X165" s="14">
        <v>0.5</v>
      </c>
      <c r="Y165" s="14">
        <v>0</v>
      </c>
      <c r="Z165" s="29">
        <v>0.5</v>
      </c>
      <c r="AA165" s="14">
        <v>1</v>
      </c>
      <c r="AB165" s="14">
        <v>1</v>
      </c>
      <c r="AC165" s="14">
        <v>0.5</v>
      </c>
      <c r="AD165" s="14">
        <v>1</v>
      </c>
      <c r="AE165" s="14">
        <v>1</v>
      </c>
      <c r="AF165" s="30"/>
      <c r="AG165" s="14">
        <v>1</v>
      </c>
      <c r="AH165" s="14">
        <v>1</v>
      </c>
      <c r="AI165" s="14">
        <v>1</v>
      </c>
      <c r="AJ165" s="14">
        <v>1</v>
      </c>
      <c r="AK165" s="14">
        <v>1</v>
      </c>
      <c r="AL165" s="14">
        <v>1</v>
      </c>
      <c r="AM165" s="30"/>
      <c r="AN165" s="30"/>
      <c r="AO165" s="14">
        <v>1</v>
      </c>
      <c r="AP165" s="58">
        <v>0.5</v>
      </c>
      <c r="AQ165" s="14">
        <v>1</v>
      </c>
      <c r="AR165" s="14">
        <v>1</v>
      </c>
      <c r="AS165" s="14">
        <v>1</v>
      </c>
      <c r="AT165" s="14">
        <v>1</v>
      </c>
      <c r="AU165" s="14">
        <v>1</v>
      </c>
      <c r="AV165" s="14">
        <v>1</v>
      </c>
      <c r="AW165" s="30"/>
      <c r="AX165" s="14">
        <v>1</v>
      </c>
      <c r="AY165" s="14">
        <v>0</v>
      </c>
      <c r="AZ165" s="14">
        <v>0.5</v>
      </c>
      <c r="BA165" s="14">
        <v>1</v>
      </c>
      <c r="BB165" s="54">
        <f t="shared" si="64"/>
        <v>0.79545454545454541</v>
      </c>
      <c r="BE165" s="163">
        <f t="shared" si="62"/>
        <v>35</v>
      </c>
      <c r="BF165">
        <f t="shared" si="63"/>
        <v>44</v>
      </c>
      <c r="BG165" s="164">
        <f t="shared" si="65"/>
        <v>79.545454545454547</v>
      </c>
      <c r="BP165"/>
      <c r="BV165" s="179"/>
      <c r="BW165" s="179"/>
      <c r="BX165" s="179"/>
      <c r="BY165" s="179"/>
      <c r="BZ165" s="179"/>
      <c r="CA165" s="179"/>
      <c r="CB165" s="179"/>
      <c r="CC165" s="179"/>
      <c r="CD165" s="179"/>
    </row>
    <row r="166" spans="2:82" ht="57">
      <c r="B166" s="51"/>
      <c r="C166" s="37">
        <v>27</v>
      </c>
      <c r="D166" s="40" t="s">
        <v>27</v>
      </c>
      <c r="E166" s="51"/>
      <c r="F166" s="14">
        <v>1</v>
      </c>
      <c r="G166" s="28">
        <v>0</v>
      </c>
      <c r="H166" s="30"/>
      <c r="I166" s="30"/>
      <c r="J166" s="14">
        <v>1</v>
      </c>
      <c r="K166" s="14">
        <v>1</v>
      </c>
      <c r="L166" s="14">
        <v>1</v>
      </c>
      <c r="M166" s="14">
        <v>1</v>
      </c>
      <c r="N166" s="2">
        <v>1</v>
      </c>
      <c r="O166" s="13">
        <v>0</v>
      </c>
      <c r="P166" s="14">
        <v>0.5</v>
      </c>
      <c r="Q166" s="14">
        <v>1</v>
      </c>
      <c r="R166" s="14">
        <v>1</v>
      </c>
      <c r="S166" s="12">
        <v>0.5</v>
      </c>
      <c r="T166" s="14">
        <v>1</v>
      </c>
      <c r="U166" s="14">
        <v>1</v>
      </c>
      <c r="V166" s="14">
        <v>0</v>
      </c>
      <c r="W166" s="14">
        <v>1</v>
      </c>
      <c r="X166" s="14">
        <v>1</v>
      </c>
      <c r="Y166" s="14">
        <v>0</v>
      </c>
      <c r="Z166" s="29">
        <v>0.5</v>
      </c>
      <c r="AA166" s="14">
        <v>1</v>
      </c>
      <c r="AB166" s="14">
        <v>1</v>
      </c>
      <c r="AC166" s="14">
        <v>1</v>
      </c>
      <c r="AD166" s="14">
        <v>1</v>
      </c>
      <c r="AE166" s="14">
        <v>1</v>
      </c>
      <c r="AF166" s="30"/>
      <c r="AG166" s="14">
        <v>1</v>
      </c>
      <c r="AH166" s="14">
        <v>1</v>
      </c>
      <c r="AI166" s="14">
        <v>1</v>
      </c>
      <c r="AJ166" s="14">
        <v>1</v>
      </c>
      <c r="AK166" s="14">
        <v>1</v>
      </c>
      <c r="AL166" s="14">
        <v>1</v>
      </c>
      <c r="AM166" s="30"/>
      <c r="AN166" s="30"/>
      <c r="AO166" s="14">
        <v>1</v>
      </c>
      <c r="AP166" s="58">
        <v>1</v>
      </c>
      <c r="AQ166" s="14">
        <v>1</v>
      </c>
      <c r="AR166" s="14">
        <v>1</v>
      </c>
      <c r="AS166" s="14">
        <v>1</v>
      </c>
      <c r="AT166" s="14">
        <v>1</v>
      </c>
      <c r="AU166" s="14">
        <v>1</v>
      </c>
      <c r="AV166" s="14">
        <v>1</v>
      </c>
      <c r="AW166" s="30"/>
      <c r="AX166" s="14">
        <v>1</v>
      </c>
      <c r="AY166" s="14">
        <v>1</v>
      </c>
      <c r="AZ166" s="14">
        <v>1</v>
      </c>
      <c r="BA166" s="14">
        <v>1</v>
      </c>
      <c r="BB166" s="54">
        <f t="shared" si="64"/>
        <v>0.86904761904761907</v>
      </c>
      <c r="BE166" s="163">
        <f t="shared" si="62"/>
        <v>36.5</v>
      </c>
      <c r="BF166">
        <f t="shared" si="63"/>
        <v>42</v>
      </c>
      <c r="BG166" s="164">
        <f t="shared" si="65"/>
        <v>86.904761904761912</v>
      </c>
      <c r="BP166"/>
      <c r="BV166" s="179"/>
      <c r="BW166" s="179"/>
      <c r="BX166" s="179"/>
      <c r="BY166" s="179"/>
      <c r="BZ166" s="179"/>
      <c r="CA166" s="179"/>
      <c r="CB166" s="179"/>
      <c r="CC166" s="179"/>
      <c r="CD166" s="179"/>
    </row>
    <row r="167" spans="2:82" ht="57">
      <c r="B167" s="51"/>
      <c r="C167" s="37">
        <v>28</v>
      </c>
      <c r="D167" s="40" t="s">
        <v>28</v>
      </c>
      <c r="E167" s="51"/>
      <c r="F167" s="14">
        <v>1</v>
      </c>
      <c r="G167" s="28">
        <v>0.5</v>
      </c>
      <c r="H167" s="14">
        <v>0.5</v>
      </c>
      <c r="I167" s="14">
        <v>1</v>
      </c>
      <c r="J167" s="14">
        <v>1</v>
      </c>
      <c r="K167" s="14">
        <v>1</v>
      </c>
      <c r="L167" s="14">
        <v>1</v>
      </c>
      <c r="M167" s="14">
        <v>0</v>
      </c>
      <c r="N167" s="2">
        <v>1</v>
      </c>
      <c r="O167" s="13">
        <v>0</v>
      </c>
      <c r="P167" s="14">
        <v>0.5</v>
      </c>
      <c r="Q167" s="14">
        <v>0</v>
      </c>
      <c r="R167" s="14">
        <v>1</v>
      </c>
      <c r="S167" s="12">
        <v>0.5</v>
      </c>
      <c r="T167" s="14">
        <v>0.5</v>
      </c>
      <c r="U167" s="14">
        <v>0.5</v>
      </c>
      <c r="V167" s="14">
        <v>0</v>
      </c>
      <c r="W167" s="14">
        <v>1</v>
      </c>
      <c r="X167" s="14">
        <v>0.5</v>
      </c>
      <c r="Y167" s="14">
        <v>0</v>
      </c>
      <c r="Z167" s="29">
        <v>0.5</v>
      </c>
      <c r="AA167" s="14">
        <v>0.5</v>
      </c>
      <c r="AB167" s="14">
        <v>0</v>
      </c>
      <c r="AC167" s="14">
        <v>1</v>
      </c>
      <c r="AD167" s="14">
        <v>1</v>
      </c>
      <c r="AE167" s="14">
        <v>1</v>
      </c>
      <c r="AF167" s="30"/>
      <c r="AG167" s="14">
        <v>1</v>
      </c>
      <c r="AH167" s="14">
        <v>1</v>
      </c>
      <c r="AI167" s="14">
        <v>1</v>
      </c>
      <c r="AJ167" s="14">
        <v>0.5</v>
      </c>
      <c r="AK167" s="14">
        <v>1</v>
      </c>
      <c r="AL167" s="14">
        <v>1</v>
      </c>
      <c r="AM167" s="30"/>
      <c r="AN167" s="30"/>
      <c r="AO167" s="14">
        <v>1</v>
      </c>
      <c r="AP167" s="58">
        <v>1</v>
      </c>
      <c r="AQ167" s="14">
        <v>1</v>
      </c>
      <c r="AR167" s="14">
        <v>1</v>
      </c>
      <c r="AS167" s="14">
        <v>1</v>
      </c>
      <c r="AT167" s="14">
        <v>1</v>
      </c>
      <c r="AU167" s="14">
        <v>1</v>
      </c>
      <c r="AV167" s="14">
        <v>1</v>
      </c>
      <c r="AW167" s="30"/>
      <c r="AX167" s="30"/>
      <c r="AY167" s="14">
        <v>0</v>
      </c>
      <c r="AZ167" s="14">
        <v>1</v>
      </c>
      <c r="BA167" s="14">
        <v>0.5</v>
      </c>
      <c r="BB167" s="54">
        <f t="shared" si="64"/>
        <v>0.70930232558139539</v>
      </c>
      <c r="BE167" s="163">
        <f t="shared" si="62"/>
        <v>30.5</v>
      </c>
      <c r="BF167">
        <f t="shared" si="63"/>
        <v>43</v>
      </c>
      <c r="BG167" s="164">
        <f t="shared" si="65"/>
        <v>70.930232558139537</v>
      </c>
      <c r="BP167"/>
      <c r="BV167" s="179"/>
      <c r="BW167" s="179"/>
      <c r="BX167" s="179"/>
      <c r="BY167" s="179"/>
      <c r="BZ167" s="179"/>
      <c r="CA167" s="179"/>
      <c r="CB167" s="179"/>
      <c r="CC167" s="179"/>
      <c r="CD167" s="179"/>
    </row>
    <row r="168" spans="2:82" ht="28.5">
      <c r="B168" s="51"/>
      <c r="C168" s="37">
        <v>29</v>
      </c>
      <c r="D168" s="40" t="s">
        <v>29</v>
      </c>
      <c r="E168" s="51"/>
      <c r="F168" s="14">
        <v>1</v>
      </c>
      <c r="G168" s="28">
        <v>0.5</v>
      </c>
      <c r="H168" s="14">
        <v>1</v>
      </c>
      <c r="I168" s="14">
        <v>0.5</v>
      </c>
      <c r="J168" s="14">
        <v>1</v>
      </c>
      <c r="K168" s="14">
        <v>1</v>
      </c>
      <c r="L168" s="14">
        <v>1</v>
      </c>
      <c r="M168" s="14">
        <v>0.5</v>
      </c>
      <c r="N168" s="2">
        <v>1</v>
      </c>
      <c r="O168" s="13">
        <v>0.5</v>
      </c>
      <c r="P168" s="14">
        <v>1</v>
      </c>
      <c r="Q168" s="14">
        <v>1</v>
      </c>
      <c r="R168" s="14">
        <v>1</v>
      </c>
      <c r="S168" s="12">
        <v>1</v>
      </c>
      <c r="T168" s="14">
        <v>1</v>
      </c>
      <c r="U168" s="14">
        <v>0.5</v>
      </c>
      <c r="V168" s="14"/>
      <c r="W168" s="14">
        <v>0</v>
      </c>
      <c r="X168" s="14">
        <v>0.5</v>
      </c>
      <c r="Y168" s="14">
        <v>0.5</v>
      </c>
      <c r="Z168" s="29">
        <v>1</v>
      </c>
      <c r="AA168" s="14">
        <v>1</v>
      </c>
      <c r="AB168" s="14">
        <v>1</v>
      </c>
      <c r="AC168" s="30"/>
      <c r="AD168" s="14">
        <v>1</v>
      </c>
      <c r="AE168" s="14">
        <v>1</v>
      </c>
      <c r="AF168" s="30"/>
      <c r="AG168" s="14">
        <v>1</v>
      </c>
      <c r="AH168" s="14">
        <v>1</v>
      </c>
      <c r="AI168" s="14">
        <v>1</v>
      </c>
      <c r="AJ168" s="14">
        <v>1</v>
      </c>
      <c r="AK168" s="14">
        <v>1</v>
      </c>
      <c r="AL168" s="14">
        <v>1</v>
      </c>
      <c r="AM168" s="30"/>
      <c r="AN168" s="30"/>
      <c r="AO168" s="14">
        <v>1</v>
      </c>
      <c r="AP168" s="58">
        <v>1</v>
      </c>
      <c r="AQ168" s="14">
        <v>1</v>
      </c>
      <c r="AR168" s="14">
        <v>1</v>
      </c>
      <c r="AS168" s="14">
        <v>1</v>
      </c>
      <c r="AT168" s="14">
        <v>1</v>
      </c>
      <c r="AU168" s="14">
        <v>1</v>
      </c>
      <c r="AV168" s="14"/>
      <c r="AW168" s="30"/>
      <c r="AX168" s="30"/>
      <c r="AY168" s="14">
        <v>1</v>
      </c>
      <c r="AZ168" s="14">
        <v>1</v>
      </c>
      <c r="BA168" s="14">
        <v>1</v>
      </c>
      <c r="BB168" s="54">
        <f t="shared" si="64"/>
        <v>0.88749999999999996</v>
      </c>
      <c r="BE168" s="163">
        <f t="shared" si="62"/>
        <v>35.5</v>
      </c>
      <c r="BF168">
        <f t="shared" si="63"/>
        <v>40</v>
      </c>
      <c r="BG168" s="164">
        <f t="shared" si="65"/>
        <v>88.75</v>
      </c>
      <c r="BP168"/>
      <c r="BV168" s="179"/>
      <c r="BW168" s="179"/>
      <c r="BX168" s="179"/>
      <c r="BY168" s="179"/>
      <c r="BZ168" s="179"/>
      <c r="CA168" s="179"/>
      <c r="CB168" s="179"/>
      <c r="CC168" s="179"/>
      <c r="CD168" s="179"/>
    </row>
    <row r="169" spans="2:82" ht="57">
      <c r="B169" s="51"/>
      <c r="C169" s="37">
        <v>30</v>
      </c>
      <c r="D169" s="40" t="s">
        <v>30</v>
      </c>
      <c r="E169" s="51"/>
      <c r="F169" s="14">
        <v>1</v>
      </c>
      <c r="G169" s="28">
        <v>0.5</v>
      </c>
      <c r="H169" s="14">
        <v>1</v>
      </c>
      <c r="I169" s="14">
        <v>1</v>
      </c>
      <c r="J169" s="14">
        <v>1</v>
      </c>
      <c r="K169" s="14">
        <v>1</v>
      </c>
      <c r="L169" s="14">
        <v>1</v>
      </c>
      <c r="M169" s="14">
        <v>1</v>
      </c>
      <c r="N169" s="2">
        <v>0</v>
      </c>
      <c r="O169" s="13">
        <v>0.5</v>
      </c>
      <c r="P169" s="14">
        <v>1</v>
      </c>
      <c r="Q169" s="14">
        <v>1</v>
      </c>
      <c r="R169" s="14">
        <v>1</v>
      </c>
      <c r="S169" s="12">
        <v>0.5</v>
      </c>
      <c r="T169" s="14">
        <v>1</v>
      </c>
      <c r="U169" s="14">
        <v>0.5</v>
      </c>
      <c r="V169" s="14">
        <v>0</v>
      </c>
      <c r="W169" s="14">
        <v>1</v>
      </c>
      <c r="X169" s="14">
        <v>0.5</v>
      </c>
      <c r="Y169" s="14">
        <v>0</v>
      </c>
      <c r="Z169" s="29">
        <v>1</v>
      </c>
      <c r="AA169" s="14">
        <v>0.5</v>
      </c>
      <c r="AB169" s="14">
        <v>1</v>
      </c>
      <c r="AC169" s="14">
        <v>1</v>
      </c>
      <c r="AD169" s="14">
        <v>0.5</v>
      </c>
      <c r="AE169" s="14">
        <v>0.5</v>
      </c>
      <c r="AF169" s="30"/>
      <c r="AG169" s="14">
        <v>1</v>
      </c>
      <c r="AH169" s="14">
        <v>1</v>
      </c>
      <c r="AI169" s="14">
        <v>1</v>
      </c>
      <c r="AJ169" s="14">
        <v>1</v>
      </c>
      <c r="AK169" s="14">
        <v>1</v>
      </c>
      <c r="AL169" s="14">
        <v>1</v>
      </c>
      <c r="AM169" s="30"/>
      <c r="AN169" s="30"/>
      <c r="AO169" s="14">
        <v>1</v>
      </c>
      <c r="AP169" s="58">
        <v>1</v>
      </c>
      <c r="AQ169" s="14">
        <v>1</v>
      </c>
      <c r="AR169" s="14">
        <v>1</v>
      </c>
      <c r="AS169" s="14">
        <v>0.5</v>
      </c>
      <c r="AT169" s="14">
        <v>1</v>
      </c>
      <c r="AU169" s="14">
        <v>1</v>
      </c>
      <c r="AV169" s="14">
        <v>0.5</v>
      </c>
      <c r="AW169" s="30"/>
      <c r="AX169" s="14">
        <v>1</v>
      </c>
      <c r="AY169" s="14">
        <v>1</v>
      </c>
      <c r="AZ169" s="14">
        <v>0.5</v>
      </c>
      <c r="BA169" s="14">
        <v>0.5</v>
      </c>
      <c r="BB169" s="54">
        <f t="shared" si="64"/>
        <v>0.79545454545454541</v>
      </c>
      <c r="BE169" s="163">
        <f t="shared" si="62"/>
        <v>35</v>
      </c>
      <c r="BF169">
        <f t="shared" si="63"/>
        <v>44</v>
      </c>
      <c r="BG169" s="164">
        <f t="shared" si="65"/>
        <v>79.545454545454547</v>
      </c>
      <c r="BP169"/>
      <c r="BV169" s="179"/>
      <c r="BW169" s="179"/>
      <c r="BX169" s="179"/>
      <c r="BY169" s="179"/>
      <c r="BZ169" s="179"/>
      <c r="CA169" s="179"/>
      <c r="CB169" s="179"/>
      <c r="CC169" s="179"/>
      <c r="CD169" s="179"/>
    </row>
    <row r="170" spans="2:82" ht="57">
      <c r="B170" s="51"/>
      <c r="C170" s="37">
        <v>31</v>
      </c>
      <c r="D170" s="40" t="s">
        <v>31</v>
      </c>
      <c r="E170" s="51"/>
      <c r="F170" s="14">
        <v>0.5</v>
      </c>
      <c r="G170" s="28">
        <v>0</v>
      </c>
      <c r="H170" s="14">
        <v>1</v>
      </c>
      <c r="I170" s="14">
        <v>0.5</v>
      </c>
      <c r="J170" s="14">
        <v>1</v>
      </c>
      <c r="K170" s="14">
        <v>1</v>
      </c>
      <c r="L170" s="14">
        <v>1</v>
      </c>
      <c r="M170" s="14">
        <v>0.5</v>
      </c>
      <c r="N170" s="2">
        <v>1</v>
      </c>
      <c r="O170" s="13">
        <v>0.5</v>
      </c>
      <c r="P170" s="14">
        <v>1</v>
      </c>
      <c r="Q170" s="14">
        <v>0</v>
      </c>
      <c r="R170" s="14">
        <v>0</v>
      </c>
      <c r="S170" s="12">
        <v>1</v>
      </c>
      <c r="T170" s="14">
        <v>1</v>
      </c>
      <c r="U170" s="14">
        <v>0</v>
      </c>
      <c r="V170" s="14">
        <v>0</v>
      </c>
      <c r="W170" s="14">
        <v>1</v>
      </c>
      <c r="X170" s="14">
        <v>0.5</v>
      </c>
      <c r="Y170" s="14">
        <v>0</v>
      </c>
      <c r="Z170" s="29">
        <v>0.5</v>
      </c>
      <c r="AA170" s="14">
        <v>1</v>
      </c>
      <c r="AB170" s="14">
        <v>1</v>
      </c>
      <c r="AC170" s="14">
        <v>0.5</v>
      </c>
      <c r="AD170" s="14">
        <v>0.5</v>
      </c>
      <c r="AE170" s="14">
        <v>1</v>
      </c>
      <c r="AF170" s="30"/>
      <c r="AG170" s="14">
        <v>1</v>
      </c>
      <c r="AH170" s="14">
        <v>1</v>
      </c>
      <c r="AI170" s="14">
        <v>1</v>
      </c>
      <c r="AJ170" s="14">
        <v>0.5</v>
      </c>
      <c r="AK170" s="14">
        <v>1</v>
      </c>
      <c r="AL170" s="14">
        <v>0.5</v>
      </c>
      <c r="AM170" s="30"/>
      <c r="AN170" s="30"/>
      <c r="AO170" s="14">
        <v>1</v>
      </c>
      <c r="AP170" s="58">
        <v>1</v>
      </c>
      <c r="AQ170" s="14">
        <v>1</v>
      </c>
      <c r="AR170" s="14">
        <v>0</v>
      </c>
      <c r="AS170" s="14">
        <v>0.5</v>
      </c>
      <c r="AT170" s="14">
        <v>1</v>
      </c>
      <c r="AU170" s="14">
        <v>1</v>
      </c>
      <c r="AV170" s="14">
        <v>0.5</v>
      </c>
      <c r="AW170" s="30"/>
      <c r="AX170" s="30"/>
      <c r="AY170" s="30"/>
      <c r="AZ170" s="14">
        <v>1</v>
      </c>
      <c r="BA170" s="14">
        <v>1</v>
      </c>
      <c r="BB170" s="54">
        <f t="shared" si="64"/>
        <v>0.69047619047619047</v>
      </c>
      <c r="BE170" s="163">
        <f t="shared" si="62"/>
        <v>29</v>
      </c>
      <c r="BF170">
        <f t="shared" si="63"/>
        <v>42</v>
      </c>
      <c r="BG170" s="164">
        <f t="shared" si="65"/>
        <v>69.047619047619051</v>
      </c>
      <c r="BP170"/>
      <c r="BV170" s="179"/>
      <c r="BW170" s="179"/>
      <c r="BX170" s="179"/>
      <c r="BY170" s="179"/>
      <c r="BZ170" s="179"/>
      <c r="CA170" s="179"/>
      <c r="CB170" s="179"/>
      <c r="CC170" s="179"/>
      <c r="CD170" s="179"/>
    </row>
    <row r="171" spans="2:82" ht="28.5">
      <c r="B171" s="51"/>
      <c r="C171" s="37">
        <v>32</v>
      </c>
      <c r="D171" s="40" t="s">
        <v>32</v>
      </c>
      <c r="E171" s="51"/>
      <c r="F171" s="14">
        <v>0</v>
      </c>
      <c r="G171" s="31"/>
      <c r="H171" s="14">
        <v>1</v>
      </c>
      <c r="I171" s="14">
        <v>0.5</v>
      </c>
      <c r="J171" s="14">
        <v>0</v>
      </c>
      <c r="K171" s="14">
        <v>0.5</v>
      </c>
      <c r="L171" s="14">
        <v>1</v>
      </c>
      <c r="M171" s="14">
        <v>0</v>
      </c>
      <c r="N171" s="2">
        <v>1</v>
      </c>
      <c r="O171" s="13">
        <v>0</v>
      </c>
      <c r="P171" s="14">
        <v>0.5</v>
      </c>
      <c r="Q171" s="14">
        <v>0.5</v>
      </c>
      <c r="R171" s="14">
        <v>0</v>
      </c>
      <c r="S171" s="12">
        <v>0.5</v>
      </c>
      <c r="T171" s="14">
        <v>0.5</v>
      </c>
      <c r="U171" s="14">
        <v>0.5</v>
      </c>
      <c r="V171" s="14">
        <v>0</v>
      </c>
      <c r="W171" s="14">
        <v>0</v>
      </c>
      <c r="X171" s="14">
        <v>0</v>
      </c>
      <c r="Y171" s="14"/>
      <c r="Z171" s="29">
        <v>0</v>
      </c>
      <c r="AA171" s="14">
        <v>0</v>
      </c>
      <c r="AB171" s="14">
        <v>1</v>
      </c>
      <c r="AC171" s="14">
        <v>0</v>
      </c>
      <c r="AD171" s="14">
        <v>0.5</v>
      </c>
      <c r="AE171" s="14">
        <v>0.5</v>
      </c>
      <c r="AF171" s="30"/>
      <c r="AG171" s="14">
        <v>0</v>
      </c>
      <c r="AH171" s="14">
        <v>1</v>
      </c>
      <c r="AI171" s="14">
        <v>0</v>
      </c>
      <c r="AJ171" s="14">
        <v>0.5</v>
      </c>
      <c r="AK171" s="14">
        <v>0.5</v>
      </c>
      <c r="AL171" s="14">
        <v>0.5</v>
      </c>
      <c r="AM171" s="30"/>
      <c r="AN171" s="30"/>
      <c r="AO171" s="14">
        <v>1</v>
      </c>
      <c r="AP171" s="58">
        <v>1</v>
      </c>
      <c r="AQ171" s="14">
        <v>1</v>
      </c>
      <c r="AR171" s="14">
        <v>1</v>
      </c>
      <c r="AS171" s="30"/>
      <c r="AT171" s="14">
        <v>0.5</v>
      </c>
      <c r="AU171" s="14">
        <v>1</v>
      </c>
      <c r="AV171" s="14">
        <v>0</v>
      </c>
      <c r="AW171" s="30"/>
      <c r="AX171" s="30"/>
      <c r="AY171" s="30"/>
      <c r="AZ171" s="14">
        <v>0.5</v>
      </c>
      <c r="BA171" s="14">
        <v>0</v>
      </c>
      <c r="BB171" s="54">
        <f t="shared" si="64"/>
        <v>0.4358974358974359</v>
      </c>
      <c r="BE171" s="163">
        <f t="shared" si="62"/>
        <v>17</v>
      </c>
      <c r="BF171">
        <f t="shared" si="63"/>
        <v>39</v>
      </c>
      <c r="BG171" s="164">
        <f t="shared" si="65"/>
        <v>43.589743589743591</v>
      </c>
      <c r="BP171"/>
      <c r="BV171" s="179"/>
      <c r="BW171" s="179"/>
      <c r="BX171" s="179"/>
      <c r="BY171" s="179"/>
      <c r="BZ171" s="179"/>
      <c r="CA171" s="179"/>
      <c r="CB171" s="179"/>
      <c r="CC171" s="179"/>
      <c r="CD171" s="179"/>
    </row>
    <row r="172" spans="2:82" ht="28.5">
      <c r="B172" s="51"/>
      <c r="C172" s="37">
        <v>33</v>
      </c>
      <c r="D172" s="40" t="s">
        <v>33</v>
      </c>
      <c r="E172" s="51"/>
      <c r="F172" s="14">
        <v>1</v>
      </c>
      <c r="G172" s="28">
        <v>1</v>
      </c>
      <c r="H172" s="14">
        <v>1</v>
      </c>
      <c r="I172" s="14">
        <v>1</v>
      </c>
      <c r="J172" s="30"/>
      <c r="K172" s="14">
        <v>0.5</v>
      </c>
      <c r="L172" s="14">
        <v>1</v>
      </c>
      <c r="M172" s="14">
        <v>0.5</v>
      </c>
      <c r="N172" s="2">
        <v>1</v>
      </c>
      <c r="O172" s="13">
        <v>0</v>
      </c>
      <c r="P172" s="14">
        <v>1</v>
      </c>
      <c r="Q172" s="14">
        <v>1</v>
      </c>
      <c r="R172" s="14">
        <v>0.5</v>
      </c>
      <c r="S172" s="12">
        <v>0.5</v>
      </c>
      <c r="T172" s="14">
        <v>0.5</v>
      </c>
      <c r="U172" s="14">
        <v>0</v>
      </c>
      <c r="V172" s="30"/>
      <c r="W172" s="14">
        <v>0.5</v>
      </c>
      <c r="X172" s="14">
        <v>0.5</v>
      </c>
      <c r="Y172" s="14">
        <v>0</v>
      </c>
      <c r="Z172" s="29">
        <v>0.5</v>
      </c>
      <c r="AA172" s="30"/>
      <c r="AB172" s="14">
        <v>1</v>
      </c>
      <c r="AC172" s="14">
        <v>0</v>
      </c>
      <c r="AD172" s="14">
        <v>0.5</v>
      </c>
      <c r="AE172" s="14">
        <v>1</v>
      </c>
      <c r="AF172" s="30"/>
      <c r="AG172" s="14">
        <v>1</v>
      </c>
      <c r="AH172" s="14">
        <v>1</v>
      </c>
      <c r="AI172" s="30"/>
      <c r="AJ172" s="14">
        <v>0.5</v>
      </c>
      <c r="AK172" s="14">
        <v>1</v>
      </c>
      <c r="AL172" s="14">
        <v>0.5</v>
      </c>
      <c r="AM172" s="30"/>
      <c r="AN172" s="30"/>
      <c r="AO172" s="14">
        <v>0.5</v>
      </c>
      <c r="AP172" s="58">
        <v>1</v>
      </c>
      <c r="AQ172" s="14">
        <v>1</v>
      </c>
      <c r="AR172" s="14">
        <v>1</v>
      </c>
      <c r="AS172" s="14">
        <v>1</v>
      </c>
      <c r="AT172" s="14">
        <v>1</v>
      </c>
      <c r="AU172" s="14">
        <v>1</v>
      </c>
      <c r="AV172" s="14">
        <v>1</v>
      </c>
      <c r="AW172" s="30"/>
      <c r="AX172" s="14">
        <v>1</v>
      </c>
      <c r="AY172" s="30"/>
      <c r="AZ172" s="14">
        <v>0.5</v>
      </c>
      <c r="BA172" s="14">
        <v>0</v>
      </c>
      <c r="BB172" s="54">
        <f t="shared" si="64"/>
        <v>0.70512820512820518</v>
      </c>
      <c r="BE172" s="163">
        <f t="shared" ref="BE172:BE203" si="66">SUM(F172:BA172)</f>
        <v>27.5</v>
      </c>
      <c r="BF172">
        <f t="shared" ref="BF172:BF203" si="67">COUNT(F172:BA172)</f>
        <v>39</v>
      </c>
      <c r="BG172" s="164">
        <f t="shared" si="65"/>
        <v>70.512820512820511</v>
      </c>
      <c r="BP172"/>
      <c r="BV172" s="179"/>
      <c r="BW172" s="179"/>
      <c r="BX172" s="179"/>
      <c r="BY172" s="179"/>
      <c r="BZ172" s="179"/>
      <c r="CA172" s="179"/>
      <c r="CB172" s="179"/>
      <c r="CC172" s="179"/>
      <c r="CD172" s="179"/>
    </row>
    <row r="173" spans="2:82" ht="42.75">
      <c r="B173" s="51"/>
      <c r="C173" s="37">
        <v>34</v>
      </c>
      <c r="D173" s="40" t="s">
        <v>34</v>
      </c>
      <c r="E173" s="51"/>
      <c r="F173" s="14">
        <v>1</v>
      </c>
      <c r="G173" s="28">
        <v>0.5</v>
      </c>
      <c r="H173" s="14">
        <v>1</v>
      </c>
      <c r="I173" s="14">
        <v>0.5</v>
      </c>
      <c r="J173" s="14">
        <v>0.5</v>
      </c>
      <c r="K173" s="14">
        <v>1</v>
      </c>
      <c r="L173" s="14">
        <v>1</v>
      </c>
      <c r="M173" s="14">
        <v>0</v>
      </c>
      <c r="N173" s="2">
        <v>1</v>
      </c>
      <c r="O173" s="13">
        <v>0.5</v>
      </c>
      <c r="P173" s="14">
        <v>1</v>
      </c>
      <c r="Q173" s="14">
        <v>0</v>
      </c>
      <c r="R173" s="14">
        <v>0</v>
      </c>
      <c r="S173" s="12">
        <v>0.5</v>
      </c>
      <c r="T173" s="30"/>
      <c r="U173" s="14">
        <v>0.5</v>
      </c>
      <c r="V173" s="30"/>
      <c r="W173" s="14">
        <v>1</v>
      </c>
      <c r="X173" s="14">
        <v>0.5</v>
      </c>
      <c r="Y173" s="14">
        <v>0</v>
      </c>
      <c r="Z173" s="29">
        <v>0.5</v>
      </c>
      <c r="AA173" s="30"/>
      <c r="AB173" s="14">
        <v>1</v>
      </c>
      <c r="AC173" s="14">
        <v>0.5</v>
      </c>
      <c r="AD173" s="14">
        <v>1</v>
      </c>
      <c r="AE173" s="14">
        <v>1</v>
      </c>
      <c r="AF173" s="30"/>
      <c r="AG173" s="14">
        <v>0.5</v>
      </c>
      <c r="AH173" s="14">
        <v>0.5</v>
      </c>
      <c r="AI173" s="14">
        <v>1</v>
      </c>
      <c r="AJ173" s="14">
        <v>1</v>
      </c>
      <c r="AK173" s="14">
        <v>1</v>
      </c>
      <c r="AL173" s="14">
        <v>1</v>
      </c>
      <c r="AM173" s="30"/>
      <c r="AN173" s="30"/>
      <c r="AO173" s="14">
        <v>1</v>
      </c>
      <c r="AP173" s="58">
        <v>1</v>
      </c>
      <c r="AQ173" s="14">
        <v>1</v>
      </c>
      <c r="AR173" s="14">
        <v>1</v>
      </c>
      <c r="AS173" s="14">
        <v>1</v>
      </c>
      <c r="AT173" s="14">
        <v>1</v>
      </c>
      <c r="AU173" s="14">
        <v>1</v>
      </c>
      <c r="AV173" s="14">
        <v>0.5</v>
      </c>
      <c r="AW173" s="30"/>
      <c r="AX173" s="14">
        <v>0.5</v>
      </c>
      <c r="AY173" s="30"/>
      <c r="AZ173" s="14">
        <v>0.5</v>
      </c>
      <c r="BA173" s="14">
        <v>1</v>
      </c>
      <c r="BB173" s="54">
        <f t="shared" si="64"/>
        <v>0.72499999999999998</v>
      </c>
      <c r="BE173" s="163">
        <f t="shared" si="66"/>
        <v>29</v>
      </c>
      <c r="BF173">
        <f t="shared" si="67"/>
        <v>40</v>
      </c>
      <c r="BG173" s="164">
        <f t="shared" si="65"/>
        <v>72.5</v>
      </c>
      <c r="BP173"/>
      <c r="BV173" s="179"/>
      <c r="BW173" s="179"/>
      <c r="BX173" s="179"/>
      <c r="BY173" s="179"/>
      <c r="BZ173" s="179"/>
      <c r="CA173" s="179"/>
      <c r="CB173" s="179"/>
      <c r="CC173" s="179"/>
      <c r="CD173" s="179"/>
    </row>
    <row r="174" spans="2:82" ht="42.75">
      <c r="B174" s="51"/>
      <c r="C174" s="37">
        <v>35</v>
      </c>
      <c r="D174" s="40" t="s">
        <v>35</v>
      </c>
      <c r="E174" s="51"/>
      <c r="F174" s="14">
        <v>1</v>
      </c>
      <c r="G174" s="28">
        <v>0.5</v>
      </c>
      <c r="H174" s="14">
        <v>1</v>
      </c>
      <c r="I174" s="14">
        <v>0.5</v>
      </c>
      <c r="J174" s="30"/>
      <c r="K174" s="14">
        <v>1</v>
      </c>
      <c r="L174" s="14">
        <v>1</v>
      </c>
      <c r="M174" s="14">
        <v>0.5</v>
      </c>
      <c r="N174" s="2">
        <v>0</v>
      </c>
      <c r="O174" s="13">
        <v>0.5</v>
      </c>
      <c r="P174" s="14">
        <v>1</v>
      </c>
      <c r="Q174" s="14">
        <v>0.5</v>
      </c>
      <c r="R174" s="14">
        <v>1</v>
      </c>
      <c r="S174" s="12">
        <v>0.5</v>
      </c>
      <c r="T174" s="14">
        <v>0.5</v>
      </c>
      <c r="U174" s="14">
        <v>1</v>
      </c>
      <c r="V174" s="30"/>
      <c r="W174" s="14">
        <v>1</v>
      </c>
      <c r="X174" s="14">
        <v>0.5</v>
      </c>
      <c r="Y174" s="14">
        <v>0.5</v>
      </c>
      <c r="Z174" s="29">
        <v>0.5</v>
      </c>
      <c r="AA174" s="30"/>
      <c r="AB174" s="14">
        <v>0</v>
      </c>
      <c r="AC174" s="14">
        <v>0</v>
      </c>
      <c r="AD174" s="14">
        <v>0.5</v>
      </c>
      <c r="AE174" s="14">
        <v>1</v>
      </c>
      <c r="AF174" s="30"/>
      <c r="AG174" s="14">
        <v>0.5</v>
      </c>
      <c r="AH174" s="14">
        <v>1</v>
      </c>
      <c r="AI174" s="14">
        <v>1</v>
      </c>
      <c r="AJ174" s="14">
        <v>1</v>
      </c>
      <c r="AK174" s="14">
        <v>1</v>
      </c>
      <c r="AL174" s="14">
        <v>1</v>
      </c>
      <c r="AM174" s="30"/>
      <c r="AN174" s="30"/>
      <c r="AO174" s="30"/>
      <c r="AP174" s="58">
        <v>1</v>
      </c>
      <c r="AQ174" s="14">
        <v>1</v>
      </c>
      <c r="AR174" s="14">
        <v>1</v>
      </c>
      <c r="AS174" s="14">
        <v>0.5</v>
      </c>
      <c r="AT174" s="14">
        <v>1</v>
      </c>
      <c r="AU174" s="14">
        <v>1</v>
      </c>
      <c r="AV174" s="14">
        <v>1</v>
      </c>
      <c r="AW174" s="30"/>
      <c r="AX174" s="14">
        <v>1</v>
      </c>
      <c r="AY174" s="30"/>
      <c r="AZ174" s="14">
        <v>1</v>
      </c>
      <c r="BA174" s="14">
        <v>0</v>
      </c>
      <c r="BB174" s="54">
        <f t="shared" si="64"/>
        <v>0.73076923076923073</v>
      </c>
      <c r="BE174" s="163">
        <f t="shared" si="66"/>
        <v>28.5</v>
      </c>
      <c r="BF174">
        <f t="shared" si="67"/>
        <v>39</v>
      </c>
      <c r="BG174" s="164">
        <f t="shared" si="65"/>
        <v>73.076923076923066</v>
      </c>
      <c r="BP174"/>
      <c r="BV174" s="179"/>
      <c r="BW174" s="179"/>
      <c r="BX174" s="179"/>
      <c r="BY174" s="179"/>
      <c r="BZ174" s="179"/>
      <c r="CA174" s="179"/>
      <c r="CB174" s="179"/>
      <c r="CC174" s="179"/>
      <c r="CD174" s="179"/>
    </row>
    <row r="175" spans="2:82" ht="57">
      <c r="B175" s="51"/>
      <c r="C175" s="37">
        <v>36</v>
      </c>
      <c r="D175" s="40" t="s">
        <v>36</v>
      </c>
      <c r="E175" s="51"/>
      <c r="F175" s="14">
        <v>1</v>
      </c>
      <c r="G175" s="28">
        <v>0.5</v>
      </c>
      <c r="H175" s="14">
        <v>1</v>
      </c>
      <c r="I175" s="14">
        <v>1</v>
      </c>
      <c r="J175" s="14">
        <v>0</v>
      </c>
      <c r="K175" s="14">
        <v>0.5</v>
      </c>
      <c r="L175" s="14">
        <v>1</v>
      </c>
      <c r="M175" s="14">
        <v>0</v>
      </c>
      <c r="N175" s="2">
        <v>0</v>
      </c>
      <c r="O175" s="13">
        <v>0</v>
      </c>
      <c r="P175" s="14">
        <v>1</v>
      </c>
      <c r="Q175" s="14">
        <v>0</v>
      </c>
      <c r="R175" s="14">
        <v>0</v>
      </c>
      <c r="S175" s="12">
        <v>0.5</v>
      </c>
      <c r="T175" s="30"/>
      <c r="U175" s="14">
        <v>0.5</v>
      </c>
      <c r="V175" s="30"/>
      <c r="W175" s="14">
        <v>1</v>
      </c>
      <c r="X175" s="14">
        <v>1</v>
      </c>
      <c r="Y175" s="14">
        <v>0.5</v>
      </c>
      <c r="Z175" s="29">
        <v>0.5</v>
      </c>
      <c r="AA175" s="30"/>
      <c r="AB175" s="14">
        <v>0.5</v>
      </c>
      <c r="AC175" s="14">
        <v>0</v>
      </c>
      <c r="AD175" s="14">
        <v>0</v>
      </c>
      <c r="AE175" s="14">
        <v>0.5</v>
      </c>
      <c r="AF175" s="30"/>
      <c r="AG175" s="14">
        <v>0</v>
      </c>
      <c r="AH175" s="14">
        <v>0</v>
      </c>
      <c r="AI175" s="14">
        <v>1</v>
      </c>
      <c r="AJ175" s="14">
        <v>0</v>
      </c>
      <c r="AK175" s="14">
        <v>1</v>
      </c>
      <c r="AL175" s="14">
        <v>1</v>
      </c>
      <c r="AM175" s="30"/>
      <c r="AN175" s="30"/>
      <c r="AO175" s="14">
        <v>1</v>
      </c>
      <c r="AP175" s="58">
        <v>1</v>
      </c>
      <c r="AQ175" s="14">
        <v>1</v>
      </c>
      <c r="AR175" s="14">
        <v>1</v>
      </c>
      <c r="AS175" s="14">
        <v>1</v>
      </c>
      <c r="AT175" s="14">
        <v>1</v>
      </c>
      <c r="AU175" s="14">
        <v>1</v>
      </c>
      <c r="AV175" s="14">
        <v>1</v>
      </c>
      <c r="AW175" s="30"/>
      <c r="AX175" s="14">
        <v>0.5</v>
      </c>
      <c r="AY175" s="30"/>
      <c r="AZ175" s="14">
        <v>0</v>
      </c>
      <c r="BA175" s="14">
        <v>0.5</v>
      </c>
      <c r="BB175" s="54">
        <f t="shared" si="64"/>
        <v>0.57499999999999996</v>
      </c>
      <c r="BE175" s="163">
        <f t="shared" si="66"/>
        <v>23</v>
      </c>
      <c r="BF175">
        <f t="shared" si="67"/>
        <v>40</v>
      </c>
      <c r="BG175" s="164">
        <f t="shared" si="65"/>
        <v>57.499999999999993</v>
      </c>
      <c r="BP175"/>
      <c r="BV175" s="179"/>
      <c r="BW175" s="179"/>
      <c r="BX175" s="179"/>
      <c r="BY175" s="179"/>
      <c r="BZ175" s="179"/>
      <c r="CA175" s="179"/>
      <c r="CB175" s="179"/>
      <c r="CC175" s="179"/>
      <c r="CD175" s="179"/>
    </row>
    <row r="176" spans="2:82" ht="28.5">
      <c r="B176" s="51"/>
      <c r="C176" s="37">
        <v>37</v>
      </c>
      <c r="D176" s="40" t="s">
        <v>37</v>
      </c>
      <c r="E176" s="51"/>
      <c r="F176" s="14">
        <v>1</v>
      </c>
      <c r="G176" s="28">
        <v>0.5</v>
      </c>
      <c r="H176" s="14">
        <v>1</v>
      </c>
      <c r="I176" s="14">
        <v>1</v>
      </c>
      <c r="J176" s="14">
        <v>1</v>
      </c>
      <c r="K176" s="14">
        <v>1</v>
      </c>
      <c r="L176" s="14">
        <v>1</v>
      </c>
      <c r="M176" s="14">
        <v>0.5</v>
      </c>
      <c r="N176" s="2">
        <v>1</v>
      </c>
      <c r="O176" s="13">
        <v>0.5</v>
      </c>
      <c r="P176" s="14">
        <v>1</v>
      </c>
      <c r="Q176" s="14">
        <v>0</v>
      </c>
      <c r="R176" s="14">
        <v>0</v>
      </c>
      <c r="S176" s="12">
        <v>0.5</v>
      </c>
      <c r="T176" s="30"/>
      <c r="U176" s="14">
        <v>0.5</v>
      </c>
      <c r="V176" s="30"/>
      <c r="W176" s="14">
        <v>1</v>
      </c>
      <c r="X176" s="14">
        <v>1</v>
      </c>
      <c r="Y176" s="14">
        <v>0</v>
      </c>
      <c r="Z176" s="29">
        <v>0.5</v>
      </c>
      <c r="AA176" s="30"/>
      <c r="AB176" s="14">
        <v>0.5</v>
      </c>
      <c r="AC176" s="14">
        <v>1</v>
      </c>
      <c r="AD176" s="14">
        <v>1</v>
      </c>
      <c r="AE176" s="14">
        <v>1</v>
      </c>
      <c r="AF176" s="30"/>
      <c r="AG176" s="14">
        <v>1</v>
      </c>
      <c r="AH176" s="14">
        <v>1</v>
      </c>
      <c r="AI176" s="14">
        <v>1</v>
      </c>
      <c r="AJ176" s="14">
        <v>1</v>
      </c>
      <c r="AK176" s="14">
        <v>1</v>
      </c>
      <c r="AL176" s="14">
        <v>1</v>
      </c>
      <c r="AM176" s="30"/>
      <c r="AN176" s="30"/>
      <c r="AO176" s="14">
        <v>1</v>
      </c>
      <c r="AP176" s="58">
        <v>0.5</v>
      </c>
      <c r="AQ176" s="30"/>
      <c r="AR176" s="14">
        <v>1</v>
      </c>
      <c r="AS176" s="14">
        <v>1</v>
      </c>
      <c r="AT176" s="14">
        <v>1</v>
      </c>
      <c r="AU176" s="14">
        <v>1</v>
      </c>
      <c r="AV176" s="14">
        <v>0.5</v>
      </c>
      <c r="AW176" s="30"/>
      <c r="AX176" s="14">
        <v>1</v>
      </c>
      <c r="AY176" s="14">
        <v>1</v>
      </c>
      <c r="AZ176" s="14">
        <v>0.5</v>
      </c>
      <c r="BA176" s="14">
        <v>1</v>
      </c>
      <c r="BB176" s="54">
        <f t="shared" si="64"/>
        <v>0.8</v>
      </c>
      <c r="BE176" s="163">
        <f t="shared" si="66"/>
        <v>32</v>
      </c>
      <c r="BF176">
        <f t="shared" si="67"/>
        <v>40</v>
      </c>
      <c r="BG176" s="164">
        <f t="shared" si="65"/>
        <v>80</v>
      </c>
      <c r="BP176"/>
      <c r="BV176" s="179"/>
      <c r="BW176" s="179"/>
      <c r="BX176" s="179"/>
      <c r="BY176" s="179"/>
      <c r="BZ176" s="179"/>
      <c r="CA176" s="179"/>
      <c r="CB176" s="179"/>
      <c r="CC176" s="179"/>
      <c r="CD176" s="179"/>
    </row>
    <row r="177" spans="2:82" ht="57">
      <c r="B177" s="51"/>
      <c r="C177" s="37">
        <v>38</v>
      </c>
      <c r="D177" s="40" t="s">
        <v>38</v>
      </c>
      <c r="E177" s="51"/>
      <c r="F177" s="14">
        <v>1</v>
      </c>
      <c r="G177" s="28">
        <v>1</v>
      </c>
      <c r="H177" s="14">
        <v>1</v>
      </c>
      <c r="I177" s="14">
        <v>1</v>
      </c>
      <c r="J177" s="14">
        <v>1</v>
      </c>
      <c r="K177" s="14">
        <v>1</v>
      </c>
      <c r="L177" s="14">
        <v>1</v>
      </c>
      <c r="M177" s="14">
        <v>0.5</v>
      </c>
      <c r="N177" s="2">
        <v>1</v>
      </c>
      <c r="O177" s="13">
        <v>0.5</v>
      </c>
      <c r="P177" s="14">
        <v>1</v>
      </c>
      <c r="Q177" s="14">
        <v>1</v>
      </c>
      <c r="R177" s="14">
        <v>0</v>
      </c>
      <c r="S177" s="12">
        <v>1</v>
      </c>
      <c r="T177" s="14">
        <v>0.5</v>
      </c>
      <c r="U177" s="14">
        <v>0.5</v>
      </c>
      <c r="V177" s="30"/>
      <c r="W177" s="14">
        <v>1</v>
      </c>
      <c r="X177" s="14">
        <v>1</v>
      </c>
      <c r="Y177" s="14">
        <v>0</v>
      </c>
      <c r="Z177" s="29">
        <v>1</v>
      </c>
      <c r="AA177" s="30"/>
      <c r="AB177" s="14">
        <v>1</v>
      </c>
      <c r="AC177" s="14">
        <v>0.5</v>
      </c>
      <c r="AD177" s="14">
        <v>1</v>
      </c>
      <c r="AE177" s="14">
        <v>1</v>
      </c>
      <c r="AF177" s="30"/>
      <c r="AG177" s="14">
        <v>0.5</v>
      </c>
      <c r="AH177" s="14">
        <v>1</v>
      </c>
      <c r="AI177" s="14">
        <v>1</v>
      </c>
      <c r="AJ177" s="14">
        <v>1</v>
      </c>
      <c r="AK177" s="14">
        <v>1</v>
      </c>
      <c r="AL177" s="14">
        <v>1</v>
      </c>
      <c r="AM177" s="30"/>
      <c r="AN177" s="30"/>
      <c r="AO177" s="14">
        <v>1</v>
      </c>
      <c r="AP177" s="58">
        <v>1</v>
      </c>
      <c r="AQ177" s="14">
        <v>1</v>
      </c>
      <c r="AR177" s="14">
        <v>1</v>
      </c>
      <c r="AS177" s="14">
        <v>1</v>
      </c>
      <c r="AT177" s="14">
        <v>1</v>
      </c>
      <c r="AU177" s="14">
        <v>1</v>
      </c>
      <c r="AV177" s="14">
        <v>1</v>
      </c>
      <c r="AW177" s="30"/>
      <c r="AX177" s="14">
        <v>1</v>
      </c>
      <c r="AY177" s="14">
        <v>1</v>
      </c>
      <c r="AZ177" s="14">
        <v>1</v>
      </c>
      <c r="BA177" s="14">
        <v>1</v>
      </c>
      <c r="BB177" s="54">
        <f t="shared" si="64"/>
        <v>0.88095238095238093</v>
      </c>
      <c r="BE177" s="163">
        <f t="shared" si="66"/>
        <v>37</v>
      </c>
      <c r="BF177">
        <f t="shared" si="67"/>
        <v>42</v>
      </c>
      <c r="BG177" s="164">
        <f t="shared" si="65"/>
        <v>88.095238095238088</v>
      </c>
      <c r="BP177"/>
      <c r="BV177" s="179"/>
      <c r="BW177" s="179"/>
      <c r="BX177" s="179"/>
      <c r="BY177" s="179"/>
      <c r="BZ177" s="179"/>
      <c r="CA177" s="179"/>
      <c r="CB177" s="179"/>
      <c r="CC177" s="179"/>
      <c r="CD177" s="179"/>
    </row>
    <row r="178" spans="2:82" ht="28.5">
      <c r="B178" s="51"/>
      <c r="C178" s="37">
        <v>39</v>
      </c>
      <c r="D178" s="40" t="s">
        <v>39</v>
      </c>
      <c r="E178" s="51"/>
      <c r="F178" s="14">
        <v>1</v>
      </c>
      <c r="G178" s="31"/>
      <c r="H178" s="14">
        <v>0.5</v>
      </c>
      <c r="I178" s="14">
        <v>1</v>
      </c>
      <c r="J178" s="14">
        <v>1</v>
      </c>
      <c r="K178" s="14">
        <v>1</v>
      </c>
      <c r="L178" s="30"/>
      <c r="M178" s="14">
        <v>1</v>
      </c>
      <c r="N178" s="2">
        <v>1</v>
      </c>
      <c r="O178" s="13">
        <v>0.5</v>
      </c>
      <c r="P178" s="14">
        <v>0</v>
      </c>
      <c r="Q178" s="14">
        <v>0</v>
      </c>
      <c r="R178" s="14">
        <v>0</v>
      </c>
      <c r="S178" s="12">
        <v>0.5</v>
      </c>
      <c r="T178" s="14">
        <v>0.5</v>
      </c>
      <c r="U178" s="14">
        <v>0.5</v>
      </c>
      <c r="V178" s="14">
        <v>0</v>
      </c>
      <c r="W178" s="14">
        <v>0.5</v>
      </c>
      <c r="X178" s="14">
        <v>1</v>
      </c>
      <c r="Y178" s="14">
        <v>0.5</v>
      </c>
      <c r="Z178" s="29">
        <v>1</v>
      </c>
      <c r="AA178" s="14">
        <v>1</v>
      </c>
      <c r="AB178" s="14">
        <v>1</v>
      </c>
      <c r="AC178" s="14">
        <v>0.5</v>
      </c>
      <c r="AD178" s="14">
        <v>0.5</v>
      </c>
      <c r="AE178" s="14">
        <v>1</v>
      </c>
      <c r="AF178" s="30"/>
      <c r="AG178" s="14">
        <v>1</v>
      </c>
      <c r="AH178" s="14">
        <v>1</v>
      </c>
      <c r="AI178" s="14">
        <v>1</v>
      </c>
      <c r="AJ178" s="14">
        <v>1</v>
      </c>
      <c r="AK178" s="14">
        <v>1</v>
      </c>
      <c r="AL178" s="14">
        <v>1</v>
      </c>
      <c r="AM178" s="30"/>
      <c r="AN178" s="30"/>
      <c r="AO178" s="14">
        <v>1</v>
      </c>
      <c r="AP178" s="58">
        <v>1</v>
      </c>
      <c r="AQ178" s="14">
        <v>1</v>
      </c>
      <c r="AR178" s="14">
        <v>1</v>
      </c>
      <c r="AS178" s="14">
        <v>1</v>
      </c>
      <c r="AT178" s="14">
        <v>1</v>
      </c>
      <c r="AU178" s="14">
        <v>1</v>
      </c>
      <c r="AV178" s="14">
        <v>0</v>
      </c>
      <c r="AW178" s="30"/>
      <c r="AX178" s="14">
        <v>1</v>
      </c>
      <c r="AY178" s="14"/>
      <c r="AZ178" s="14">
        <v>0.5</v>
      </c>
      <c r="BA178" s="14">
        <v>0.5</v>
      </c>
      <c r="BB178" s="54">
        <f t="shared" si="64"/>
        <v>0.74390243902439024</v>
      </c>
      <c r="BE178" s="163">
        <f t="shared" si="66"/>
        <v>30.5</v>
      </c>
      <c r="BF178">
        <f t="shared" si="67"/>
        <v>41</v>
      </c>
      <c r="BG178" s="164">
        <f t="shared" si="65"/>
        <v>74.390243902439025</v>
      </c>
      <c r="BP178"/>
      <c r="BV178" s="179"/>
      <c r="BW178" s="179"/>
      <c r="BX178" s="179"/>
      <c r="BY178" s="179"/>
      <c r="BZ178" s="179"/>
      <c r="CA178" s="179"/>
      <c r="CB178" s="179"/>
      <c r="CC178" s="179"/>
      <c r="CD178" s="179"/>
    </row>
    <row r="179" spans="2:82" ht="57">
      <c r="B179" s="51"/>
      <c r="C179" s="37">
        <v>40</v>
      </c>
      <c r="D179" s="40" t="s">
        <v>40</v>
      </c>
      <c r="E179" s="51"/>
      <c r="F179" s="14">
        <v>1</v>
      </c>
      <c r="G179" s="28">
        <v>0</v>
      </c>
      <c r="H179" s="14">
        <v>1</v>
      </c>
      <c r="I179" s="14">
        <v>1</v>
      </c>
      <c r="J179" s="14">
        <v>1</v>
      </c>
      <c r="K179" s="14">
        <v>1</v>
      </c>
      <c r="L179" s="14">
        <v>1</v>
      </c>
      <c r="M179" s="14">
        <v>1</v>
      </c>
      <c r="N179" s="2">
        <v>1</v>
      </c>
      <c r="O179" s="13">
        <v>0</v>
      </c>
      <c r="P179" s="14">
        <v>1</v>
      </c>
      <c r="Q179" s="14">
        <v>1</v>
      </c>
      <c r="R179" s="14">
        <v>1</v>
      </c>
      <c r="S179" s="12">
        <v>1</v>
      </c>
      <c r="T179" s="14">
        <v>1</v>
      </c>
      <c r="U179" s="14">
        <v>1</v>
      </c>
      <c r="V179" s="14"/>
      <c r="W179" s="14">
        <v>1</v>
      </c>
      <c r="X179" s="14">
        <v>1</v>
      </c>
      <c r="Y179" s="14">
        <v>0</v>
      </c>
      <c r="Z179" s="29">
        <v>1</v>
      </c>
      <c r="AA179" s="14">
        <v>1</v>
      </c>
      <c r="AB179" s="14">
        <v>1</v>
      </c>
      <c r="AC179" s="14">
        <v>0.5</v>
      </c>
      <c r="AD179" s="14">
        <v>1</v>
      </c>
      <c r="AE179" s="14">
        <v>1</v>
      </c>
      <c r="AF179" s="30"/>
      <c r="AG179" s="14">
        <v>1</v>
      </c>
      <c r="AH179" s="14">
        <v>1</v>
      </c>
      <c r="AI179" s="14">
        <v>1</v>
      </c>
      <c r="AJ179" s="14">
        <v>1</v>
      </c>
      <c r="AK179" s="14">
        <v>1</v>
      </c>
      <c r="AL179" s="14">
        <v>1</v>
      </c>
      <c r="AM179" s="30"/>
      <c r="AN179" s="30"/>
      <c r="AO179" s="14">
        <v>1</v>
      </c>
      <c r="AP179" s="58">
        <v>1</v>
      </c>
      <c r="AQ179" s="14"/>
      <c r="AR179" s="14">
        <v>1</v>
      </c>
      <c r="AS179" s="14">
        <v>1</v>
      </c>
      <c r="AT179" s="14">
        <v>1</v>
      </c>
      <c r="AU179" s="14">
        <v>1</v>
      </c>
      <c r="AV179" s="14">
        <v>1</v>
      </c>
      <c r="AW179" s="30"/>
      <c r="AX179" s="14">
        <v>0.5</v>
      </c>
      <c r="AY179" s="14">
        <v>0</v>
      </c>
      <c r="AZ179" s="14">
        <v>0.5</v>
      </c>
      <c r="BA179" s="14">
        <v>0.5</v>
      </c>
      <c r="BB179" s="54">
        <f t="shared" si="64"/>
        <v>0.8571428571428571</v>
      </c>
      <c r="BE179" s="163">
        <f t="shared" si="66"/>
        <v>36</v>
      </c>
      <c r="BF179">
        <f t="shared" si="67"/>
        <v>42</v>
      </c>
      <c r="BG179" s="164">
        <f t="shared" si="65"/>
        <v>85.714285714285708</v>
      </c>
      <c r="BP179"/>
      <c r="BV179" s="179"/>
      <c r="BW179" s="179"/>
      <c r="BX179" s="179"/>
      <c r="BY179" s="179"/>
      <c r="BZ179" s="179"/>
      <c r="CA179" s="179"/>
      <c r="CB179" s="179"/>
      <c r="CC179" s="179"/>
      <c r="CD179" s="179"/>
    </row>
    <row r="180" spans="2:82" ht="42.75">
      <c r="B180" s="51"/>
      <c r="C180" s="37">
        <v>41</v>
      </c>
      <c r="D180" s="40" t="s">
        <v>41</v>
      </c>
      <c r="E180" s="51"/>
      <c r="F180" s="14">
        <v>1</v>
      </c>
      <c r="G180" s="28">
        <v>0.5</v>
      </c>
      <c r="H180" s="14">
        <v>1</v>
      </c>
      <c r="I180" s="14">
        <v>1</v>
      </c>
      <c r="J180" s="14">
        <v>1</v>
      </c>
      <c r="K180" s="14">
        <v>1</v>
      </c>
      <c r="L180" s="30"/>
      <c r="M180" s="14">
        <v>1</v>
      </c>
      <c r="N180" s="2">
        <v>1</v>
      </c>
      <c r="O180" s="13">
        <v>0.5</v>
      </c>
      <c r="P180" s="14">
        <v>1</v>
      </c>
      <c r="Q180" s="14">
        <v>1</v>
      </c>
      <c r="R180" s="14">
        <v>0</v>
      </c>
      <c r="S180" s="12">
        <v>1</v>
      </c>
      <c r="T180" s="30"/>
      <c r="U180" s="14">
        <v>1</v>
      </c>
      <c r="V180" s="14">
        <v>0</v>
      </c>
      <c r="W180" s="14">
        <v>0</v>
      </c>
      <c r="X180" s="14">
        <v>1</v>
      </c>
      <c r="Y180" s="14">
        <v>0.5</v>
      </c>
      <c r="Z180" s="29"/>
      <c r="AA180" s="14">
        <v>1</v>
      </c>
      <c r="AB180" s="14">
        <v>1</v>
      </c>
      <c r="AC180" s="14">
        <v>0</v>
      </c>
      <c r="AD180" s="14">
        <v>0.5</v>
      </c>
      <c r="AE180" s="14">
        <v>1</v>
      </c>
      <c r="AF180" s="30"/>
      <c r="AG180" s="14">
        <v>1</v>
      </c>
      <c r="AH180" s="14">
        <v>1</v>
      </c>
      <c r="AI180" s="14">
        <v>1</v>
      </c>
      <c r="AJ180" s="14">
        <v>1</v>
      </c>
      <c r="AK180" s="14">
        <v>1</v>
      </c>
      <c r="AL180" s="14">
        <v>1</v>
      </c>
      <c r="AM180" s="30"/>
      <c r="AN180" s="30"/>
      <c r="AO180" s="14">
        <v>1</v>
      </c>
      <c r="AP180" s="58">
        <v>0.5</v>
      </c>
      <c r="AQ180" s="10">
        <v>1</v>
      </c>
      <c r="AR180" s="14">
        <v>1</v>
      </c>
      <c r="AS180" s="14">
        <v>1</v>
      </c>
      <c r="AT180" s="14">
        <v>1</v>
      </c>
      <c r="AU180" s="14">
        <v>1</v>
      </c>
      <c r="AV180" s="14">
        <v>0.5</v>
      </c>
      <c r="AW180" s="30"/>
      <c r="AX180" s="14">
        <v>1</v>
      </c>
      <c r="AY180" s="14">
        <v>0</v>
      </c>
      <c r="AZ180" s="14">
        <v>0.5</v>
      </c>
      <c r="BA180" s="14">
        <v>0</v>
      </c>
      <c r="BB180" s="54">
        <f t="shared" si="64"/>
        <v>0.76829268292682928</v>
      </c>
      <c r="BE180" s="163">
        <f t="shared" si="66"/>
        <v>31.5</v>
      </c>
      <c r="BF180">
        <f t="shared" si="67"/>
        <v>41</v>
      </c>
      <c r="BG180" s="164">
        <f t="shared" si="65"/>
        <v>76.829268292682926</v>
      </c>
      <c r="BP180"/>
      <c r="BV180" s="179"/>
      <c r="BW180" s="179"/>
      <c r="BX180" s="179"/>
      <c r="BY180" s="179"/>
      <c r="BZ180" s="179"/>
      <c r="CA180" s="179"/>
      <c r="CB180" s="179"/>
      <c r="CC180" s="179"/>
      <c r="CD180" s="179"/>
    </row>
    <row r="181" spans="2:82" ht="28.5">
      <c r="B181" s="51"/>
      <c r="C181" s="37">
        <v>42</v>
      </c>
      <c r="D181" s="40" t="s">
        <v>42</v>
      </c>
      <c r="E181" s="51"/>
      <c r="F181" s="14">
        <v>1</v>
      </c>
      <c r="G181" s="28">
        <v>1</v>
      </c>
      <c r="H181" s="14">
        <v>1</v>
      </c>
      <c r="I181" s="14">
        <v>0</v>
      </c>
      <c r="J181" s="14">
        <v>0</v>
      </c>
      <c r="K181" s="14">
        <v>1</v>
      </c>
      <c r="L181" s="14">
        <v>0</v>
      </c>
      <c r="M181" s="14">
        <v>0.5</v>
      </c>
      <c r="N181" s="2">
        <v>1</v>
      </c>
      <c r="O181" s="13">
        <v>0.5</v>
      </c>
      <c r="P181" s="14">
        <v>1</v>
      </c>
      <c r="Q181" s="14">
        <v>0</v>
      </c>
      <c r="R181" s="14">
        <v>0</v>
      </c>
      <c r="S181" s="12">
        <v>1</v>
      </c>
      <c r="T181" s="14">
        <v>0.5</v>
      </c>
      <c r="U181" s="14">
        <v>0</v>
      </c>
      <c r="V181" s="14"/>
      <c r="W181" s="30"/>
      <c r="X181" s="14">
        <v>1</v>
      </c>
      <c r="Y181" s="14">
        <v>0.5</v>
      </c>
      <c r="Z181" s="29">
        <v>0.5</v>
      </c>
      <c r="AA181" s="30"/>
      <c r="AB181" s="14">
        <v>1</v>
      </c>
      <c r="AC181" s="14">
        <v>1</v>
      </c>
      <c r="AD181" s="14">
        <v>1</v>
      </c>
      <c r="AE181" s="14">
        <v>1</v>
      </c>
      <c r="AF181" s="30"/>
      <c r="AG181" s="14">
        <v>1</v>
      </c>
      <c r="AH181" s="14">
        <v>1</v>
      </c>
      <c r="AI181" s="14">
        <v>1</v>
      </c>
      <c r="AJ181" s="14">
        <v>1</v>
      </c>
      <c r="AK181" s="14">
        <v>1</v>
      </c>
      <c r="AL181" s="14">
        <v>1</v>
      </c>
      <c r="AM181" s="30"/>
      <c r="AN181" s="30"/>
      <c r="AO181" s="14">
        <v>1</v>
      </c>
      <c r="AP181" s="58">
        <v>0.5</v>
      </c>
      <c r="AQ181" s="14">
        <v>1</v>
      </c>
      <c r="AR181" s="14">
        <v>1</v>
      </c>
      <c r="AS181" s="14">
        <v>1</v>
      </c>
      <c r="AT181" s="14">
        <v>1</v>
      </c>
      <c r="AU181" s="14">
        <v>1</v>
      </c>
      <c r="AV181" s="14">
        <v>0.5</v>
      </c>
      <c r="AW181" s="30"/>
      <c r="AX181" s="14">
        <v>1</v>
      </c>
      <c r="AY181" s="14">
        <v>1</v>
      </c>
      <c r="AZ181" s="14">
        <v>1</v>
      </c>
      <c r="BA181" s="14">
        <v>0.5</v>
      </c>
      <c r="BB181" s="54">
        <f t="shared" si="64"/>
        <v>0.75609756097560976</v>
      </c>
      <c r="BE181" s="163">
        <f t="shared" si="66"/>
        <v>31</v>
      </c>
      <c r="BF181">
        <f t="shared" si="67"/>
        <v>41</v>
      </c>
      <c r="BG181" s="164">
        <f t="shared" si="65"/>
        <v>75.609756097560975</v>
      </c>
      <c r="BP181"/>
      <c r="BV181" s="179"/>
      <c r="BW181" s="179"/>
      <c r="BX181" s="179"/>
      <c r="BY181" s="179"/>
      <c r="BZ181" s="179"/>
      <c r="CA181" s="179"/>
      <c r="CB181" s="179"/>
      <c r="CC181" s="179"/>
      <c r="CD181" s="179"/>
    </row>
    <row r="182" spans="2:82" ht="85.5">
      <c r="B182" s="51"/>
      <c r="C182" s="37">
        <v>43</v>
      </c>
      <c r="D182" s="40" t="s">
        <v>43</v>
      </c>
      <c r="E182" s="51"/>
      <c r="F182" s="14">
        <v>1</v>
      </c>
      <c r="G182" s="28">
        <v>0.5</v>
      </c>
      <c r="H182" s="14">
        <v>1</v>
      </c>
      <c r="I182" s="14">
        <v>1</v>
      </c>
      <c r="J182" s="30"/>
      <c r="K182" s="14">
        <v>1</v>
      </c>
      <c r="L182" s="14">
        <v>1</v>
      </c>
      <c r="M182" s="14">
        <v>0.5</v>
      </c>
      <c r="N182" s="2">
        <v>1</v>
      </c>
      <c r="O182" s="13">
        <v>0.5</v>
      </c>
      <c r="P182" s="14">
        <v>1</v>
      </c>
      <c r="Q182" s="14">
        <v>1</v>
      </c>
      <c r="R182" s="14">
        <v>0.5</v>
      </c>
      <c r="S182" s="12">
        <v>1</v>
      </c>
      <c r="T182" s="14">
        <v>1</v>
      </c>
      <c r="U182" s="14">
        <v>0</v>
      </c>
      <c r="V182" s="30"/>
      <c r="W182" s="14">
        <v>1</v>
      </c>
      <c r="X182" s="14">
        <v>0.5</v>
      </c>
      <c r="Y182" s="14">
        <v>0.5</v>
      </c>
      <c r="Z182" s="29">
        <v>1</v>
      </c>
      <c r="AA182" s="14">
        <v>1</v>
      </c>
      <c r="AB182" s="14">
        <v>1</v>
      </c>
      <c r="AC182" s="14">
        <v>1</v>
      </c>
      <c r="AD182" s="14">
        <v>0.5</v>
      </c>
      <c r="AE182" s="14">
        <v>1</v>
      </c>
      <c r="AF182" s="14">
        <v>1</v>
      </c>
      <c r="AG182" s="14">
        <v>1</v>
      </c>
      <c r="AH182" s="14">
        <v>1</v>
      </c>
      <c r="AI182" s="14">
        <v>1</v>
      </c>
      <c r="AJ182" s="14">
        <v>1</v>
      </c>
      <c r="AK182" s="14">
        <v>1</v>
      </c>
      <c r="AL182" s="14">
        <v>1</v>
      </c>
      <c r="AM182" s="14">
        <v>1</v>
      </c>
      <c r="AN182" s="30"/>
      <c r="AO182" s="14">
        <v>1</v>
      </c>
      <c r="AP182" s="58">
        <v>0.5</v>
      </c>
      <c r="AQ182" s="10">
        <v>1</v>
      </c>
      <c r="AR182" s="14">
        <v>1</v>
      </c>
      <c r="AS182" s="14">
        <v>1</v>
      </c>
      <c r="AT182" s="14">
        <v>1</v>
      </c>
      <c r="AU182" s="14">
        <v>1</v>
      </c>
      <c r="AV182" s="14">
        <v>0.5</v>
      </c>
      <c r="AW182" s="30"/>
      <c r="AX182" s="14">
        <v>1</v>
      </c>
      <c r="AY182" s="14">
        <v>1</v>
      </c>
      <c r="AZ182" s="14">
        <v>1</v>
      </c>
      <c r="BA182" s="14">
        <v>1</v>
      </c>
      <c r="BB182" s="54">
        <f t="shared" si="64"/>
        <v>0.875</v>
      </c>
      <c r="BE182" s="163">
        <f t="shared" si="66"/>
        <v>38.5</v>
      </c>
      <c r="BF182">
        <f t="shared" si="67"/>
        <v>44</v>
      </c>
      <c r="BG182" s="164">
        <f t="shared" si="65"/>
        <v>87.5</v>
      </c>
      <c r="BP182"/>
      <c r="BV182" s="179"/>
      <c r="BW182" s="179"/>
      <c r="BX182" s="179"/>
      <c r="BY182" s="179"/>
      <c r="BZ182" s="179"/>
      <c r="CA182" s="179"/>
      <c r="CB182" s="179"/>
      <c r="CC182" s="179"/>
      <c r="CD182" s="179"/>
    </row>
    <row r="183" spans="2:82" ht="42.75">
      <c r="B183" s="51"/>
      <c r="C183" s="37">
        <v>44</v>
      </c>
      <c r="D183" s="40" t="s">
        <v>44</v>
      </c>
      <c r="E183" s="51"/>
      <c r="F183" s="14">
        <v>1</v>
      </c>
      <c r="G183" s="28">
        <v>0.5</v>
      </c>
      <c r="H183" s="14">
        <v>1</v>
      </c>
      <c r="I183" s="14">
        <v>1</v>
      </c>
      <c r="J183" s="14">
        <v>0</v>
      </c>
      <c r="K183" s="14">
        <v>1</v>
      </c>
      <c r="L183" s="14">
        <v>1</v>
      </c>
      <c r="M183" s="14">
        <v>0.5</v>
      </c>
      <c r="N183" s="2">
        <v>1</v>
      </c>
      <c r="O183" s="13">
        <v>0.5</v>
      </c>
      <c r="P183" s="14">
        <v>1</v>
      </c>
      <c r="Q183" s="14">
        <v>1</v>
      </c>
      <c r="R183" s="14">
        <v>1</v>
      </c>
      <c r="S183" s="12">
        <v>0</v>
      </c>
      <c r="T183" s="14">
        <v>0.5</v>
      </c>
      <c r="U183" s="14">
        <v>1</v>
      </c>
      <c r="V183" s="30"/>
      <c r="W183" s="14">
        <v>1</v>
      </c>
      <c r="X183" s="14">
        <v>0.5</v>
      </c>
      <c r="Y183" s="14">
        <v>0.5</v>
      </c>
      <c r="Z183" s="29">
        <v>1</v>
      </c>
      <c r="AA183" s="14">
        <v>1</v>
      </c>
      <c r="AB183" s="14">
        <v>1</v>
      </c>
      <c r="AC183" s="14">
        <v>1</v>
      </c>
      <c r="AD183" s="14">
        <v>0.5</v>
      </c>
      <c r="AE183" s="14">
        <v>1</v>
      </c>
      <c r="AF183" s="14">
        <v>1</v>
      </c>
      <c r="AG183" s="14">
        <v>0</v>
      </c>
      <c r="AH183" s="14">
        <v>1</v>
      </c>
      <c r="AI183" s="30"/>
      <c r="AJ183" s="14">
        <v>1</v>
      </c>
      <c r="AK183" s="14">
        <v>1</v>
      </c>
      <c r="AL183" s="14">
        <v>1</v>
      </c>
      <c r="AM183" s="14">
        <v>1</v>
      </c>
      <c r="AN183" s="30"/>
      <c r="AO183" s="14">
        <v>1</v>
      </c>
      <c r="AP183" s="58">
        <v>1</v>
      </c>
      <c r="AQ183" s="14">
        <v>1</v>
      </c>
      <c r="AR183" s="14">
        <v>1</v>
      </c>
      <c r="AS183" s="14">
        <v>1</v>
      </c>
      <c r="AT183" s="14">
        <v>1</v>
      </c>
      <c r="AU183" s="14">
        <v>1</v>
      </c>
      <c r="AV183" s="14">
        <v>0</v>
      </c>
      <c r="AW183" s="30"/>
      <c r="AX183" s="14">
        <v>1</v>
      </c>
      <c r="AY183" s="14">
        <v>0</v>
      </c>
      <c r="AZ183" s="14">
        <v>1</v>
      </c>
      <c r="BA183" s="14">
        <v>0.5</v>
      </c>
      <c r="BB183" s="54">
        <f t="shared" si="64"/>
        <v>0.79545454545454541</v>
      </c>
      <c r="BE183" s="163">
        <f t="shared" si="66"/>
        <v>35</v>
      </c>
      <c r="BF183">
        <f t="shared" si="67"/>
        <v>44</v>
      </c>
      <c r="BG183" s="164">
        <f t="shared" si="65"/>
        <v>79.545454545454547</v>
      </c>
      <c r="BP183"/>
      <c r="BV183" s="179"/>
      <c r="BW183" s="179"/>
      <c r="BX183" s="179"/>
      <c r="BY183" s="179"/>
      <c r="BZ183" s="179"/>
      <c r="CA183" s="179"/>
      <c r="CB183" s="179"/>
      <c r="CC183" s="179"/>
      <c r="CD183" s="179"/>
    </row>
    <row r="184" spans="2:82" ht="99.75">
      <c r="B184" s="51"/>
      <c r="C184" s="37">
        <v>45</v>
      </c>
      <c r="D184" s="41" t="s">
        <v>45</v>
      </c>
      <c r="E184" s="51"/>
      <c r="F184" s="14">
        <v>1</v>
      </c>
      <c r="G184" s="28">
        <v>0</v>
      </c>
      <c r="H184" s="14">
        <v>0.5</v>
      </c>
      <c r="I184" s="14">
        <v>1</v>
      </c>
      <c r="J184" s="30"/>
      <c r="K184" s="14">
        <v>1</v>
      </c>
      <c r="L184" s="14">
        <v>1</v>
      </c>
      <c r="M184" s="14">
        <v>1</v>
      </c>
      <c r="N184" s="2">
        <v>1</v>
      </c>
      <c r="O184" s="13">
        <v>0.5</v>
      </c>
      <c r="P184" s="14">
        <v>1</v>
      </c>
      <c r="Q184" s="14">
        <v>1</v>
      </c>
      <c r="R184" s="14">
        <v>1</v>
      </c>
      <c r="S184" s="12">
        <v>0.5</v>
      </c>
      <c r="T184" s="14">
        <v>0.5</v>
      </c>
      <c r="U184" s="14">
        <v>0.5</v>
      </c>
      <c r="V184" s="14">
        <v>0.5</v>
      </c>
      <c r="W184" s="14">
        <v>1</v>
      </c>
      <c r="X184" s="14">
        <v>1</v>
      </c>
      <c r="Y184" s="14">
        <v>0</v>
      </c>
      <c r="Z184" s="29">
        <v>0.5</v>
      </c>
      <c r="AA184" s="14">
        <v>1</v>
      </c>
      <c r="AB184" s="14">
        <v>1</v>
      </c>
      <c r="AC184" s="14">
        <v>0</v>
      </c>
      <c r="AD184" s="14">
        <v>0.5</v>
      </c>
      <c r="AE184" s="14">
        <v>1</v>
      </c>
      <c r="AF184" s="14">
        <v>1</v>
      </c>
      <c r="AG184" s="14">
        <v>1</v>
      </c>
      <c r="AH184" s="14">
        <v>1</v>
      </c>
      <c r="AI184" s="14">
        <v>0</v>
      </c>
      <c r="AJ184" s="14">
        <v>0.5</v>
      </c>
      <c r="AK184" s="14">
        <v>1</v>
      </c>
      <c r="AL184" s="14">
        <v>1</v>
      </c>
      <c r="AM184" s="14">
        <v>1</v>
      </c>
      <c r="AN184" s="30"/>
      <c r="AO184" s="14">
        <v>1</v>
      </c>
      <c r="AP184" s="58">
        <v>1</v>
      </c>
      <c r="AQ184" s="10">
        <v>1</v>
      </c>
      <c r="AR184" s="14">
        <v>1</v>
      </c>
      <c r="AS184" s="14">
        <v>1</v>
      </c>
      <c r="AT184" s="14">
        <v>1</v>
      </c>
      <c r="AU184" s="14">
        <v>1</v>
      </c>
      <c r="AV184" s="14">
        <v>0.5</v>
      </c>
      <c r="AW184" s="30"/>
      <c r="AX184" s="14">
        <v>0.5</v>
      </c>
      <c r="AY184" s="14">
        <v>0</v>
      </c>
      <c r="AZ184" s="14">
        <v>1</v>
      </c>
      <c r="BA184" s="14">
        <v>0.5</v>
      </c>
      <c r="BB184" s="54">
        <f t="shared" si="64"/>
        <v>0.75555555555555554</v>
      </c>
      <c r="BE184" s="163">
        <f t="shared" si="66"/>
        <v>34</v>
      </c>
      <c r="BF184">
        <f t="shared" si="67"/>
        <v>45</v>
      </c>
      <c r="BG184" s="164">
        <f t="shared" si="65"/>
        <v>75.555555555555557</v>
      </c>
      <c r="BP184"/>
      <c r="BV184" s="179"/>
      <c r="BW184" s="179"/>
      <c r="BX184" s="179"/>
      <c r="BY184" s="179"/>
      <c r="BZ184" s="179"/>
      <c r="CA184" s="179"/>
      <c r="CB184" s="179"/>
      <c r="CC184" s="179"/>
      <c r="CD184" s="179"/>
    </row>
    <row r="185" spans="2:82" ht="42.75">
      <c r="B185" s="51"/>
      <c r="C185" s="37">
        <v>46</v>
      </c>
      <c r="D185" s="40" t="s">
        <v>46</v>
      </c>
      <c r="E185" s="51"/>
      <c r="F185" s="14">
        <v>1</v>
      </c>
      <c r="G185" s="28">
        <v>1</v>
      </c>
      <c r="H185" s="30"/>
      <c r="I185" s="14">
        <v>0.5</v>
      </c>
      <c r="J185" s="30"/>
      <c r="K185" s="14">
        <v>1</v>
      </c>
      <c r="L185" s="14">
        <v>1</v>
      </c>
      <c r="M185" s="14">
        <v>0.5</v>
      </c>
      <c r="N185" s="2">
        <v>1</v>
      </c>
      <c r="O185" s="13">
        <v>0.5</v>
      </c>
      <c r="P185" s="14">
        <v>1</v>
      </c>
      <c r="Q185" s="14">
        <v>1</v>
      </c>
      <c r="R185" s="14">
        <v>0</v>
      </c>
      <c r="S185" s="12">
        <v>0.5</v>
      </c>
      <c r="T185" s="14">
        <v>1</v>
      </c>
      <c r="U185" s="14">
        <v>0.5</v>
      </c>
      <c r="V185" s="14">
        <v>0</v>
      </c>
      <c r="W185" s="14">
        <v>0</v>
      </c>
      <c r="X185" s="14">
        <v>0.5</v>
      </c>
      <c r="Y185" s="14">
        <v>0.5</v>
      </c>
      <c r="Z185" s="29">
        <v>0.5</v>
      </c>
      <c r="AA185" s="14">
        <v>1</v>
      </c>
      <c r="AB185" s="14">
        <v>1</v>
      </c>
      <c r="AC185" s="14">
        <v>0.5</v>
      </c>
      <c r="AD185" s="14">
        <v>1</v>
      </c>
      <c r="AE185" s="14">
        <v>1</v>
      </c>
      <c r="AF185" s="14">
        <v>1</v>
      </c>
      <c r="AG185" s="14">
        <v>1</v>
      </c>
      <c r="AH185" s="14">
        <v>1</v>
      </c>
      <c r="AI185" s="14">
        <v>0</v>
      </c>
      <c r="AJ185" s="14">
        <v>1</v>
      </c>
      <c r="AK185" s="14">
        <v>1</v>
      </c>
      <c r="AL185" s="14">
        <v>1</v>
      </c>
      <c r="AM185" s="14">
        <v>1</v>
      </c>
      <c r="AN185" s="30"/>
      <c r="AO185" s="14">
        <v>1</v>
      </c>
      <c r="AP185" s="58">
        <v>1</v>
      </c>
      <c r="AQ185" s="14">
        <v>1</v>
      </c>
      <c r="AR185" s="14">
        <v>1</v>
      </c>
      <c r="AS185" s="14">
        <v>1</v>
      </c>
      <c r="AT185" s="14">
        <v>1</v>
      </c>
      <c r="AU185" s="14">
        <v>1</v>
      </c>
      <c r="AV185" s="14">
        <v>0.5</v>
      </c>
      <c r="AW185" s="30"/>
      <c r="AX185" s="14">
        <v>0.5</v>
      </c>
      <c r="AY185" s="14">
        <v>1</v>
      </c>
      <c r="AZ185" s="14">
        <v>1</v>
      </c>
      <c r="BA185" s="14">
        <v>1</v>
      </c>
      <c r="BB185" s="54">
        <f t="shared" si="64"/>
        <v>0.78409090909090906</v>
      </c>
      <c r="BE185" s="163">
        <f t="shared" si="66"/>
        <v>34.5</v>
      </c>
      <c r="BF185">
        <f t="shared" si="67"/>
        <v>44</v>
      </c>
      <c r="BG185" s="164">
        <f t="shared" si="65"/>
        <v>78.409090909090907</v>
      </c>
      <c r="BP185"/>
      <c r="BV185" s="179"/>
      <c r="BW185" s="179"/>
      <c r="BX185" s="179"/>
      <c r="BY185" s="179"/>
      <c r="BZ185" s="179"/>
      <c r="CA185" s="179"/>
      <c r="CB185" s="179"/>
      <c r="CC185" s="179"/>
      <c r="CD185" s="179"/>
    </row>
    <row r="186" spans="2:82" ht="28.5">
      <c r="B186" s="51"/>
      <c r="C186" s="37">
        <v>47</v>
      </c>
      <c r="D186" s="40" t="s">
        <v>47</v>
      </c>
      <c r="E186" s="51"/>
      <c r="F186" s="14">
        <v>1</v>
      </c>
      <c r="G186" s="28">
        <v>0.5</v>
      </c>
      <c r="H186" s="14">
        <v>1</v>
      </c>
      <c r="I186" s="14">
        <v>1</v>
      </c>
      <c r="J186" s="14">
        <v>1</v>
      </c>
      <c r="K186" s="14">
        <v>1</v>
      </c>
      <c r="L186" s="14">
        <v>1</v>
      </c>
      <c r="M186" s="14">
        <v>1</v>
      </c>
      <c r="N186" s="2">
        <v>1</v>
      </c>
      <c r="O186" s="13">
        <v>0</v>
      </c>
      <c r="P186" s="14">
        <v>1</v>
      </c>
      <c r="Q186" s="14">
        <v>1</v>
      </c>
      <c r="R186" s="14">
        <v>0</v>
      </c>
      <c r="S186" s="12">
        <v>0.5</v>
      </c>
      <c r="T186" s="14">
        <v>1</v>
      </c>
      <c r="U186" s="14">
        <v>0</v>
      </c>
      <c r="V186" s="30"/>
      <c r="W186" s="14">
        <v>0</v>
      </c>
      <c r="X186" s="14">
        <v>0.5</v>
      </c>
      <c r="Y186" s="14">
        <v>0.5</v>
      </c>
      <c r="Z186" s="29">
        <v>0.5</v>
      </c>
      <c r="AA186" s="14">
        <v>1</v>
      </c>
      <c r="AB186" s="14">
        <v>1</v>
      </c>
      <c r="AC186" s="30"/>
      <c r="AD186" s="14">
        <v>0.5</v>
      </c>
      <c r="AE186" s="14">
        <v>0.5</v>
      </c>
      <c r="AF186" s="14">
        <v>1</v>
      </c>
      <c r="AG186" s="14">
        <v>1</v>
      </c>
      <c r="AH186" s="14">
        <v>1</v>
      </c>
      <c r="AI186" s="14">
        <v>1</v>
      </c>
      <c r="AJ186" s="14">
        <v>1</v>
      </c>
      <c r="AK186" s="14">
        <v>0.5</v>
      </c>
      <c r="AL186" s="14">
        <v>0.5</v>
      </c>
      <c r="AM186" s="14">
        <v>1</v>
      </c>
      <c r="AN186" s="30"/>
      <c r="AO186" s="14">
        <v>0</v>
      </c>
      <c r="AP186" s="58">
        <v>1</v>
      </c>
      <c r="AQ186" s="14">
        <v>1</v>
      </c>
      <c r="AR186" s="14">
        <v>1</v>
      </c>
      <c r="AS186" s="30"/>
      <c r="AT186" s="14">
        <v>1</v>
      </c>
      <c r="AU186" s="14">
        <v>1</v>
      </c>
      <c r="AV186" s="14">
        <v>0.5</v>
      </c>
      <c r="AW186" s="30"/>
      <c r="AX186" s="14">
        <v>0.5</v>
      </c>
      <c r="AY186" s="14">
        <v>1</v>
      </c>
      <c r="AZ186" s="14">
        <v>0.5</v>
      </c>
      <c r="BA186" s="14">
        <v>0.5</v>
      </c>
      <c r="BB186" s="54">
        <f t="shared" si="64"/>
        <v>0.73255813953488369</v>
      </c>
      <c r="BE186" s="163">
        <f t="shared" si="66"/>
        <v>31.5</v>
      </c>
      <c r="BF186">
        <f t="shared" si="67"/>
        <v>43</v>
      </c>
      <c r="BG186" s="164">
        <f t="shared" si="65"/>
        <v>73.255813953488371</v>
      </c>
      <c r="BP186"/>
      <c r="BV186" s="179"/>
      <c r="BW186" s="179"/>
      <c r="BX186" s="179"/>
      <c r="BY186" s="179"/>
      <c r="BZ186" s="179"/>
      <c r="CA186" s="179"/>
      <c r="CB186" s="179"/>
      <c r="CC186" s="179"/>
      <c r="CD186" s="179"/>
    </row>
    <row r="187" spans="2:82" ht="28.5">
      <c r="B187" s="51"/>
      <c r="C187" s="37">
        <v>48</v>
      </c>
      <c r="D187" s="40" t="s">
        <v>48</v>
      </c>
      <c r="E187" s="51"/>
      <c r="F187" s="14">
        <v>1</v>
      </c>
      <c r="G187" s="28">
        <v>0.5</v>
      </c>
      <c r="H187" s="14">
        <v>0.5</v>
      </c>
      <c r="I187" s="14">
        <v>0.5</v>
      </c>
      <c r="J187" s="14">
        <v>1</v>
      </c>
      <c r="K187" s="14">
        <v>1</v>
      </c>
      <c r="L187" s="14">
        <v>1</v>
      </c>
      <c r="M187" s="14">
        <v>0</v>
      </c>
      <c r="N187" s="2">
        <v>1</v>
      </c>
      <c r="O187" s="13">
        <v>1</v>
      </c>
      <c r="P187" s="14">
        <v>1</v>
      </c>
      <c r="Q187" s="14">
        <v>1</v>
      </c>
      <c r="R187" s="14">
        <v>0.5</v>
      </c>
      <c r="S187" s="12">
        <v>0.5</v>
      </c>
      <c r="T187" s="14">
        <v>1</v>
      </c>
      <c r="U187" s="14">
        <v>0.5</v>
      </c>
      <c r="V187" s="30"/>
      <c r="W187" s="14">
        <v>0.5</v>
      </c>
      <c r="X187" s="14">
        <v>1</v>
      </c>
      <c r="Y187" s="14">
        <v>0.5</v>
      </c>
      <c r="Z187" s="29">
        <v>0.5</v>
      </c>
      <c r="AA187" s="14">
        <v>1</v>
      </c>
      <c r="AB187" s="14">
        <v>1</v>
      </c>
      <c r="AC187" s="14">
        <v>1</v>
      </c>
      <c r="AD187" s="14">
        <v>0.5</v>
      </c>
      <c r="AE187" s="14">
        <v>1</v>
      </c>
      <c r="AF187" s="14">
        <v>1</v>
      </c>
      <c r="AG187" s="14">
        <v>1</v>
      </c>
      <c r="AH187" s="14">
        <v>1</v>
      </c>
      <c r="AI187" s="14">
        <v>1</v>
      </c>
      <c r="AJ187" s="14">
        <v>1</v>
      </c>
      <c r="AK187" s="14">
        <v>1</v>
      </c>
      <c r="AL187" s="14">
        <v>1</v>
      </c>
      <c r="AM187" s="14">
        <v>1</v>
      </c>
      <c r="AN187" s="30"/>
      <c r="AO187" s="14">
        <v>1</v>
      </c>
      <c r="AP187" s="58">
        <v>1</v>
      </c>
      <c r="AQ187" s="14">
        <v>1</v>
      </c>
      <c r="AR187" s="14">
        <v>1</v>
      </c>
      <c r="AS187" s="14">
        <v>1</v>
      </c>
      <c r="AT187" s="14">
        <v>1</v>
      </c>
      <c r="AU187" s="14">
        <v>1</v>
      </c>
      <c r="AV187" s="14">
        <v>1</v>
      </c>
      <c r="AW187" s="30"/>
      <c r="AX187" s="14">
        <v>1</v>
      </c>
      <c r="AY187" s="14">
        <v>1</v>
      </c>
      <c r="AZ187" s="14">
        <v>1</v>
      </c>
      <c r="BA187" s="14">
        <v>1</v>
      </c>
      <c r="BB187" s="54">
        <f t="shared" si="64"/>
        <v>0.8666666666666667</v>
      </c>
      <c r="BE187" s="163">
        <f t="shared" si="66"/>
        <v>39</v>
      </c>
      <c r="BF187">
        <f t="shared" si="67"/>
        <v>45</v>
      </c>
      <c r="BG187" s="164">
        <f t="shared" si="65"/>
        <v>86.666666666666671</v>
      </c>
      <c r="BP187"/>
      <c r="BV187" s="179"/>
      <c r="BW187" s="179"/>
      <c r="BX187" s="179"/>
      <c r="BY187" s="179"/>
      <c r="BZ187" s="179"/>
      <c r="CA187" s="179"/>
      <c r="CB187" s="179"/>
      <c r="CC187" s="179"/>
      <c r="CD187" s="179"/>
    </row>
    <row r="188" spans="2:82" ht="42.75">
      <c r="B188" s="51"/>
      <c r="C188" s="37">
        <v>49</v>
      </c>
      <c r="D188" s="40" t="s">
        <v>49</v>
      </c>
      <c r="E188" s="51"/>
      <c r="F188" s="14">
        <v>1</v>
      </c>
      <c r="G188" s="28">
        <v>1</v>
      </c>
      <c r="H188" s="14">
        <v>0.5</v>
      </c>
      <c r="I188" s="14">
        <v>0.5</v>
      </c>
      <c r="J188" s="14">
        <v>1</v>
      </c>
      <c r="K188" s="14">
        <v>1</v>
      </c>
      <c r="L188" s="14">
        <v>1</v>
      </c>
      <c r="M188" s="14">
        <v>0.5</v>
      </c>
      <c r="N188" s="2">
        <v>1</v>
      </c>
      <c r="O188" s="13">
        <v>1</v>
      </c>
      <c r="P188" s="14">
        <v>1</v>
      </c>
      <c r="Q188" s="14">
        <v>1</v>
      </c>
      <c r="R188" s="14">
        <v>0</v>
      </c>
      <c r="S188" s="12">
        <v>0.5</v>
      </c>
      <c r="T188" s="14">
        <v>0.5</v>
      </c>
      <c r="U188" s="14">
        <v>0.5</v>
      </c>
      <c r="V188" s="14">
        <v>0.5</v>
      </c>
      <c r="W188" s="14">
        <v>0.5</v>
      </c>
      <c r="X188" s="14">
        <v>1</v>
      </c>
      <c r="Y188" s="14">
        <v>0.5</v>
      </c>
      <c r="Z188" s="29">
        <v>1</v>
      </c>
      <c r="AA188" s="14">
        <v>1</v>
      </c>
      <c r="AB188" s="14">
        <v>1</v>
      </c>
      <c r="AC188" s="14">
        <v>0.5</v>
      </c>
      <c r="AD188" s="14">
        <v>0.5</v>
      </c>
      <c r="AE188" s="14">
        <v>1</v>
      </c>
      <c r="AF188" s="14">
        <v>0.5</v>
      </c>
      <c r="AG188" s="14">
        <v>1</v>
      </c>
      <c r="AH188" s="14">
        <v>1</v>
      </c>
      <c r="AI188" s="14">
        <v>0</v>
      </c>
      <c r="AJ188" s="14">
        <v>1</v>
      </c>
      <c r="AK188" s="14">
        <v>1</v>
      </c>
      <c r="AL188" s="14">
        <v>1</v>
      </c>
      <c r="AM188" s="14">
        <v>1</v>
      </c>
      <c r="AN188" s="30"/>
      <c r="AO188" s="14">
        <v>1</v>
      </c>
      <c r="AP188" s="58">
        <v>1</v>
      </c>
      <c r="AQ188" s="10">
        <v>1</v>
      </c>
      <c r="AR188" s="14">
        <v>1</v>
      </c>
      <c r="AS188" s="14">
        <v>1</v>
      </c>
      <c r="AT188" s="14">
        <v>1</v>
      </c>
      <c r="AU188" s="14">
        <v>1</v>
      </c>
      <c r="AV188" s="14">
        <v>0.5</v>
      </c>
      <c r="AW188" s="30"/>
      <c r="AX188" s="14">
        <v>1</v>
      </c>
      <c r="AY188" s="14">
        <v>0</v>
      </c>
      <c r="AZ188" s="14">
        <v>0.5</v>
      </c>
      <c r="BA188" s="14">
        <v>1</v>
      </c>
      <c r="BB188" s="54">
        <f t="shared" si="64"/>
        <v>0.78260869565217395</v>
      </c>
      <c r="BE188" s="163">
        <f t="shared" si="66"/>
        <v>36</v>
      </c>
      <c r="BF188">
        <f t="shared" si="67"/>
        <v>46</v>
      </c>
      <c r="BG188" s="164">
        <f t="shared" si="65"/>
        <v>78.260869565217391</v>
      </c>
      <c r="BP188"/>
      <c r="BV188" s="179"/>
      <c r="BW188" s="179"/>
      <c r="BX188" s="179"/>
      <c r="BY188" s="179"/>
      <c r="BZ188" s="179"/>
      <c r="CA188" s="179"/>
      <c r="CB188" s="179"/>
      <c r="CC188" s="179"/>
      <c r="CD188" s="179"/>
    </row>
    <row r="189" spans="2:82" ht="28.5">
      <c r="B189" s="51"/>
      <c r="C189" s="37">
        <v>50</v>
      </c>
      <c r="D189" s="40" t="s">
        <v>50</v>
      </c>
      <c r="E189" s="51"/>
      <c r="F189" s="14">
        <v>1</v>
      </c>
      <c r="G189" s="28">
        <v>0.5</v>
      </c>
      <c r="H189" s="14">
        <v>1</v>
      </c>
      <c r="I189" s="14">
        <v>0</v>
      </c>
      <c r="J189" s="14">
        <v>1</v>
      </c>
      <c r="K189" s="14">
        <v>1</v>
      </c>
      <c r="L189" s="30"/>
      <c r="M189" s="14">
        <v>0</v>
      </c>
      <c r="N189" s="2">
        <v>1</v>
      </c>
      <c r="O189" s="13">
        <v>1</v>
      </c>
      <c r="P189" s="14">
        <v>1</v>
      </c>
      <c r="Q189" s="14">
        <v>1</v>
      </c>
      <c r="R189" s="14">
        <v>0</v>
      </c>
      <c r="S189" s="12">
        <v>0</v>
      </c>
      <c r="T189" s="14">
        <v>0.5</v>
      </c>
      <c r="U189" s="14">
        <v>1</v>
      </c>
      <c r="V189" s="14">
        <v>0</v>
      </c>
      <c r="W189" s="14">
        <v>0.5</v>
      </c>
      <c r="X189" s="14">
        <v>0.5</v>
      </c>
      <c r="Y189" s="14">
        <v>0</v>
      </c>
      <c r="Z189" s="29">
        <v>0.5</v>
      </c>
      <c r="AA189" s="14">
        <v>1</v>
      </c>
      <c r="AB189" s="14">
        <v>1</v>
      </c>
      <c r="AC189" s="30"/>
      <c r="AD189" s="14">
        <v>1</v>
      </c>
      <c r="AE189" s="14">
        <v>1</v>
      </c>
      <c r="AF189" s="14">
        <v>0.5</v>
      </c>
      <c r="AG189" s="14">
        <v>1</v>
      </c>
      <c r="AH189" s="14">
        <v>1</v>
      </c>
      <c r="AI189" s="14">
        <v>1</v>
      </c>
      <c r="AJ189" s="14">
        <v>0.5</v>
      </c>
      <c r="AK189" s="14">
        <v>1</v>
      </c>
      <c r="AL189" s="14">
        <v>1</v>
      </c>
      <c r="AM189" s="14">
        <v>1</v>
      </c>
      <c r="AN189" s="30"/>
      <c r="AO189" s="14">
        <v>1</v>
      </c>
      <c r="AP189" s="58">
        <v>1</v>
      </c>
      <c r="AQ189" s="10">
        <v>1</v>
      </c>
      <c r="AR189" s="14">
        <v>1</v>
      </c>
      <c r="AS189" s="14">
        <v>1</v>
      </c>
      <c r="AT189" s="14">
        <v>1</v>
      </c>
      <c r="AU189" s="14">
        <v>1</v>
      </c>
      <c r="AV189" s="14"/>
      <c r="AW189" s="30"/>
      <c r="AX189" s="14">
        <v>1</v>
      </c>
      <c r="AY189" s="14">
        <v>1</v>
      </c>
      <c r="AZ189" s="10">
        <v>1</v>
      </c>
      <c r="BA189" s="14">
        <v>0.5</v>
      </c>
      <c r="BB189" s="54">
        <f t="shared" si="64"/>
        <v>0.76744186046511631</v>
      </c>
      <c r="BE189" s="163">
        <f t="shared" si="66"/>
        <v>33</v>
      </c>
      <c r="BF189">
        <f t="shared" si="67"/>
        <v>43</v>
      </c>
      <c r="BG189" s="164">
        <f t="shared" si="65"/>
        <v>76.744186046511629</v>
      </c>
      <c r="BP189"/>
      <c r="BV189" s="179"/>
      <c r="BW189" s="179"/>
      <c r="BX189" s="179"/>
      <c r="BY189" s="179"/>
      <c r="BZ189" s="179"/>
      <c r="CA189" s="179"/>
      <c r="CB189" s="179"/>
      <c r="CC189" s="179"/>
      <c r="CD189" s="179"/>
    </row>
    <row r="190" spans="2:82" ht="71.25">
      <c r="B190" s="51"/>
      <c r="C190" s="37">
        <v>51</v>
      </c>
      <c r="D190" s="40" t="s">
        <v>51</v>
      </c>
      <c r="E190" s="51"/>
      <c r="F190" s="14">
        <v>1</v>
      </c>
      <c r="G190" s="28">
        <v>0.5</v>
      </c>
      <c r="H190" s="14">
        <v>0.5</v>
      </c>
      <c r="I190" s="14">
        <v>0.5</v>
      </c>
      <c r="J190" s="30"/>
      <c r="K190" s="14">
        <v>1</v>
      </c>
      <c r="L190" s="14">
        <v>1</v>
      </c>
      <c r="M190" s="14">
        <v>1</v>
      </c>
      <c r="N190" s="2">
        <v>1</v>
      </c>
      <c r="O190" s="13">
        <v>0</v>
      </c>
      <c r="P190" s="14">
        <v>1</v>
      </c>
      <c r="Q190" s="14">
        <v>1</v>
      </c>
      <c r="R190" s="14">
        <v>0</v>
      </c>
      <c r="S190" s="12">
        <v>1</v>
      </c>
      <c r="T190" s="14">
        <v>1</v>
      </c>
      <c r="U190" s="14">
        <v>0.5</v>
      </c>
      <c r="V190" s="30"/>
      <c r="W190" s="14">
        <v>0.5</v>
      </c>
      <c r="X190" s="14">
        <v>0.5</v>
      </c>
      <c r="Y190" s="14">
        <v>0</v>
      </c>
      <c r="Z190" s="29">
        <v>0.5</v>
      </c>
      <c r="AA190" s="14">
        <v>1</v>
      </c>
      <c r="AB190" s="14">
        <v>1</v>
      </c>
      <c r="AC190" s="14">
        <v>0.5</v>
      </c>
      <c r="AD190" s="14">
        <v>0.5</v>
      </c>
      <c r="AE190" s="14">
        <v>1</v>
      </c>
      <c r="AF190" s="14">
        <v>1</v>
      </c>
      <c r="AG190" s="30"/>
      <c r="AH190" s="14">
        <v>1</v>
      </c>
      <c r="AI190" s="14">
        <v>1</v>
      </c>
      <c r="AJ190" s="14">
        <v>1</v>
      </c>
      <c r="AK190" s="14">
        <v>1</v>
      </c>
      <c r="AL190" s="14">
        <v>0.5</v>
      </c>
      <c r="AM190" s="14">
        <v>1</v>
      </c>
      <c r="AN190" s="30"/>
      <c r="AO190" s="14">
        <v>1</v>
      </c>
      <c r="AP190" s="58">
        <v>0.5</v>
      </c>
      <c r="AQ190" s="14">
        <v>1</v>
      </c>
      <c r="AR190" s="14">
        <v>1</v>
      </c>
      <c r="AS190" s="14">
        <v>1</v>
      </c>
      <c r="AT190" s="14">
        <v>1</v>
      </c>
      <c r="AU190" s="14">
        <v>1</v>
      </c>
      <c r="AV190" s="14">
        <v>0.5</v>
      </c>
      <c r="AW190" s="30"/>
      <c r="AX190" s="14">
        <v>1</v>
      </c>
      <c r="AY190" s="14">
        <v>0</v>
      </c>
      <c r="AZ190" s="14">
        <v>0</v>
      </c>
      <c r="BA190" s="14">
        <v>1</v>
      </c>
      <c r="BB190" s="54">
        <f t="shared" si="64"/>
        <v>0.7441860465116279</v>
      </c>
      <c r="BE190" s="163">
        <f t="shared" si="66"/>
        <v>32</v>
      </c>
      <c r="BF190">
        <f t="shared" si="67"/>
        <v>43</v>
      </c>
      <c r="BG190" s="164">
        <f t="shared" si="65"/>
        <v>74.418604651162795</v>
      </c>
      <c r="BP190"/>
      <c r="BV190" s="179"/>
      <c r="BW190" s="179"/>
      <c r="BX190" s="179"/>
      <c r="BY190" s="179"/>
      <c r="BZ190" s="179"/>
      <c r="CA190" s="179"/>
      <c r="CB190" s="179"/>
      <c r="CC190" s="179"/>
      <c r="CD190" s="179"/>
    </row>
    <row r="191" spans="2:82" ht="42.75">
      <c r="B191" s="51"/>
      <c r="C191" s="37">
        <v>52</v>
      </c>
      <c r="D191" s="40" t="s">
        <v>52</v>
      </c>
      <c r="E191" s="51"/>
      <c r="F191" s="14">
        <v>0</v>
      </c>
      <c r="G191" s="28">
        <v>0.5</v>
      </c>
      <c r="H191" s="30"/>
      <c r="I191" s="14">
        <v>1</v>
      </c>
      <c r="J191" s="14">
        <v>0</v>
      </c>
      <c r="K191" s="14">
        <v>1</v>
      </c>
      <c r="L191" s="14">
        <v>1</v>
      </c>
      <c r="M191" s="14">
        <v>0</v>
      </c>
      <c r="N191" s="2">
        <v>1</v>
      </c>
      <c r="O191" s="13">
        <v>0.5</v>
      </c>
      <c r="P191" s="14">
        <v>1</v>
      </c>
      <c r="Q191" s="14">
        <v>1</v>
      </c>
      <c r="R191" s="14">
        <v>0</v>
      </c>
      <c r="S191" s="12">
        <v>1</v>
      </c>
      <c r="T191" s="14">
        <v>1</v>
      </c>
      <c r="U191" s="14">
        <v>0.5</v>
      </c>
      <c r="V191" s="30"/>
      <c r="W191" s="14">
        <v>0</v>
      </c>
      <c r="X191" s="14">
        <v>1</v>
      </c>
      <c r="Y191" s="14">
        <v>0.5</v>
      </c>
      <c r="Z191" s="29">
        <v>1</v>
      </c>
      <c r="AA191" s="14">
        <v>1</v>
      </c>
      <c r="AB191" s="14">
        <v>1</v>
      </c>
      <c r="AC191" s="14">
        <v>1</v>
      </c>
      <c r="AD191" s="14">
        <v>0.5</v>
      </c>
      <c r="AE191" s="14">
        <v>0.5</v>
      </c>
      <c r="AF191" s="14">
        <v>0</v>
      </c>
      <c r="AG191" s="30"/>
      <c r="AH191" s="14">
        <v>1</v>
      </c>
      <c r="AI191" s="14">
        <v>0</v>
      </c>
      <c r="AJ191" s="14">
        <v>1</v>
      </c>
      <c r="AK191" s="14">
        <v>1</v>
      </c>
      <c r="AL191" s="14">
        <v>0.5</v>
      </c>
      <c r="AM191" s="14">
        <v>1</v>
      </c>
      <c r="AN191" s="30"/>
      <c r="AO191" s="14">
        <v>1</v>
      </c>
      <c r="AP191" s="58">
        <v>0.5</v>
      </c>
      <c r="AQ191" s="10">
        <v>1</v>
      </c>
      <c r="AR191" s="14">
        <v>1</v>
      </c>
      <c r="AS191" s="30"/>
      <c r="AT191" s="14">
        <v>1</v>
      </c>
      <c r="AU191" s="14">
        <v>1</v>
      </c>
      <c r="AV191" s="14">
        <v>0.5</v>
      </c>
      <c r="AW191" s="30"/>
      <c r="AX191" s="14">
        <v>0.5</v>
      </c>
      <c r="AY191" s="14">
        <v>1</v>
      </c>
      <c r="AZ191" s="14">
        <v>0.5</v>
      </c>
      <c r="BA191" s="14">
        <v>1</v>
      </c>
      <c r="BB191" s="54">
        <f t="shared" si="64"/>
        <v>0.70238095238095233</v>
      </c>
      <c r="BE191" s="163">
        <f t="shared" si="66"/>
        <v>29.5</v>
      </c>
      <c r="BF191">
        <f t="shared" si="67"/>
        <v>42</v>
      </c>
      <c r="BG191" s="164">
        <f t="shared" si="65"/>
        <v>70.238095238095227</v>
      </c>
      <c r="BP191"/>
      <c r="BV191" s="179"/>
      <c r="BW191" s="179"/>
      <c r="BX191" s="179"/>
      <c r="BY191" s="179"/>
      <c r="BZ191" s="179"/>
      <c r="CA191" s="179"/>
      <c r="CB191" s="179"/>
      <c r="CC191" s="179"/>
      <c r="CD191" s="179"/>
    </row>
    <row r="192" spans="2:82" ht="28.5">
      <c r="B192" s="51"/>
      <c r="C192" s="37">
        <v>53</v>
      </c>
      <c r="D192" s="40" t="s">
        <v>53</v>
      </c>
      <c r="E192" s="51"/>
      <c r="F192" s="14">
        <v>1</v>
      </c>
      <c r="G192" s="28">
        <v>0</v>
      </c>
      <c r="H192" s="30"/>
      <c r="I192" s="14">
        <v>0.5</v>
      </c>
      <c r="J192" s="14">
        <v>0</v>
      </c>
      <c r="K192" s="14">
        <v>0.5</v>
      </c>
      <c r="L192" s="14">
        <v>1</v>
      </c>
      <c r="M192" s="14">
        <v>0.5</v>
      </c>
      <c r="N192" s="2">
        <v>1</v>
      </c>
      <c r="O192" s="13">
        <v>0</v>
      </c>
      <c r="P192" s="14">
        <v>1</v>
      </c>
      <c r="Q192" s="14">
        <v>0</v>
      </c>
      <c r="R192" s="14">
        <v>0</v>
      </c>
      <c r="S192" s="12">
        <v>1</v>
      </c>
      <c r="T192" s="30"/>
      <c r="U192" s="14">
        <v>1</v>
      </c>
      <c r="V192" s="14">
        <v>0</v>
      </c>
      <c r="W192" s="14">
        <v>1</v>
      </c>
      <c r="X192" s="14">
        <v>0.5</v>
      </c>
      <c r="Y192" s="14">
        <v>0.5</v>
      </c>
      <c r="Z192" s="29">
        <v>1</v>
      </c>
      <c r="AA192" s="14">
        <v>1</v>
      </c>
      <c r="AB192" s="14">
        <v>1</v>
      </c>
      <c r="AC192" s="14">
        <v>0</v>
      </c>
      <c r="AD192" s="14">
        <v>0.5</v>
      </c>
      <c r="AE192" s="14">
        <v>0.5</v>
      </c>
      <c r="AF192" s="14">
        <v>1</v>
      </c>
      <c r="AG192" s="14">
        <v>0</v>
      </c>
      <c r="AH192" s="14">
        <v>0</v>
      </c>
      <c r="AI192" s="14">
        <v>1</v>
      </c>
      <c r="AJ192" s="14">
        <v>0.5</v>
      </c>
      <c r="AK192" s="14">
        <v>1</v>
      </c>
      <c r="AL192" s="14">
        <v>1</v>
      </c>
      <c r="AM192" s="14">
        <v>0</v>
      </c>
      <c r="AN192" s="30"/>
      <c r="AO192" s="14">
        <v>1</v>
      </c>
      <c r="AP192" s="58">
        <v>1</v>
      </c>
      <c r="AQ192" s="14">
        <v>1</v>
      </c>
      <c r="AR192" s="14">
        <v>1</v>
      </c>
      <c r="AS192" s="14">
        <v>1</v>
      </c>
      <c r="AT192" s="14">
        <v>1</v>
      </c>
      <c r="AU192" s="14">
        <v>1</v>
      </c>
      <c r="AV192" s="14">
        <v>0</v>
      </c>
      <c r="AW192" s="30"/>
      <c r="AX192" s="14">
        <v>0.5</v>
      </c>
      <c r="AY192" s="14">
        <v>0.5</v>
      </c>
      <c r="AZ192" s="14">
        <v>0</v>
      </c>
      <c r="BA192" s="14">
        <v>0</v>
      </c>
      <c r="BB192" s="54">
        <f t="shared" si="64"/>
        <v>0.59090909090909094</v>
      </c>
      <c r="BE192" s="163">
        <f t="shared" si="66"/>
        <v>26</v>
      </c>
      <c r="BF192">
        <f t="shared" si="67"/>
        <v>44</v>
      </c>
      <c r="BG192" s="164">
        <f t="shared" si="65"/>
        <v>59.090909090909093</v>
      </c>
      <c r="BP192"/>
      <c r="BV192" s="179"/>
      <c r="BW192" s="179"/>
      <c r="BX192" s="179"/>
      <c r="BY192" s="179"/>
      <c r="BZ192" s="179"/>
      <c r="CA192" s="179"/>
      <c r="CB192" s="179"/>
      <c r="CC192" s="179"/>
      <c r="CD192" s="179"/>
    </row>
    <row r="193" spans="2:82" ht="71.25">
      <c r="B193" s="51"/>
      <c r="C193" s="37">
        <v>54</v>
      </c>
      <c r="D193" s="40" t="s">
        <v>54</v>
      </c>
      <c r="E193" s="51"/>
      <c r="F193" s="14">
        <v>1</v>
      </c>
      <c r="G193" s="28">
        <v>1</v>
      </c>
      <c r="H193" s="14">
        <v>1</v>
      </c>
      <c r="I193" s="14">
        <v>0.5</v>
      </c>
      <c r="J193" s="14">
        <v>1</v>
      </c>
      <c r="K193" s="14">
        <v>1</v>
      </c>
      <c r="L193" s="14">
        <v>1</v>
      </c>
      <c r="M193" s="14">
        <v>1</v>
      </c>
      <c r="N193" s="2">
        <v>1</v>
      </c>
      <c r="O193" s="13">
        <v>0.5</v>
      </c>
      <c r="P193" s="14">
        <v>1</v>
      </c>
      <c r="Q193" s="14">
        <v>1</v>
      </c>
      <c r="R193" s="14">
        <v>1</v>
      </c>
      <c r="S193" s="12">
        <v>1</v>
      </c>
      <c r="T193" s="14">
        <v>1</v>
      </c>
      <c r="U193" s="14">
        <v>1</v>
      </c>
      <c r="V193" s="14">
        <v>0</v>
      </c>
      <c r="W193" s="14">
        <v>1</v>
      </c>
      <c r="X193" s="14">
        <v>0.5</v>
      </c>
      <c r="Y193" s="14">
        <v>0.5</v>
      </c>
      <c r="Z193" s="29">
        <v>0.5</v>
      </c>
      <c r="AA193" s="14">
        <v>1</v>
      </c>
      <c r="AB193" s="14">
        <v>1</v>
      </c>
      <c r="AC193" s="14">
        <v>0</v>
      </c>
      <c r="AD193" s="14">
        <v>0.5</v>
      </c>
      <c r="AE193" s="14">
        <v>1</v>
      </c>
      <c r="AF193" s="14">
        <v>1</v>
      </c>
      <c r="AG193" s="14">
        <v>1</v>
      </c>
      <c r="AH193" s="14">
        <v>0.5</v>
      </c>
      <c r="AI193" s="14">
        <v>1</v>
      </c>
      <c r="AJ193" s="14">
        <v>1</v>
      </c>
      <c r="AK193" s="14">
        <v>0.5</v>
      </c>
      <c r="AL193" s="14">
        <v>0.5</v>
      </c>
      <c r="AM193" s="14">
        <v>1</v>
      </c>
      <c r="AN193" s="30"/>
      <c r="AO193" s="14">
        <v>1</v>
      </c>
      <c r="AP193" s="58">
        <v>0.5</v>
      </c>
      <c r="AQ193" s="10">
        <v>1</v>
      </c>
      <c r="AR193" s="14">
        <v>1</v>
      </c>
      <c r="AS193" s="30"/>
      <c r="AT193" s="14">
        <v>1</v>
      </c>
      <c r="AU193" s="14">
        <v>1</v>
      </c>
      <c r="AV193" s="14">
        <v>0.5</v>
      </c>
      <c r="AW193" s="30"/>
      <c r="AX193" s="14">
        <v>1</v>
      </c>
      <c r="AY193" s="14">
        <v>0</v>
      </c>
      <c r="AZ193" s="14">
        <v>0.5</v>
      </c>
      <c r="BA193" s="14">
        <v>1</v>
      </c>
      <c r="BB193" s="54">
        <f t="shared" si="64"/>
        <v>0.8</v>
      </c>
      <c r="BE193" s="163">
        <f t="shared" si="66"/>
        <v>36</v>
      </c>
      <c r="BF193">
        <f t="shared" si="67"/>
        <v>45</v>
      </c>
      <c r="BG193" s="164">
        <f t="shared" si="65"/>
        <v>80</v>
      </c>
      <c r="BP193"/>
      <c r="BV193" s="179"/>
      <c r="BW193" s="179"/>
      <c r="BX193" s="179"/>
      <c r="BY193" s="179"/>
      <c r="BZ193" s="179"/>
      <c r="CA193" s="179"/>
      <c r="CB193" s="179"/>
      <c r="CC193" s="179"/>
      <c r="CD193" s="179"/>
    </row>
    <row r="194" spans="2:82" ht="71.25">
      <c r="B194" s="51"/>
      <c r="C194" s="37">
        <v>55</v>
      </c>
      <c r="D194" s="40" t="s">
        <v>55</v>
      </c>
      <c r="E194" s="51"/>
      <c r="F194" s="14">
        <v>1</v>
      </c>
      <c r="G194" s="28">
        <v>0.5</v>
      </c>
      <c r="H194" s="14">
        <v>1</v>
      </c>
      <c r="I194" s="14">
        <v>1</v>
      </c>
      <c r="J194" s="14">
        <v>0</v>
      </c>
      <c r="K194" s="14">
        <v>1</v>
      </c>
      <c r="L194" s="14">
        <v>1</v>
      </c>
      <c r="M194" s="14">
        <v>1</v>
      </c>
      <c r="N194" s="2">
        <v>1</v>
      </c>
      <c r="O194" s="13">
        <v>0.5</v>
      </c>
      <c r="P194" s="14">
        <v>1</v>
      </c>
      <c r="Q194" s="14">
        <v>1</v>
      </c>
      <c r="R194" s="14">
        <v>0</v>
      </c>
      <c r="S194" s="12">
        <v>0.5</v>
      </c>
      <c r="T194" s="14">
        <v>1</v>
      </c>
      <c r="U194" s="14">
        <v>0</v>
      </c>
      <c r="V194" s="30"/>
      <c r="W194" s="14">
        <v>0.5</v>
      </c>
      <c r="X194" s="14">
        <v>1</v>
      </c>
      <c r="Y194" s="14">
        <v>0.5</v>
      </c>
      <c r="Z194" s="29">
        <v>1</v>
      </c>
      <c r="AA194" s="14">
        <v>1</v>
      </c>
      <c r="AB194" s="14">
        <v>1</v>
      </c>
      <c r="AC194" s="14">
        <v>1</v>
      </c>
      <c r="AD194" s="14">
        <v>1</v>
      </c>
      <c r="AE194" s="14">
        <v>1</v>
      </c>
      <c r="AF194" s="14">
        <v>1</v>
      </c>
      <c r="AG194" s="14">
        <v>1</v>
      </c>
      <c r="AH194" s="14">
        <v>1</v>
      </c>
      <c r="AI194" s="30"/>
      <c r="AJ194" s="14">
        <v>1</v>
      </c>
      <c r="AK194" s="14">
        <v>1</v>
      </c>
      <c r="AL194" s="14">
        <v>1</v>
      </c>
      <c r="AM194" s="14">
        <v>1</v>
      </c>
      <c r="AN194" s="30"/>
      <c r="AO194" s="14">
        <v>1</v>
      </c>
      <c r="AP194" s="58">
        <v>1</v>
      </c>
      <c r="AQ194" s="14">
        <v>1</v>
      </c>
      <c r="AR194" s="14">
        <v>1</v>
      </c>
      <c r="AS194" s="14">
        <v>1</v>
      </c>
      <c r="AT194" s="14">
        <v>1</v>
      </c>
      <c r="AU194" s="14">
        <v>1</v>
      </c>
      <c r="AV194" s="14">
        <v>0.5</v>
      </c>
      <c r="AW194" s="30"/>
      <c r="AX194" s="14">
        <v>1</v>
      </c>
      <c r="AY194" s="14">
        <v>1</v>
      </c>
      <c r="AZ194" s="14">
        <v>1</v>
      </c>
      <c r="BA194" s="14">
        <v>1</v>
      </c>
      <c r="BB194" s="54">
        <f t="shared" si="64"/>
        <v>0.86363636363636365</v>
      </c>
      <c r="BE194" s="163">
        <f t="shared" si="66"/>
        <v>38</v>
      </c>
      <c r="BF194">
        <f t="shared" si="67"/>
        <v>44</v>
      </c>
      <c r="BG194" s="164">
        <f t="shared" si="65"/>
        <v>86.36363636363636</v>
      </c>
      <c r="BP194"/>
      <c r="BV194" s="179"/>
      <c r="BW194" s="179"/>
      <c r="BX194" s="179"/>
      <c r="BY194" s="179"/>
      <c r="BZ194" s="179"/>
      <c r="CA194" s="179"/>
      <c r="CB194" s="179"/>
      <c r="CC194" s="179"/>
      <c r="CD194" s="179"/>
    </row>
    <row r="195" spans="2:82" ht="42.75">
      <c r="B195" s="51"/>
      <c r="C195" s="37">
        <v>56</v>
      </c>
      <c r="D195" s="40" t="s">
        <v>56</v>
      </c>
      <c r="E195" s="51"/>
      <c r="F195" s="14">
        <v>1</v>
      </c>
      <c r="G195" s="28">
        <v>1</v>
      </c>
      <c r="H195" s="14">
        <v>1</v>
      </c>
      <c r="I195" s="14">
        <v>0.5</v>
      </c>
      <c r="J195" s="14">
        <v>1</v>
      </c>
      <c r="K195" s="14">
        <v>1</v>
      </c>
      <c r="L195" s="14">
        <v>1</v>
      </c>
      <c r="M195" s="14">
        <v>1</v>
      </c>
      <c r="N195" s="2">
        <v>1</v>
      </c>
      <c r="O195" s="13">
        <v>0</v>
      </c>
      <c r="P195" s="14">
        <v>1</v>
      </c>
      <c r="Q195" s="14">
        <v>1</v>
      </c>
      <c r="R195" s="30"/>
      <c r="S195" s="12">
        <v>1</v>
      </c>
      <c r="T195" s="14">
        <v>1</v>
      </c>
      <c r="U195" s="14">
        <v>0.5</v>
      </c>
      <c r="V195" s="30"/>
      <c r="W195" s="14">
        <v>0.5</v>
      </c>
      <c r="X195" s="14">
        <v>1</v>
      </c>
      <c r="Y195" s="14">
        <v>0</v>
      </c>
      <c r="Z195" s="29">
        <v>0.5</v>
      </c>
      <c r="AA195" s="14">
        <v>1</v>
      </c>
      <c r="AB195" s="14">
        <v>1</v>
      </c>
      <c r="AC195" s="14">
        <v>1</v>
      </c>
      <c r="AD195" s="14">
        <v>0.5</v>
      </c>
      <c r="AE195" s="14">
        <v>1</v>
      </c>
      <c r="AF195" s="14">
        <v>1</v>
      </c>
      <c r="AG195" s="14">
        <v>1</v>
      </c>
      <c r="AH195" s="14">
        <v>1</v>
      </c>
      <c r="AI195" s="14">
        <v>1</v>
      </c>
      <c r="AJ195" s="14">
        <v>1</v>
      </c>
      <c r="AK195" s="14">
        <v>1</v>
      </c>
      <c r="AL195" s="14">
        <v>1</v>
      </c>
      <c r="AM195" s="14">
        <v>1</v>
      </c>
      <c r="AN195" s="30"/>
      <c r="AO195" s="14">
        <v>1</v>
      </c>
      <c r="AP195" s="58">
        <v>1</v>
      </c>
      <c r="AQ195" s="10">
        <v>1</v>
      </c>
      <c r="AR195" s="14">
        <v>1</v>
      </c>
      <c r="AS195" s="14">
        <v>1</v>
      </c>
      <c r="AT195" s="14">
        <v>1</v>
      </c>
      <c r="AU195" s="14">
        <v>1</v>
      </c>
      <c r="AV195" s="14">
        <v>0.5</v>
      </c>
      <c r="AW195" s="30"/>
      <c r="AX195" s="14">
        <v>1</v>
      </c>
      <c r="AY195" s="14">
        <v>0</v>
      </c>
      <c r="AZ195" s="10">
        <v>1</v>
      </c>
      <c r="BA195" s="14">
        <v>1</v>
      </c>
      <c r="BB195" s="54">
        <f t="shared" si="64"/>
        <v>0.86363636363636365</v>
      </c>
      <c r="BE195" s="163">
        <f t="shared" si="66"/>
        <v>38</v>
      </c>
      <c r="BF195">
        <f t="shared" si="67"/>
        <v>44</v>
      </c>
      <c r="BG195" s="164">
        <f t="shared" si="65"/>
        <v>86.36363636363636</v>
      </c>
      <c r="BP195"/>
      <c r="BV195" s="179"/>
      <c r="BW195" s="179"/>
      <c r="BX195" s="179"/>
      <c r="BY195" s="179"/>
      <c r="BZ195" s="179"/>
      <c r="CA195" s="179"/>
      <c r="CB195" s="179"/>
      <c r="CC195" s="179"/>
      <c r="CD195" s="179"/>
    </row>
    <row r="196" spans="2:82" ht="42.75">
      <c r="B196" s="51"/>
      <c r="C196" s="37">
        <v>57</v>
      </c>
      <c r="D196" s="40" t="s">
        <v>57</v>
      </c>
      <c r="E196" s="51"/>
      <c r="F196" s="14">
        <v>1</v>
      </c>
      <c r="G196" s="28">
        <v>0</v>
      </c>
      <c r="H196" s="14">
        <v>0.5</v>
      </c>
      <c r="I196" s="14">
        <v>0.5</v>
      </c>
      <c r="J196" s="30"/>
      <c r="K196" s="14">
        <v>1</v>
      </c>
      <c r="L196" s="14">
        <v>1</v>
      </c>
      <c r="M196" s="14">
        <v>1</v>
      </c>
      <c r="N196" s="2">
        <v>1</v>
      </c>
      <c r="O196" s="13">
        <v>0.5</v>
      </c>
      <c r="P196" s="14">
        <v>0.5</v>
      </c>
      <c r="Q196" s="14">
        <v>0</v>
      </c>
      <c r="R196" s="14">
        <v>1</v>
      </c>
      <c r="S196" s="12">
        <v>1</v>
      </c>
      <c r="T196" s="14">
        <v>1</v>
      </c>
      <c r="U196" s="14">
        <v>1</v>
      </c>
      <c r="V196" s="14">
        <v>1</v>
      </c>
      <c r="W196" s="14">
        <v>0.5</v>
      </c>
      <c r="X196" s="14">
        <v>0.5</v>
      </c>
      <c r="Y196" s="14">
        <v>0.5</v>
      </c>
      <c r="Z196" s="29">
        <v>0.5</v>
      </c>
      <c r="AA196" s="14">
        <v>1</v>
      </c>
      <c r="AB196" s="14">
        <v>1</v>
      </c>
      <c r="AC196" s="14">
        <v>1</v>
      </c>
      <c r="AD196" s="14">
        <v>0.5</v>
      </c>
      <c r="AE196" s="14">
        <v>1</v>
      </c>
      <c r="AF196" s="30"/>
      <c r="AG196" s="30"/>
      <c r="AH196" s="14">
        <v>1</v>
      </c>
      <c r="AI196" s="30"/>
      <c r="AJ196" s="14">
        <v>1</v>
      </c>
      <c r="AK196" s="14">
        <v>1</v>
      </c>
      <c r="AL196" s="14">
        <v>1</v>
      </c>
      <c r="AM196" s="30"/>
      <c r="AN196" s="30"/>
      <c r="AO196" s="14">
        <v>1</v>
      </c>
      <c r="AP196" s="58">
        <v>0</v>
      </c>
      <c r="AQ196" s="10">
        <v>1</v>
      </c>
      <c r="AR196" s="14">
        <v>1</v>
      </c>
      <c r="AS196" s="14">
        <v>1</v>
      </c>
      <c r="AT196" s="14">
        <v>1</v>
      </c>
      <c r="AU196" s="14">
        <v>1</v>
      </c>
      <c r="AV196" s="14">
        <v>0.5</v>
      </c>
      <c r="AW196" s="30"/>
      <c r="AX196" s="14">
        <v>1</v>
      </c>
      <c r="AY196" s="14">
        <v>1</v>
      </c>
      <c r="AZ196" s="14">
        <v>1</v>
      </c>
      <c r="BA196" s="14">
        <v>1</v>
      </c>
      <c r="BB196" s="54">
        <f t="shared" si="64"/>
        <v>0.80487804878048785</v>
      </c>
      <c r="BE196" s="163">
        <f t="shared" si="66"/>
        <v>33</v>
      </c>
      <c r="BF196">
        <f t="shared" si="67"/>
        <v>41</v>
      </c>
      <c r="BG196" s="164">
        <f t="shared" si="65"/>
        <v>80.487804878048792</v>
      </c>
      <c r="BP196"/>
      <c r="BV196" s="179"/>
      <c r="BW196" s="179"/>
      <c r="BX196" s="179"/>
      <c r="BY196" s="179"/>
      <c r="BZ196" s="179"/>
      <c r="CA196" s="179"/>
      <c r="CB196" s="179"/>
      <c r="CC196" s="179"/>
      <c r="CD196" s="179"/>
    </row>
    <row r="197" spans="2:82" ht="28.5">
      <c r="B197" s="51"/>
      <c r="C197" s="37">
        <v>58</v>
      </c>
      <c r="D197" s="40" t="s">
        <v>58</v>
      </c>
      <c r="E197" s="51"/>
      <c r="F197" s="14">
        <v>1</v>
      </c>
      <c r="G197" s="28">
        <v>0</v>
      </c>
      <c r="H197" s="14">
        <v>1</v>
      </c>
      <c r="I197" s="14">
        <v>0.5</v>
      </c>
      <c r="J197" s="14">
        <v>1</v>
      </c>
      <c r="K197" s="14">
        <v>1</v>
      </c>
      <c r="L197" s="14">
        <v>1</v>
      </c>
      <c r="M197" s="14">
        <v>1</v>
      </c>
      <c r="N197" s="2">
        <v>1</v>
      </c>
      <c r="O197" s="13">
        <v>0</v>
      </c>
      <c r="P197" s="14">
        <v>1</v>
      </c>
      <c r="Q197" s="14">
        <v>1</v>
      </c>
      <c r="R197" s="14">
        <v>0</v>
      </c>
      <c r="S197" s="12">
        <v>1</v>
      </c>
      <c r="T197" s="14">
        <v>0.5</v>
      </c>
      <c r="U197" s="14">
        <v>1</v>
      </c>
      <c r="V197" s="14">
        <v>0</v>
      </c>
      <c r="W197" s="14">
        <v>1</v>
      </c>
      <c r="X197" s="14">
        <v>0.5</v>
      </c>
      <c r="Y197" s="14">
        <v>1</v>
      </c>
      <c r="Z197" s="29">
        <v>0.5</v>
      </c>
      <c r="AA197" s="14">
        <v>1</v>
      </c>
      <c r="AB197" s="14">
        <v>1</v>
      </c>
      <c r="AC197" s="14">
        <v>1</v>
      </c>
      <c r="AD197" s="14">
        <v>1</v>
      </c>
      <c r="AE197" s="14">
        <v>1</v>
      </c>
      <c r="AF197" s="30"/>
      <c r="AG197" s="14">
        <v>1</v>
      </c>
      <c r="AH197" s="14">
        <v>1</v>
      </c>
      <c r="AI197" s="14">
        <v>1</v>
      </c>
      <c r="AJ197" s="14">
        <v>1</v>
      </c>
      <c r="AK197" s="14">
        <v>1</v>
      </c>
      <c r="AL197" s="14">
        <v>1</v>
      </c>
      <c r="AM197" s="14">
        <v>1</v>
      </c>
      <c r="AN197" s="30"/>
      <c r="AO197" s="14">
        <v>1</v>
      </c>
      <c r="AP197" s="58">
        <v>1</v>
      </c>
      <c r="AQ197" s="10">
        <v>0.5</v>
      </c>
      <c r="AR197" s="14">
        <v>1</v>
      </c>
      <c r="AS197" s="14">
        <v>0.5</v>
      </c>
      <c r="AT197" s="14">
        <v>1</v>
      </c>
      <c r="AU197" s="14">
        <v>1</v>
      </c>
      <c r="AV197" s="14">
        <v>0.5</v>
      </c>
      <c r="AW197" s="30"/>
      <c r="AX197" s="14">
        <v>0.5</v>
      </c>
      <c r="AY197" s="14">
        <v>1</v>
      </c>
      <c r="AZ197" s="14">
        <v>1</v>
      </c>
      <c r="BA197" s="14">
        <v>1</v>
      </c>
      <c r="BB197" s="54">
        <f t="shared" si="64"/>
        <v>0.82222222222222219</v>
      </c>
      <c r="BE197" s="163">
        <f t="shared" si="66"/>
        <v>37</v>
      </c>
      <c r="BF197">
        <f t="shared" si="67"/>
        <v>45</v>
      </c>
      <c r="BG197" s="164">
        <f t="shared" si="65"/>
        <v>82.222222222222214</v>
      </c>
      <c r="BP197"/>
      <c r="BV197" s="179"/>
      <c r="BW197" s="179"/>
      <c r="BX197" s="179"/>
      <c r="BY197" s="179"/>
      <c r="BZ197" s="179"/>
      <c r="CA197" s="179"/>
      <c r="CB197" s="179"/>
      <c r="CC197" s="179"/>
      <c r="CD197" s="179"/>
    </row>
    <row r="198" spans="2:82" ht="28.5">
      <c r="B198" s="51"/>
      <c r="C198" s="37">
        <v>59</v>
      </c>
      <c r="D198" s="40" t="s">
        <v>59</v>
      </c>
      <c r="E198" s="51"/>
      <c r="F198" s="14">
        <v>1</v>
      </c>
      <c r="G198" s="28">
        <v>0.5</v>
      </c>
      <c r="H198" s="14">
        <v>1</v>
      </c>
      <c r="I198" s="14">
        <v>1</v>
      </c>
      <c r="J198" s="14">
        <v>1</v>
      </c>
      <c r="K198" s="14">
        <v>1</v>
      </c>
      <c r="L198" s="14">
        <v>1</v>
      </c>
      <c r="M198" s="14">
        <v>0.5</v>
      </c>
      <c r="N198" s="2">
        <v>1</v>
      </c>
      <c r="O198" s="13">
        <v>0.5</v>
      </c>
      <c r="P198" s="14">
        <v>1</v>
      </c>
      <c r="Q198" s="14">
        <v>1</v>
      </c>
      <c r="R198" s="14">
        <v>1</v>
      </c>
      <c r="S198" s="12">
        <v>0.5</v>
      </c>
      <c r="T198" s="14">
        <v>1</v>
      </c>
      <c r="U198" s="14">
        <v>0.5</v>
      </c>
      <c r="V198" s="14">
        <v>0</v>
      </c>
      <c r="W198" s="14">
        <v>0.5</v>
      </c>
      <c r="X198" s="14">
        <v>0.5</v>
      </c>
      <c r="Y198" s="14">
        <v>0.5</v>
      </c>
      <c r="Z198" s="29">
        <v>0.5</v>
      </c>
      <c r="AA198" s="14">
        <v>1</v>
      </c>
      <c r="AB198" s="14">
        <v>1</v>
      </c>
      <c r="AC198" s="14">
        <v>1</v>
      </c>
      <c r="AD198" s="14">
        <v>1</v>
      </c>
      <c r="AE198" s="14">
        <v>1</v>
      </c>
      <c r="AF198" s="30"/>
      <c r="AG198" s="14">
        <v>1</v>
      </c>
      <c r="AH198" s="14">
        <v>1</v>
      </c>
      <c r="AI198" s="14">
        <v>1</v>
      </c>
      <c r="AJ198" s="14">
        <v>0.5</v>
      </c>
      <c r="AK198" s="14">
        <v>1</v>
      </c>
      <c r="AL198" s="14">
        <v>1</v>
      </c>
      <c r="AM198" s="14">
        <v>1</v>
      </c>
      <c r="AN198" s="30"/>
      <c r="AO198" s="14">
        <v>1</v>
      </c>
      <c r="AP198" s="58">
        <v>1</v>
      </c>
      <c r="AQ198" s="10">
        <v>1</v>
      </c>
      <c r="AR198" s="14">
        <v>1</v>
      </c>
      <c r="AS198" s="14">
        <v>1</v>
      </c>
      <c r="AT198" s="14">
        <v>1</v>
      </c>
      <c r="AU198" s="14">
        <v>1</v>
      </c>
      <c r="AV198" s="14"/>
      <c r="AW198" s="30"/>
      <c r="AX198" s="14">
        <v>1</v>
      </c>
      <c r="AY198" s="14">
        <v>0</v>
      </c>
      <c r="AZ198" s="14">
        <v>1</v>
      </c>
      <c r="BA198" s="14">
        <v>1</v>
      </c>
      <c r="BB198" s="54">
        <f t="shared" si="64"/>
        <v>0.84090909090909094</v>
      </c>
      <c r="BE198" s="163">
        <f t="shared" si="66"/>
        <v>37</v>
      </c>
      <c r="BF198">
        <f t="shared" si="67"/>
        <v>44</v>
      </c>
      <c r="BG198" s="164">
        <f t="shared" si="65"/>
        <v>84.090909090909093</v>
      </c>
      <c r="BP198"/>
      <c r="BV198" s="179"/>
      <c r="BW198" s="179"/>
      <c r="BX198" s="179"/>
      <c r="BY198" s="179"/>
      <c r="BZ198" s="179"/>
      <c r="CA198" s="179"/>
      <c r="CB198" s="179"/>
      <c r="CC198" s="179"/>
      <c r="CD198" s="179"/>
    </row>
    <row r="199" spans="2:82" ht="42.75">
      <c r="B199" s="51"/>
      <c r="C199" s="37">
        <v>60</v>
      </c>
      <c r="D199" s="40" t="s">
        <v>60</v>
      </c>
      <c r="E199" s="51"/>
      <c r="F199" s="14">
        <v>1</v>
      </c>
      <c r="G199" s="28">
        <v>0</v>
      </c>
      <c r="H199" s="30"/>
      <c r="I199" s="30"/>
      <c r="J199" s="30"/>
      <c r="K199" s="14">
        <v>1</v>
      </c>
      <c r="L199" s="30"/>
      <c r="M199" s="14">
        <v>0</v>
      </c>
      <c r="N199" s="2">
        <v>1</v>
      </c>
      <c r="O199" s="13">
        <v>1</v>
      </c>
      <c r="P199" s="14">
        <v>0.5</v>
      </c>
      <c r="Q199" s="14">
        <v>1</v>
      </c>
      <c r="R199" s="14">
        <v>0</v>
      </c>
      <c r="S199" s="12">
        <v>0.5</v>
      </c>
      <c r="T199" s="14">
        <v>1</v>
      </c>
      <c r="U199" s="14">
        <v>0.5</v>
      </c>
      <c r="V199" s="30"/>
      <c r="W199" s="14">
        <v>0</v>
      </c>
      <c r="X199" s="14">
        <v>0.5</v>
      </c>
      <c r="Y199" s="14">
        <v>0.5</v>
      </c>
      <c r="Z199" s="29">
        <v>0.5</v>
      </c>
      <c r="AA199" s="14">
        <v>1</v>
      </c>
      <c r="AB199" s="14">
        <v>0</v>
      </c>
      <c r="AC199" s="30"/>
      <c r="AD199" s="14">
        <v>0.5</v>
      </c>
      <c r="AE199" s="14">
        <v>1</v>
      </c>
      <c r="AF199" s="14">
        <v>1</v>
      </c>
      <c r="AG199" s="14">
        <v>1</v>
      </c>
      <c r="AH199" s="14">
        <v>0.5</v>
      </c>
      <c r="AI199" s="30"/>
      <c r="AJ199" s="14">
        <v>1</v>
      </c>
      <c r="AK199" s="14">
        <v>1</v>
      </c>
      <c r="AL199" s="14">
        <v>1</v>
      </c>
      <c r="AM199" s="30"/>
      <c r="AN199" s="30"/>
      <c r="AO199" s="14">
        <v>1</v>
      </c>
      <c r="AP199" s="58">
        <v>1</v>
      </c>
      <c r="AQ199" s="17"/>
      <c r="AR199" s="14">
        <v>1</v>
      </c>
      <c r="AS199" s="14">
        <v>1</v>
      </c>
      <c r="AT199" s="14">
        <v>1</v>
      </c>
      <c r="AU199" s="14">
        <v>1</v>
      </c>
      <c r="AV199" s="14">
        <v>0.5</v>
      </c>
      <c r="AW199" s="30"/>
      <c r="AX199" s="14">
        <v>0.5</v>
      </c>
      <c r="AY199" s="14">
        <v>1</v>
      </c>
      <c r="AZ199" s="14">
        <v>0.5</v>
      </c>
      <c r="BA199" s="14">
        <v>0.5</v>
      </c>
      <c r="BB199" s="54">
        <f t="shared" si="64"/>
        <v>0.70270270270270274</v>
      </c>
      <c r="BE199" s="163">
        <f t="shared" si="66"/>
        <v>26</v>
      </c>
      <c r="BF199">
        <f t="shared" si="67"/>
        <v>37</v>
      </c>
      <c r="BG199" s="164">
        <f t="shared" si="65"/>
        <v>70.270270270270274</v>
      </c>
      <c r="BP199"/>
      <c r="BV199" s="179"/>
      <c r="BW199" s="179"/>
      <c r="BX199" s="179"/>
      <c r="BY199" s="179"/>
      <c r="BZ199" s="179"/>
      <c r="CA199" s="179"/>
      <c r="CB199" s="179"/>
      <c r="CC199" s="179"/>
      <c r="CD199" s="179"/>
    </row>
    <row r="200" spans="2:82" ht="42.75">
      <c r="B200" s="51"/>
      <c r="C200" s="37">
        <v>61</v>
      </c>
      <c r="D200" s="40" t="s">
        <v>61</v>
      </c>
      <c r="E200" s="51"/>
      <c r="F200" s="14">
        <v>1</v>
      </c>
      <c r="G200" s="28">
        <v>0</v>
      </c>
      <c r="H200" s="30"/>
      <c r="I200" s="14">
        <v>1</v>
      </c>
      <c r="J200" s="14">
        <v>1</v>
      </c>
      <c r="K200" s="14">
        <v>1</v>
      </c>
      <c r="L200" s="14">
        <v>1</v>
      </c>
      <c r="M200" s="14">
        <v>0.5</v>
      </c>
      <c r="N200" s="2">
        <v>1</v>
      </c>
      <c r="O200" s="13">
        <v>0</v>
      </c>
      <c r="P200" s="14">
        <v>1</v>
      </c>
      <c r="Q200" s="14">
        <v>0</v>
      </c>
      <c r="R200" s="14">
        <v>1</v>
      </c>
      <c r="S200" s="12">
        <v>0.5</v>
      </c>
      <c r="T200" s="30"/>
      <c r="U200" s="14">
        <v>1</v>
      </c>
      <c r="V200" s="14">
        <v>0.5</v>
      </c>
      <c r="W200" s="14">
        <v>0.5</v>
      </c>
      <c r="X200" s="14">
        <v>0.5</v>
      </c>
      <c r="Y200" s="14">
        <v>0.5</v>
      </c>
      <c r="Z200" s="29">
        <v>0.5</v>
      </c>
      <c r="AA200" s="14">
        <v>1</v>
      </c>
      <c r="AB200" s="14">
        <v>1</v>
      </c>
      <c r="AC200" s="14">
        <v>0.5</v>
      </c>
      <c r="AD200" s="14">
        <v>1</v>
      </c>
      <c r="AE200" s="14">
        <v>1</v>
      </c>
      <c r="AF200" s="14">
        <v>1</v>
      </c>
      <c r="AG200" s="14">
        <v>1</v>
      </c>
      <c r="AH200" s="14">
        <v>0.5</v>
      </c>
      <c r="AI200" s="14">
        <v>0.5</v>
      </c>
      <c r="AJ200" s="14">
        <v>1</v>
      </c>
      <c r="AK200" s="14">
        <v>1</v>
      </c>
      <c r="AL200" s="14">
        <v>1</v>
      </c>
      <c r="AM200" s="30"/>
      <c r="AN200" s="30"/>
      <c r="AO200" s="14">
        <v>1</v>
      </c>
      <c r="AP200" s="58">
        <v>1</v>
      </c>
      <c r="AQ200" s="14">
        <v>1</v>
      </c>
      <c r="AR200" s="14">
        <v>1</v>
      </c>
      <c r="AS200" s="14">
        <v>1</v>
      </c>
      <c r="AT200" s="14">
        <v>1</v>
      </c>
      <c r="AU200" s="14">
        <v>1</v>
      </c>
      <c r="AV200" s="14">
        <v>1</v>
      </c>
      <c r="AW200" s="30"/>
      <c r="AX200" s="14">
        <v>0.5</v>
      </c>
      <c r="AY200" s="14">
        <v>1</v>
      </c>
      <c r="AZ200" s="14">
        <v>1</v>
      </c>
      <c r="BA200" s="14">
        <v>0.5</v>
      </c>
      <c r="BB200" s="54">
        <f t="shared" si="64"/>
        <v>0.79069767441860461</v>
      </c>
      <c r="BE200" s="163">
        <f t="shared" si="66"/>
        <v>34</v>
      </c>
      <c r="BF200">
        <f t="shared" si="67"/>
        <v>43</v>
      </c>
      <c r="BG200" s="164">
        <f t="shared" si="65"/>
        <v>79.069767441860463</v>
      </c>
      <c r="BP200"/>
      <c r="BV200" s="179"/>
      <c r="BW200" s="179"/>
      <c r="BX200" s="179"/>
      <c r="BY200" s="179"/>
      <c r="BZ200" s="179"/>
      <c r="CA200" s="179"/>
      <c r="CB200" s="179"/>
      <c r="CC200" s="179"/>
      <c r="CD200" s="179"/>
    </row>
    <row r="201" spans="2:82" ht="42.75">
      <c r="B201" s="51"/>
      <c r="C201" s="37">
        <v>62</v>
      </c>
      <c r="D201" s="40" t="s">
        <v>62</v>
      </c>
      <c r="E201" s="51"/>
      <c r="F201" s="14">
        <v>1</v>
      </c>
      <c r="G201" s="28">
        <v>0.5</v>
      </c>
      <c r="H201" s="14">
        <v>1</v>
      </c>
      <c r="I201" s="14">
        <v>0.5</v>
      </c>
      <c r="J201" s="14">
        <v>1</v>
      </c>
      <c r="K201" s="14">
        <v>1</v>
      </c>
      <c r="L201" s="14">
        <v>1</v>
      </c>
      <c r="M201" s="14">
        <v>1</v>
      </c>
      <c r="N201" s="2">
        <v>1</v>
      </c>
      <c r="O201" s="13">
        <v>0.5</v>
      </c>
      <c r="P201" s="14">
        <v>1</v>
      </c>
      <c r="Q201" s="14">
        <v>1</v>
      </c>
      <c r="R201" s="14">
        <v>1</v>
      </c>
      <c r="S201" s="12">
        <v>0.5</v>
      </c>
      <c r="T201" s="14">
        <v>0.5</v>
      </c>
      <c r="U201" s="14">
        <v>1</v>
      </c>
      <c r="V201" s="30"/>
      <c r="W201" s="14">
        <v>0.5</v>
      </c>
      <c r="X201" s="14">
        <v>1</v>
      </c>
      <c r="Y201" s="14">
        <v>0</v>
      </c>
      <c r="Z201" s="29">
        <v>0.5</v>
      </c>
      <c r="AA201" s="14">
        <v>1</v>
      </c>
      <c r="AB201" s="14">
        <v>1</v>
      </c>
      <c r="AC201" s="14">
        <v>0</v>
      </c>
      <c r="AD201" s="14">
        <v>1</v>
      </c>
      <c r="AE201" s="14">
        <v>1</v>
      </c>
      <c r="AF201" s="30"/>
      <c r="AG201" s="14">
        <v>1</v>
      </c>
      <c r="AH201" s="14">
        <v>1</v>
      </c>
      <c r="AI201" s="14">
        <v>1</v>
      </c>
      <c r="AJ201" s="14">
        <v>1</v>
      </c>
      <c r="AK201" s="14">
        <v>1</v>
      </c>
      <c r="AL201" s="14">
        <v>1</v>
      </c>
      <c r="AM201" s="14">
        <v>1</v>
      </c>
      <c r="AN201" s="30"/>
      <c r="AO201" s="14">
        <v>1</v>
      </c>
      <c r="AP201" s="58">
        <v>0.5</v>
      </c>
      <c r="AQ201" s="14">
        <v>1</v>
      </c>
      <c r="AR201" s="14">
        <v>1</v>
      </c>
      <c r="AS201" s="14">
        <v>1</v>
      </c>
      <c r="AT201" s="14">
        <v>1</v>
      </c>
      <c r="AU201" s="14">
        <v>1</v>
      </c>
      <c r="AV201" s="14">
        <v>1</v>
      </c>
      <c r="AW201" s="30"/>
      <c r="AX201" s="14">
        <v>0.5</v>
      </c>
      <c r="AY201" s="14">
        <v>1</v>
      </c>
      <c r="AZ201" s="14">
        <v>0.5</v>
      </c>
      <c r="BA201" s="14">
        <v>1</v>
      </c>
      <c r="BB201" s="54">
        <f t="shared" si="64"/>
        <v>0.84090909090909094</v>
      </c>
      <c r="BE201" s="163">
        <f t="shared" si="66"/>
        <v>37</v>
      </c>
      <c r="BF201">
        <f t="shared" si="67"/>
        <v>44</v>
      </c>
      <c r="BG201" s="164">
        <f t="shared" si="65"/>
        <v>84.090909090909093</v>
      </c>
      <c r="BP201"/>
    </row>
    <row r="202" spans="2:82" ht="28.5">
      <c r="B202" s="51"/>
      <c r="C202" s="37">
        <v>63</v>
      </c>
      <c r="D202" s="40" t="s">
        <v>63</v>
      </c>
      <c r="E202" s="51"/>
      <c r="F202" s="14">
        <v>1</v>
      </c>
      <c r="G202" s="31"/>
      <c r="H202" s="30"/>
      <c r="I202" s="14">
        <v>1</v>
      </c>
      <c r="J202" s="14">
        <v>1</v>
      </c>
      <c r="K202" s="14">
        <v>1</v>
      </c>
      <c r="L202" s="14">
        <v>1</v>
      </c>
      <c r="M202" s="14">
        <v>0.5</v>
      </c>
      <c r="N202" s="2">
        <v>1</v>
      </c>
      <c r="O202" s="13">
        <v>0</v>
      </c>
      <c r="P202" s="14">
        <v>1</v>
      </c>
      <c r="Q202" s="14">
        <v>0.5</v>
      </c>
      <c r="R202" s="14">
        <v>1</v>
      </c>
      <c r="S202" s="12">
        <v>0.5</v>
      </c>
      <c r="T202" s="14">
        <v>1</v>
      </c>
      <c r="U202" s="14">
        <v>0.5</v>
      </c>
      <c r="V202" s="30"/>
      <c r="W202" s="14">
        <v>1</v>
      </c>
      <c r="X202" s="14">
        <v>1</v>
      </c>
      <c r="Y202" s="14">
        <v>0</v>
      </c>
      <c r="Z202" s="29">
        <v>0.5</v>
      </c>
      <c r="AA202" s="14">
        <v>1</v>
      </c>
      <c r="AB202" s="14">
        <v>0</v>
      </c>
      <c r="AC202" s="30"/>
      <c r="AD202" s="14">
        <v>0.5</v>
      </c>
      <c r="AE202" s="14">
        <v>1</v>
      </c>
      <c r="AF202" s="30"/>
      <c r="AG202" s="14">
        <v>0.5</v>
      </c>
      <c r="AH202" s="14">
        <v>1</v>
      </c>
      <c r="AI202" s="14">
        <v>1</v>
      </c>
      <c r="AJ202" s="14">
        <v>1</v>
      </c>
      <c r="AK202" s="14">
        <v>1</v>
      </c>
      <c r="AL202" s="14">
        <v>1</v>
      </c>
      <c r="AM202" s="30"/>
      <c r="AN202" s="30"/>
      <c r="AO202" s="14">
        <v>1</v>
      </c>
      <c r="AP202" s="58">
        <v>0</v>
      </c>
      <c r="AQ202" s="14"/>
      <c r="AR202" s="14">
        <v>0</v>
      </c>
      <c r="AS202" s="14">
        <v>1</v>
      </c>
      <c r="AT202" s="14">
        <v>1</v>
      </c>
      <c r="AU202" s="14">
        <v>1</v>
      </c>
      <c r="AV202" s="14">
        <v>1</v>
      </c>
      <c r="AW202" s="30"/>
      <c r="AX202" s="14">
        <v>1</v>
      </c>
      <c r="AY202" s="14">
        <v>0</v>
      </c>
      <c r="AZ202" s="14">
        <v>0.5</v>
      </c>
      <c r="BA202" s="14">
        <v>0.5</v>
      </c>
      <c r="BB202" s="54">
        <f t="shared" si="64"/>
        <v>0.73076923076923073</v>
      </c>
      <c r="BE202" s="163">
        <f t="shared" si="66"/>
        <v>28.5</v>
      </c>
      <c r="BF202">
        <f t="shared" si="67"/>
        <v>39</v>
      </c>
      <c r="BG202" s="164">
        <f t="shared" si="65"/>
        <v>73.076923076923066</v>
      </c>
      <c r="BP202"/>
    </row>
    <row r="203" spans="2:82" ht="28.5">
      <c r="B203" s="51"/>
      <c r="C203" s="37">
        <v>64</v>
      </c>
      <c r="D203" s="40" t="s">
        <v>64</v>
      </c>
      <c r="E203" s="51"/>
      <c r="F203" s="14">
        <v>1</v>
      </c>
      <c r="G203" s="28">
        <v>1</v>
      </c>
      <c r="H203" s="14">
        <v>1</v>
      </c>
      <c r="I203" s="14">
        <v>0.5</v>
      </c>
      <c r="J203" s="14">
        <v>1</v>
      </c>
      <c r="K203" s="14">
        <v>1</v>
      </c>
      <c r="L203" s="14">
        <v>1</v>
      </c>
      <c r="M203" s="14">
        <v>1</v>
      </c>
      <c r="N203" s="2">
        <v>1</v>
      </c>
      <c r="O203" s="13">
        <v>0.5</v>
      </c>
      <c r="P203" s="14">
        <v>0.5</v>
      </c>
      <c r="Q203" s="14">
        <v>1</v>
      </c>
      <c r="R203" s="14">
        <v>1</v>
      </c>
      <c r="S203" s="12">
        <v>0.5</v>
      </c>
      <c r="T203" s="14">
        <v>1</v>
      </c>
      <c r="U203" s="14">
        <v>1</v>
      </c>
      <c r="V203" s="14">
        <v>0</v>
      </c>
      <c r="W203" s="14">
        <v>0.5</v>
      </c>
      <c r="X203" s="14">
        <v>1</v>
      </c>
      <c r="Y203" s="14">
        <v>0</v>
      </c>
      <c r="Z203" s="29">
        <v>0.5</v>
      </c>
      <c r="AA203" s="14">
        <v>1</v>
      </c>
      <c r="AB203" s="14">
        <v>1</v>
      </c>
      <c r="AC203" s="14">
        <v>0</v>
      </c>
      <c r="AD203" s="14">
        <v>1</v>
      </c>
      <c r="AE203" s="14">
        <v>1</v>
      </c>
      <c r="AF203" s="14">
        <v>0.5</v>
      </c>
      <c r="AG203" s="14">
        <v>1</v>
      </c>
      <c r="AH203" s="14">
        <v>1</v>
      </c>
      <c r="AI203" s="14">
        <v>1</v>
      </c>
      <c r="AJ203" s="14">
        <v>1</v>
      </c>
      <c r="AK203" s="14">
        <v>1</v>
      </c>
      <c r="AL203" s="14">
        <v>0.5</v>
      </c>
      <c r="AM203" s="30"/>
      <c r="AN203" s="30"/>
      <c r="AO203" s="14">
        <v>1</v>
      </c>
      <c r="AP203" s="58">
        <v>0.5</v>
      </c>
      <c r="AQ203" s="14">
        <v>1</v>
      </c>
      <c r="AR203" s="14">
        <v>1</v>
      </c>
      <c r="AS203" s="14">
        <v>1</v>
      </c>
      <c r="AT203" s="14">
        <v>1</v>
      </c>
      <c r="AU203" s="14">
        <v>1</v>
      </c>
      <c r="AV203" s="14">
        <v>1</v>
      </c>
      <c r="AW203" s="30"/>
      <c r="AX203" s="14">
        <v>1</v>
      </c>
      <c r="AY203" s="14">
        <v>0</v>
      </c>
      <c r="AZ203" s="14">
        <v>1</v>
      </c>
      <c r="BA203" s="14">
        <v>1</v>
      </c>
      <c r="BB203" s="54">
        <f t="shared" si="64"/>
        <v>0.81111111111111112</v>
      </c>
      <c r="BE203" s="163">
        <f t="shared" si="66"/>
        <v>36.5</v>
      </c>
      <c r="BF203">
        <f t="shared" si="67"/>
        <v>45</v>
      </c>
      <c r="BG203" s="164">
        <f t="shared" si="65"/>
        <v>81.111111111111114</v>
      </c>
      <c r="BP203"/>
    </row>
    <row r="204" spans="2:82" ht="28.5">
      <c r="B204" s="51"/>
      <c r="C204" s="37">
        <v>65</v>
      </c>
      <c r="D204" s="40" t="s">
        <v>65</v>
      </c>
      <c r="E204" s="51"/>
      <c r="F204" s="14">
        <v>1</v>
      </c>
      <c r="G204" s="28">
        <v>0.5</v>
      </c>
      <c r="H204" s="14"/>
      <c r="I204" s="14">
        <v>0.5</v>
      </c>
      <c r="J204" s="14">
        <v>1</v>
      </c>
      <c r="K204" s="14">
        <v>1</v>
      </c>
      <c r="L204" s="14">
        <v>1</v>
      </c>
      <c r="M204" s="14">
        <v>1</v>
      </c>
      <c r="N204" s="2">
        <v>1</v>
      </c>
      <c r="O204" s="13">
        <v>0.5</v>
      </c>
      <c r="P204" s="14">
        <v>1</v>
      </c>
      <c r="Q204" s="14">
        <v>1</v>
      </c>
      <c r="R204" s="14">
        <v>1</v>
      </c>
      <c r="S204" s="12">
        <v>0.5</v>
      </c>
      <c r="T204" s="14">
        <v>1</v>
      </c>
      <c r="U204" s="14">
        <v>0.5</v>
      </c>
      <c r="V204" s="14">
        <v>0</v>
      </c>
      <c r="W204" s="14">
        <v>1</v>
      </c>
      <c r="X204" s="14">
        <v>0.5</v>
      </c>
      <c r="Y204" s="14">
        <v>0.5</v>
      </c>
      <c r="Z204" s="29">
        <v>1</v>
      </c>
      <c r="AA204" s="14">
        <v>1</v>
      </c>
      <c r="AB204" s="14">
        <v>1</v>
      </c>
      <c r="AC204" s="14">
        <v>0</v>
      </c>
      <c r="AD204" s="14">
        <v>1</v>
      </c>
      <c r="AE204" s="14">
        <v>1</v>
      </c>
      <c r="AF204" s="14">
        <v>1</v>
      </c>
      <c r="AG204" s="14">
        <v>1</v>
      </c>
      <c r="AH204" s="14">
        <v>1</v>
      </c>
      <c r="AI204" s="14">
        <v>1</v>
      </c>
      <c r="AJ204" s="14">
        <v>1</v>
      </c>
      <c r="AK204" s="14">
        <v>1</v>
      </c>
      <c r="AL204" s="14">
        <v>1</v>
      </c>
      <c r="AM204" s="14">
        <v>1</v>
      </c>
      <c r="AN204" s="30"/>
      <c r="AO204" s="14">
        <v>1</v>
      </c>
      <c r="AP204" s="58">
        <v>1</v>
      </c>
      <c r="AQ204" s="10">
        <v>1</v>
      </c>
      <c r="AR204" s="14">
        <v>1</v>
      </c>
      <c r="AS204" s="14">
        <v>1</v>
      </c>
      <c r="AT204" s="14">
        <v>1</v>
      </c>
      <c r="AU204" s="14">
        <v>1</v>
      </c>
      <c r="AV204" s="14">
        <v>1</v>
      </c>
      <c r="AW204" s="30"/>
      <c r="AX204" s="14">
        <v>1</v>
      </c>
      <c r="AY204" s="14">
        <v>1</v>
      </c>
      <c r="AZ204" s="14">
        <v>0.5</v>
      </c>
      <c r="BA204" s="14">
        <v>1</v>
      </c>
      <c r="BB204" s="54">
        <f t="shared" si="64"/>
        <v>0.8666666666666667</v>
      </c>
      <c r="BE204" s="163">
        <f t="shared" ref="BE204:BE235" si="68">SUM(F204:BA204)</f>
        <v>39</v>
      </c>
      <c r="BF204">
        <f t="shared" ref="BF204:BF235" si="69">COUNT(F204:BA204)</f>
        <v>45</v>
      </c>
      <c r="BG204" s="164">
        <f t="shared" si="65"/>
        <v>86.666666666666671</v>
      </c>
      <c r="BP204"/>
    </row>
    <row r="205" spans="2:82" ht="42.75">
      <c r="B205" s="51"/>
      <c r="C205" s="37">
        <v>66</v>
      </c>
      <c r="D205" s="40" t="s">
        <v>66</v>
      </c>
      <c r="E205" s="51"/>
      <c r="F205" s="14">
        <v>1</v>
      </c>
      <c r="G205" s="28">
        <v>0.5</v>
      </c>
      <c r="H205" s="14">
        <v>1</v>
      </c>
      <c r="I205" s="14">
        <v>0.5</v>
      </c>
      <c r="J205" s="14">
        <v>1</v>
      </c>
      <c r="K205" s="14">
        <v>1</v>
      </c>
      <c r="L205" s="14"/>
      <c r="M205" s="14">
        <v>0</v>
      </c>
      <c r="N205" s="2">
        <v>1</v>
      </c>
      <c r="O205" s="13">
        <v>0.5</v>
      </c>
      <c r="P205" s="14">
        <v>0.5</v>
      </c>
      <c r="Q205" s="14">
        <v>1</v>
      </c>
      <c r="R205" s="14">
        <v>1</v>
      </c>
      <c r="S205" s="12">
        <v>1</v>
      </c>
      <c r="T205" s="14">
        <v>1</v>
      </c>
      <c r="U205" s="14">
        <v>0.5</v>
      </c>
      <c r="V205" s="14">
        <v>0</v>
      </c>
      <c r="W205" s="14">
        <v>0</v>
      </c>
      <c r="X205" s="14">
        <v>0.5</v>
      </c>
      <c r="Y205" s="14">
        <v>0.5</v>
      </c>
      <c r="Z205" s="29">
        <v>0.5</v>
      </c>
      <c r="AA205" s="14">
        <v>1</v>
      </c>
      <c r="AB205" s="14">
        <v>1</v>
      </c>
      <c r="AC205" s="14">
        <v>0.5</v>
      </c>
      <c r="AD205" s="14">
        <v>0.5</v>
      </c>
      <c r="AE205" s="14">
        <v>1</v>
      </c>
      <c r="AF205" s="30"/>
      <c r="AG205" s="14">
        <v>0</v>
      </c>
      <c r="AH205" s="14">
        <v>1</v>
      </c>
      <c r="AI205" s="14">
        <v>1</v>
      </c>
      <c r="AJ205" s="14">
        <v>1</v>
      </c>
      <c r="AK205" s="14">
        <v>1</v>
      </c>
      <c r="AL205" s="14">
        <v>1</v>
      </c>
      <c r="AM205" s="30"/>
      <c r="AN205" s="30"/>
      <c r="AO205" s="14">
        <v>1</v>
      </c>
      <c r="AP205" s="58">
        <v>1</v>
      </c>
      <c r="AQ205" s="14">
        <v>1</v>
      </c>
      <c r="AR205" s="14">
        <v>1</v>
      </c>
      <c r="AS205" s="14">
        <v>1</v>
      </c>
      <c r="AT205" s="14">
        <v>1</v>
      </c>
      <c r="AU205" s="14">
        <v>1</v>
      </c>
      <c r="AV205" s="14">
        <v>1</v>
      </c>
      <c r="AW205" s="30"/>
      <c r="AX205" s="14">
        <v>1</v>
      </c>
      <c r="AY205" s="14">
        <v>0</v>
      </c>
      <c r="AZ205" s="14">
        <v>0.5</v>
      </c>
      <c r="BA205" s="14">
        <v>1</v>
      </c>
      <c r="BB205" s="54">
        <f t="shared" ref="BB205:BB267" si="70">AVERAGE(F205:BA205)</f>
        <v>0.7558139534883721</v>
      </c>
      <c r="BE205" s="163">
        <f t="shared" si="68"/>
        <v>32.5</v>
      </c>
      <c r="BF205">
        <f t="shared" si="69"/>
        <v>43</v>
      </c>
      <c r="BG205" s="164">
        <f t="shared" ref="BG205:BG267" si="71" xml:space="preserve"> BE205 / BF205 * 100</f>
        <v>75.581395348837205</v>
      </c>
      <c r="BP205"/>
    </row>
    <row r="206" spans="2:82" ht="28.5">
      <c r="B206" s="51"/>
      <c r="C206" s="37">
        <v>67</v>
      </c>
      <c r="D206" s="40" t="s">
        <v>67</v>
      </c>
      <c r="E206" s="51"/>
      <c r="F206" s="14">
        <v>1</v>
      </c>
      <c r="G206" s="28">
        <v>0.5</v>
      </c>
      <c r="H206" s="14"/>
      <c r="I206" s="14">
        <v>0.5</v>
      </c>
      <c r="J206" s="14">
        <v>0</v>
      </c>
      <c r="K206" s="14">
        <v>1</v>
      </c>
      <c r="L206" s="14">
        <v>1</v>
      </c>
      <c r="M206" s="14">
        <v>0</v>
      </c>
      <c r="N206" s="2">
        <v>1</v>
      </c>
      <c r="O206" s="13">
        <v>0.5</v>
      </c>
      <c r="P206" s="14">
        <v>1</v>
      </c>
      <c r="Q206" s="14">
        <v>0</v>
      </c>
      <c r="R206" s="14">
        <v>0</v>
      </c>
      <c r="S206" s="12">
        <v>1</v>
      </c>
      <c r="T206" s="30"/>
      <c r="U206" s="14">
        <v>0.5</v>
      </c>
      <c r="V206" s="14">
        <v>0.5</v>
      </c>
      <c r="W206" s="14">
        <v>0</v>
      </c>
      <c r="X206" s="14">
        <v>0.5</v>
      </c>
      <c r="Y206" s="14">
        <v>0.5</v>
      </c>
      <c r="Z206" s="29">
        <v>0.5</v>
      </c>
      <c r="AA206" s="14">
        <v>0</v>
      </c>
      <c r="AB206" s="14">
        <v>1</v>
      </c>
      <c r="AC206" s="14">
        <v>0</v>
      </c>
      <c r="AD206" s="14">
        <v>0.5</v>
      </c>
      <c r="AE206" s="14">
        <v>1</v>
      </c>
      <c r="AF206" s="30"/>
      <c r="AG206" s="14">
        <v>1</v>
      </c>
      <c r="AH206" s="14">
        <v>0.5</v>
      </c>
      <c r="AI206" s="30"/>
      <c r="AJ206" s="14">
        <v>0.5</v>
      </c>
      <c r="AK206" s="14">
        <v>1</v>
      </c>
      <c r="AL206" s="14">
        <v>1</v>
      </c>
      <c r="AM206" s="30"/>
      <c r="AN206" s="30"/>
      <c r="AO206" s="30"/>
      <c r="AP206" s="58">
        <v>1</v>
      </c>
      <c r="AQ206" s="14">
        <v>1</v>
      </c>
      <c r="AR206" s="14">
        <v>1</v>
      </c>
      <c r="AS206" s="14">
        <v>1</v>
      </c>
      <c r="AT206" s="14">
        <v>1</v>
      </c>
      <c r="AU206" s="14">
        <v>1</v>
      </c>
      <c r="AV206" s="14"/>
      <c r="AW206" s="30"/>
      <c r="AX206" s="14">
        <v>0.5</v>
      </c>
      <c r="AY206" s="14"/>
      <c r="AZ206" s="14"/>
      <c r="BA206" s="14">
        <v>0.5</v>
      </c>
      <c r="BB206" s="54">
        <f t="shared" si="70"/>
        <v>0.63513513513513509</v>
      </c>
      <c r="BE206" s="163">
        <f t="shared" si="68"/>
        <v>23.5</v>
      </c>
      <c r="BF206">
        <f t="shared" si="69"/>
        <v>37</v>
      </c>
      <c r="BG206" s="164">
        <f t="shared" si="71"/>
        <v>63.513513513513509</v>
      </c>
      <c r="BP206"/>
    </row>
    <row r="207" spans="2:82" ht="28.5">
      <c r="B207" s="51"/>
      <c r="C207" s="37">
        <v>68</v>
      </c>
      <c r="D207" s="40" t="s">
        <v>68</v>
      </c>
      <c r="E207" s="51"/>
      <c r="F207" s="14">
        <v>1</v>
      </c>
      <c r="G207" s="28">
        <v>0</v>
      </c>
      <c r="H207" s="14">
        <v>1</v>
      </c>
      <c r="I207" s="14">
        <v>1</v>
      </c>
      <c r="J207" s="14">
        <v>1</v>
      </c>
      <c r="K207" s="14">
        <v>1</v>
      </c>
      <c r="L207" s="14">
        <v>1</v>
      </c>
      <c r="M207" s="14">
        <v>1</v>
      </c>
      <c r="N207" s="2">
        <v>1</v>
      </c>
      <c r="O207" s="13">
        <v>0.5</v>
      </c>
      <c r="P207" s="14">
        <v>1</v>
      </c>
      <c r="Q207" s="14">
        <v>0</v>
      </c>
      <c r="R207" s="14">
        <v>0</v>
      </c>
      <c r="S207" s="12">
        <v>0.5</v>
      </c>
      <c r="T207" s="14">
        <v>0.5</v>
      </c>
      <c r="U207" s="14">
        <v>0.5</v>
      </c>
      <c r="V207" s="14">
        <v>0</v>
      </c>
      <c r="W207" s="14">
        <v>0</v>
      </c>
      <c r="X207" s="14">
        <v>1</v>
      </c>
      <c r="Y207" s="14">
        <v>0</v>
      </c>
      <c r="Z207" s="29">
        <v>1</v>
      </c>
      <c r="AA207" s="14">
        <v>1</v>
      </c>
      <c r="AB207" s="14">
        <v>1</v>
      </c>
      <c r="AC207" s="14">
        <v>1</v>
      </c>
      <c r="AD207" s="14">
        <v>1</v>
      </c>
      <c r="AE207" s="14">
        <v>1</v>
      </c>
      <c r="AF207" s="30"/>
      <c r="AG207" s="30"/>
      <c r="AH207" s="14">
        <v>1</v>
      </c>
      <c r="AI207" s="14">
        <v>1</v>
      </c>
      <c r="AJ207" s="14">
        <v>1</v>
      </c>
      <c r="AK207" s="14">
        <v>1</v>
      </c>
      <c r="AL207" s="14">
        <v>1</v>
      </c>
      <c r="AM207" s="30"/>
      <c r="AN207" s="30"/>
      <c r="AO207" s="14">
        <v>1</v>
      </c>
      <c r="AP207" s="58">
        <v>1</v>
      </c>
      <c r="AQ207" s="14">
        <v>1</v>
      </c>
      <c r="AR207" s="14">
        <v>1</v>
      </c>
      <c r="AS207" s="30"/>
      <c r="AT207" s="14">
        <v>1</v>
      </c>
      <c r="AU207" s="14">
        <v>1</v>
      </c>
      <c r="AV207" s="14">
        <v>1</v>
      </c>
      <c r="AW207" s="30"/>
      <c r="AX207" s="14">
        <v>1</v>
      </c>
      <c r="AY207" s="14">
        <v>1</v>
      </c>
      <c r="AZ207" s="14">
        <v>1</v>
      </c>
      <c r="BA207" s="14">
        <v>1</v>
      </c>
      <c r="BB207" s="54">
        <f t="shared" si="70"/>
        <v>0.80952380952380953</v>
      </c>
      <c r="BE207" s="163">
        <f t="shared" si="68"/>
        <v>34</v>
      </c>
      <c r="BF207">
        <f t="shared" si="69"/>
        <v>42</v>
      </c>
      <c r="BG207" s="164">
        <f t="shared" si="71"/>
        <v>80.952380952380949</v>
      </c>
      <c r="BP207"/>
    </row>
    <row r="208" spans="2:82" ht="42.75">
      <c r="B208" s="51"/>
      <c r="C208" s="37">
        <v>69</v>
      </c>
      <c r="D208" s="40" t="s">
        <v>69</v>
      </c>
      <c r="E208" s="51"/>
      <c r="F208" s="14">
        <v>1</v>
      </c>
      <c r="G208" s="28">
        <v>0</v>
      </c>
      <c r="H208" s="14">
        <v>1</v>
      </c>
      <c r="I208" s="14">
        <v>0.5</v>
      </c>
      <c r="J208" s="30"/>
      <c r="K208" s="14">
        <v>1</v>
      </c>
      <c r="L208" s="14">
        <v>1</v>
      </c>
      <c r="M208" s="14">
        <v>0</v>
      </c>
      <c r="N208" s="2">
        <v>1</v>
      </c>
      <c r="O208" s="13">
        <v>0</v>
      </c>
      <c r="P208" s="14">
        <v>0.5</v>
      </c>
      <c r="Q208" s="14">
        <v>1</v>
      </c>
      <c r="R208" s="14">
        <v>1</v>
      </c>
      <c r="S208" s="12">
        <v>1</v>
      </c>
      <c r="T208" s="14">
        <v>1</v>
      </c>
      <c r="U208" s="14">
        <v>1</v>
      </c>
      <c r="V208" s="30"/>
      <c r="W208" s="14">
        <v>0.5</v>
      </c>
      <c r="X208" s="14">
        <v>0.5</v>
      </c>
      <c r="Y208" s="14">
        <v>0</v>
      </c>
      <c r="Z208" s="29">
        <v>1</v>
      </c>
      <c r="AA208" s="14">
        <v>1</v>
      </c>
      <c r="AB208" s="14">
        <v>1</v>
      </c>
      <c r="AC208" s="30"/>
      <c r="AD208" s="14">
        <v>0.5</v>
      </c>
      <c r="AE208" s="14">
        <v>0.5</v>
      </c>
      <c r="AF208" s="14">
        <v>1</v>
      </c>
      <c r="AG208" s="14">
        <v>0.5</v>
      </c>
      <c r="AH208" s="14">
        <v>1</v>
      </c>
      <c r="AI208" s="14">
        <v>1</v>
      </c>
      <c r="AJ208" s="14">
        <v>1</v>
      </c>
      <c r="AK208" s="14">
        <v>1</v>
      </c>
      <c r="AL208" s="14">
        <v>1</v>
      </c>
      <c r="AM208" s="14">
        <v>1</v>
      </c>
      <c r="AN208" s="30"/>
      <c r="AO208" s="14">
        <v>1</v>
      </c>
      <c r="AP208" s="58">
        <v>1</v>
      </c>
      <c r="AQ208" s="10">
        <v>1</v>
      </c>
      <c r="AR208" s="14">
        <v>1</v>
      </c>
      <c r="AS208" s="14">
        <v>1</v>
      </c>
      <c r="AT208" s="14">
        <v>1</v>
      </c>
      <c r="AU208" s="14">
        <v>1</v>
      </c>
      <c r="AV208" s="14">
        <v>0</v>
      </c>
      <c r="AW208" s="30"/>
      <c r="AX208" s="14">
        <v>1</v>
      </c>
      <c r="AY208" s="14">
        <v>1</v>
      </c>
      <c r="AZ208" s="14">
        <v>0.5</v>
      </c>
      <c r="BA208" s="14">
        <v>1</v>
      </c>
      <c r="BB208" s="54">
        <f t="shared" si="70"/>
        <v>0.79069767441860461</v>
      </c>
      <c r="BE208" s="163">
        <f t="shared" si="68"/>
        <v>34</v>
      </c>
      <c r="BF208">
        <f t="shared" si="69"/>
        <v>43</v>
      </c>
      <c r="BG208" s="164">
        <f t="shared" si="71"/>
        <v>79.069767441860463</v>
      </c>
      <c r="BP208"/>
    </row>
    <row r="209" spans="2:68" ht="42.75">
      <c r="B209" s="51"/>
      <c r="C209" s="37">
        <v>70</v>
      </c>
      <c r="D209" s="40" t="s">
        <v>70</v>
      </c>
      <c r="E209" s="51"/>
      <c r="F209" s="14">
        <v>0.5</v>
      </c>
      <c r="G209" s="28">
        <v>0</v>
      </c>
      <c r="H209" s="14">
        <v>0.5</v>
      </c>
      <c r="I209" s="14">
        <v>0.5</v>
      </c>
      <c r="J209" s="14">
        <v>1</v>
      </c>
      <c r="K209" s="14">
        <v>1</v>
      </c>
      <c r="L209" s="14">
        <v>1</v>
      </c>
      <c r="M209" s="14">
        <v>0.5</v>
      </c>
      <c r="N209" s="2">
        <v>1</v>
      </c>
      <c r="O209" s="13">
        <v>0.5</v>
      </c>
      <c r="P209" s="14">
        <v>0.5</v>
      </c>
      <c r="Q209" s="14">
        <v>1</v>
      </c>
      <c r="R209" s="14">
        <v>0</v>
      </c>
      <c r="S209" s="12">
        <v>1</v>
      </c>
      <c r="T209" s="14">
        <v>0.5</v>
      </c>
      <c r="U209" s="14">
        <v>0</v>
      </c>
      <c r="V209" s="14">
        <v>1</v>
      </c>
      <c r="W209" s="14">
        <v>0</v>
      </c>
      <c r="X209" s="14">
        <v>0.5</v>
      </c>
      <c r="Y209" s="14">
        <v>0.5</v>
      </c>
      <c r="Z209" s="29">
        <v>0.5</v>
      </c>
      <c r="AA209" s="14">
        <v>1</v>
      </c>
      <c r="AB209" s="14">
        <v>0.5</v>
      </c>
      <c r="AC209" s="14">
        <v>0</v>
      </c>
      <c r="AD209" s="14">
        <v>1</v>
      </c>
      <c r="AE209" s="14">
        <v>1</v>
      </c>
      <c r="AF209" s="14">
        <v>0.5</v>
      </c>
      <c r="AG209" s="14">
        <v>0</v>
      </c>
      <c r="AH209" s="14">
        <v>0</v>
      </c>
      <c r="AI209" s="14">
        <v>0.5</v>
      </c>
      <c r="AJ209" s="14">
        <v>0.5</v>
      </c>
      <c r="AK209" s="14">
        <v>1</v>
      </c>
      <c r="AL209" s="14">
        <v>0.5</v>
      </c>
      <c r="AM209" s="30"/>
      <c r="AN209" s="30"/>
      <c r="AO209" s="14">
        <v>1</v>
      </c>
      <c r="AP209" s="58">
        <v>1</v>
      </c>
      <c r="AQ209" s="14">
        <v>1</v>
      </c>
      <c r="AR209" s="14">
        <v>1</v>
      </c>
      <c r="AS209" s="14">
        <v>1</v>
      </c>
      <c r="AT209" s="14">
        <v>0.5</v>
      </c>
      <c r="AU209" s="14">
        <v>1</v>
      </c>
      <c r="AV209" s="14">
        <v>1</v>
      </c>
      <c r="AW209" s="30"/>
      <c r="AX209" s="14">
        <v>1</v>
      </c>
      <c r="AY209" s="14">
        <v>1</v>
      </c>
      <c r="AZ209" s="14">
        <v>0.5</v>
      </c>
      <c r="BA209" s="14">
        <v>0.5</v>
      </c>
      <c r="BB209" s="54">
        <f t="shared" si="70"/>
        <v>0.64444444444444449</v>
      </c>
      <c r="BE209" s="163">
        <f t="shared" si="68"/>
        <v>29</v>
      </c>
      <c r="BF209">
        <f t="shared" si="69"/>
        <v>45</v>
      </c>
      <c r="BG209" s="164">
        <f t="shared" si="71"/>
        <v>64.444444444444443</v>
      </c>
      <c r="BP209"/>
    </row>
    <row r="210" spans="2:68" ht="71.25">
      <c r="B210" s="51"/>
      <c r="C210" s="37">
        <v>71</v>
      </c>
      <c r="D210" s="40" t="s">
        <v>71</v>
      </c>
      <c r="E210" s="51"/>
      <c r="F210" s="14">
        <v>1</v>
      </c>
      <c r="G210" s="28">
        <v>0.5</v>
      </c>
      <c r="H210" s="30"/>
      <c r="I210" s="14">
        <v>1</v>
      </c>
      <c r="J210" s="14">
        <v>1</v>
      </c>
      <c r="K210" s="14">
        <v>1</v>
      </c>
      <c r="L210" s="14">
        <v>1</v>
      </c>
      <c r="M210" s="14">
        <v>1</v>
      </c>
      <c r="N210" s="2">
        <v>1</v>
      </c>
      <c r="O210" s="13">
        <v>0.5</v>
      </c>
      <c r="P210" s="14">
        <v>1</v>
      </c>
      <c r="Q210" s="14">
        <v>1</v>
      </c>
      <c r="R210" s="14">
        <v>1</v>
      </c>
      <c r="S210" s="12">
        <v>1</v>
      </c>
      <c r="T210" s="14">
        <v>1</v>
      </c>
      <c r="U210" s="14">
        <v>0.5</v>
      </c>
      <c r="V210" s="30"/>
      <c r="W210" s="14">
        <v>0.5</v>
      </c>
      <c r="X210" s="14">
        <v>0.5</v>
      </c>
      <c r="Y210" s="14">
        <v>0</v>
      </c>
      <c r="Z210" s="29">
        <v>0.5</v>
      </c>
      <c r="AA210" s="14">
        <v>1</v>
      </c>
      <c r="AB210" s="14">
        <v>1</v>
      </c>
      <c r="AC210" s="14">
        <v>1</v>
      </c>
      <c r="AD210" s="14">
        <v>0.5</v>
      </c>
      <c r="AE210" s="14">
        <v>1</v>
      </c>
      <c r="AF210" s="14">
        <v>1</v>
      </c>
      <c r="AG210" s="14">
        <v>1</v>
      </c>
      <c r="AH210" s="14">
        <v>1</v>
      </c>
      <c r="AI210" s="14">
        <v>1</v>
      </c>
      <c r="AJ210" s="14">
        <v>1</v>
      </c>
      <c r="AK210" s="14">
        <v>1</v>
      </c>
      <c r="AL210" s="14">
        <v>1</v>
      </c>
      <c r="AM210" s="14">
        <v>1</v>
      </c>
      <c r="AN210" s="30"/>
      <c r="AO210" s="14">
        <v>1</v>
      </c>
      <c r="AP210" s="58">
        <v>0</v>
      </c>
      <c r="AQ210" s="14">
        <v>1</v>
      </c>
      <c r="AR210" s="14">
        <v>1</v>
      </c>
      <c r="AS210" s="14">
        <v>1</v>
      </c>
      <c r="AT210" s="14">
        <v>1</v>
      </c>
      <c r="AU210" s="14">
        <v>1</v>
      </c>
      <c r="AV210" s="14">
        <v>0.5</v>
      </c>
      <c r="AW210" s="30"/>
      <c r="AX210" s="14">
        <v>1</v>
      </c>
      <c r="AY210" s="14">
        <v>1</v>
      </c>
      <c r="AZ210" s="14">
        <v>0.5</v>
      </c>
      <c r="BA210" s="14">
        <v>0.5</v>
      </c>
      <c r="BB210" s="54">
        <f t="shared" si="70"/>
        <v>0.84090909090909094</v>
      </c>
      <c r="BE210" s="163">
        <f t="shared" si="68"/>
        <v>37</v>
      </c>
      <c r="BF210">
        <f t="shared" si="69"/>
        <v>44</v>
      </c>
      <c r="BG210" s="164">
        <f t="shared" si="71"/>
        <v>84.090909090909093</v>
      </c>
      <c r="BP210"/>
    </row>
    <row r="211" spans="2:68" ht="57">
      <c r="B211" s="51"/>
      <c r="C211" s="37">
        <v>72</v>
      </c>
      <c r="D211" s="40" t="s">
        <v>72</v>
      </c>
      <c r="E211" s="51"/>
      <c r="F211" s="14">
        <v>1</v>
      </c>
      <c r="G211" s="28">
        <v>0.5</v>
      </c>
      <c r="H211" s="14">
        <v>1</v>
      </c>
      <c r="I211" s="14">
        <v>1</v>
      </c>
      <c r="J211" s="14">
        <v>1</v>
      </c>
      <c r="K211" s="14">
        <v>1</v>
      </c>
      <c r="L211" s="14">
        <v>1</v>
      </c>
      <c r="M211" s="14">
        <v>1</v>
      </c>
      <c r="N211" s="2">
        <v>1</v>
      </c>
      <c r="O211" s="13">
        <v>0.5</v>
      </c>
      <c r="P211" s="14">
        <v>1</v>
      </c>
      <c r="Q211" s="14">
        <v>0</v>
      </c>
      <c r="R211" s="14">
        <v>1</v>
      </c>
      <c r="S211" s="12">
        <v>1</v>
      </c>
      <c r="T211" s="14">
        <v>1</v>
      </c>
      <c r="U211" s="14">
        <v>1</v>
      </c>
      <c r="V211" s="14">
        <v>0.5</v>
      </c>
      <c r="W211" s="14">
        <v>0</v>
      </c>
      <c r="X211" s="14">
        <v>1</v>
      </c>
      <c r="Y211" s="14">
        <v>0.5</v>
      </c>
      <c r="Z211" s="29">
        <v>0.5</v>
      </c>
      <c r="AA211" s="14">
        <v>1</v>
      </c>
      <c r="AB211" s="14">
        <v>0</v>
      </c>
      <c r="AC211" s="14">
        <v>0.5</v>
      </c>
      <c r="AD211" s="14">
        <v>1</v>
      </c>
      <c r="AE211" s="14">
        <v>1</v>
      </c>
      <c r="AF211" s="14">
        <v>0</v>
      </c>
      <c r="AG211" s="14">
        <v>1</v>
      </c>
      <c r="AH211" s="14">
        <v>1</v>
      </c>
      <c r="AI211" s="14">
        <v>1</v>
      </c>
      <c r="AJ211" s="14">
        <v>1</v>
      </c>
      <c r="AK211" s="14">
        <v>1</v>
      </c>
      <c r="AL211" s="14">
        <v>0.5</v>
      </c>
      <c r="AM211" s="14">
        <v>1</v>
      </c>
      <c r="AN211" s="30"/>
      <c r="AO211" s="14">
        <v>1</v>
      </c>
      <c r="AP211" s="58">
        <v>1</v>
      </c>
      <c r="AQ211" s="10">
        <v>1</v>
      </c>
      <c r="AR211" s="14">
        <v>1</v>
      </c>
      <c r="AS211" s="14">
        <v>1</v>
      </c>
      <c r="AT211" s="14">
        <v>1</v>
      </c>
      <c r="AU211" s="14">
        <v>1</v>
      </c>
      <c r="AV211" s="14">
        <v>0.5</v>
      </c>
      <c r="AW211" s="30"/>
      <c r="AX211" s="14">
        <v>1</v>
      </c>
      <c r="AY211" s="14">
        <v>0</v>
      </c>
      <c r="AZ211" s="14">
        <v>0.5</v>
      </c>
      <c r="BA211" s="14">
        <v>0</v>
      </c>
      <c r="BB211" s="54">
        <f t="shared" si="70"/>
        <v>0.77173913043478259</v>
      </c>
      <c r="BE211" s="163">
        <f t="shared" si="68"/>
        <v>35.5</v>
      </c>
      <c r="BF211">
        <f t="shared" si="69"/>
        <v>46</v>
      </c>
      <c r="BG211" s="164">
        <f t="shared" si="71"/>
        <v>77.173913043478265</v>
      </c>
      <c r="BP211"/>
    </row>
    <row r="212" spans="2:68" ht="28.5">
      <c r="B212" s="51"/>
      <c r="C212" s="37">
        <v>73</v>
      </c>
      <c r="D212" s="40" t="s">
        <v>73</v>
      </c>
      <c r="E212" s="51"/>
      <c r="F212" s="14">
        <v>1</v>
      </c>
      <c r="G212" s="28">
        <v>0.5</v>
      </c>
      <c r="H212" s="14">
        <v>0.5</v>
      </c>
      <c r="I212" s="30"/>
      <c r="J212" s="30"/>
      <c r="K212" s="14">
        <v>1</v>
      </c>
      <c r="L212" s="14">
        <v>1</v>
      </c>
      <c r="M212" s="14">
        <v>1</v>
      </c>
      <c r="N212" s="2">
        <v>1</v>
      </c>
      <c r="O212" s="13">
        <v>0.5</v>
      </c>
      <c r="P212" s="14">
        <v>1</v>
      </c>
      <c r="Q212" s="14">
        <v>0</v>
      </c>
      <c r="R212" s="14">
        <v>1</v>
      </c>
      <c r="S212" s="12">
        <v>0.5</v>
      </c>
      <c r="T212" s="14">
        <v>1</v>
      </c>
      <c r="U212" s="14">
        <v>1</v>
      </c>
      <c r="V212" s="14"/>
      <c r="W212" s="14">
        <v>1</v>
      </c>
      <c r="X212" s="14">
        <v>1</v>
      </c>
      <c r="Y212" s="14">
        <v>0</v>
      </c>
      <c r="Z212" s="29">
        <v>0.5</v>
      </c>
      <c r="AA212" s="30"/>
      <c r="AB212" s="14">
        <v>1</v>
      </c>
      <c r="AC212" s="30"/>
      <c r="AD212" s="14">
        <v>0.5</v>
      </c>
      <c r="AE212" s="14">
        <v>1</v>
      </c>
      <c r="AF212" s="30"/>
      <c r="AG212" s="14">
        <v>1</v>
      </c>
      <c r="AH212" s="14">
        <v>1</v>
      </c>
      <c r="AI212" s="14">
        <v>1</v>
      </c>
      <c r="AJ212" s="14">
        <v>1</v>
      </c>
      <c r="AK212" s="14">
        <v>1</v>
      </c>
      <c r="AL212" s="14">
        <v>0.5</v>
      </c>
      <c r="AM212" s="30"/>
      <c r="AN212" s="30"/>
      <c r="AO212" s="14">
        <v>1</v>
      </c>
      <c r="AP212" s="58">
        <v>0.5</v>
      </c>
      <c r="AQ212" s="10">
        <v>1</v>
      </c>
      <c r="AR212" s="14">
        <v>1</v>
      </c>
      <c r="AS212" s="14">
        <v>1</v>
      </c>
      <c r="AT212" s="14">
        <v>1</v>
      </c>
      <c r="AU212" s="14">
        <v>1</v>
      </c>
      <c r="AV212" s="14">
        <v>0.5</v>
      </c>
      <c r="AW212" s="30"/>
      <c r="AX212" s="14">
        <v>1</v>
      </c>
      <c r="AY212" s="14">
        <v>1</v>
      </c>
      <c r="AZ212" s="14">
        <v>0</v>
      </c>
      <c r="BA212" s="14">
        <v>0.5</v>
      </c>
      <c r="BB212" s="54">
        <f t="shared" si="70"/>
        <v>0.79487179487179482</v>
      </c>
      <c r="BE212" s="163">
        <f t="shared" si="68"/>
        <v>31</v>
      </c>
      <c r="BF212">
        <f t="shared" si="69"/>
        <v>39</v>
      </c>
      <c r="BG212" s="164">
        <f t="shared" si="71"/>
        <v>79.487179487179489</v>
      </c>
      <c r="BP212"/>
    </row>
    <row r="213" spans="2:68" ht="28.5">
      <c r="B213" s="51"/>
      <c r="C213" s="37">
        <v>74</v>
      </c>
      <c r="D213" s="40" t="s">
        <v>74</v>
      </c>
      <c r="E213" s="51"/>
      <c r="F213" s="14">
        <v>0.5</v>
      </c>
      <c r="G213" s="28">
        <v>0</v>
      </c>
      <c r="H213" s="14">
        <v>1</v>
      </c>
      <c r="I213" s="14">
        <v>0.5</v>
      </c>
      <c r="J213" s="14">
        <v>1</v>
      </c>
      <c r="K213" s="14">
        <v>1</v>
      </c>
      <c r="L213" s="14">
        <v>1</v>
      </c>
      <c r="M213" s="14">
        <v>1</v>
      </c>
      <c r="N213" s="2">
        <v>1</v>
      </c>
      <c r="O213" s="13">
        <v>1</v>
      </c>
      <c r="P213" s="14">
        <v>1</v>
      </c>
      <c r="Q213" s="14">
        <v>1</v>
      </c>
      <c r="R213" s="14">
        <v>1</v>
      </c>
      <c r="S213" s="12">
        <v>1</v>
      </c>
      <c r="T213" s="14">
        <v>0.5</v>
      </c>
      <c r="U213" s="14">
        <v>1</v>
      </c>
      <c r="V213" s="14">
        <v>0.5</v>
      </c>
      <c r="W213" s="14">
        <v>0.5</v>
      </c>
      <c r="X213" s="14">
        <v>1</v>
      </c>
      <c r="Y213" s="14">
        <v>0.5</v>
      </c>
      <c r="Z213" s="29">
        <v>0.5</v>
      </c>
      <c r="AA213" s="14">
        <v>1</v>
      </c>
      <c r="AB213" s="14">
        <v>1</v>
      </c>
      <c r="AC213" s="14">
        <v>0.5</v>
      </c>
      <c r="AD213" s="14">
        <v>0.5</v>
      </c>
      <c r="AE213" s="14">
        <v>1</v>
      </c>
      <c r="AF213" s="14">
        <v>0.5</v>
      </c>
      <c r="AG213" s="14">
        <v>1</v>
      </c>
      <c r="AH213" s="14">
        <v>1</v>
      </c>
      <c r="AI213" s="14">
        <v>1</v>
      </c>
      <c r="AJ213" s="14">
        <v>1</v>
      </c>
      <c r="AK213" s="14">
        <v>1</v>
      </c>
      <c r="AL213" s="14">
        <v>1</v>
      </c>
      <c r="AM213" s="30"/>
      <c r="AN213" s="30"/>
      <c r="AO213" s="14">
        <v>1</v>
      </c>
      <c r="AP213" s="58">
        <v>0.5</v>
      </c>
      <c r="AQ213" s="10">
        <v>1</v>
      </c>
      <c r="AR213" s="14">
        <v>1</v>
      </c>
      <c r="AS213" s="14">
        <v>1</v>
      </c>
      <c r="AT213" s="14">
        <v>1</v>
      </c>
      <c r="AU213" s="14">
        <v>1</v>
      </c>
      <c r="AV213" s="14">
        <v>1</v>
      </c>
      <c r="AW213" s="30"/>
      <c r="AX213" s="14">
        <v>1</v>
      </c>
      <c r="AY213" s="14">
        <v>1</v>
      </c>
      <c r="AZ213" s="14">
        <v>0.5</v>
      </c>
      <c r="BA213" s="14">
        <v>0.5</v>
      </c>
      <c r="BB213" s="54">
        <f t="shared" si="70"/>
        <v>0.83333333333333337</v>
      </c>
      <c r="BE213" s="163">
        <f t="shared" si="68"/>
        <v>37.5</v>
      </c>
      <c r="BF213">
        <f t="shared" si="69"/>
        <v>45</v>
      </c>
      <c r="BG213" s="164">
        <f t="shared" si="71"/>
        <v>83.333333333333343</v>
      </c>
      <c r="BP213"/>
    </row>
    <row r="214" spans="2:68" ht="28.5">
      <c r="B214" s="51"/>
      <c r="C214" s="37">
        <v>75</v>
      </c>
      <c r="D214" s="40" t="s">
        <v>75</v>
      </c>
      <c r="E214" s="51"/>
      <c r="F214" s="14">
        <v>1</v>
      </c>
      <c r="G214" s="28">
        <v>1</v>
      </c>
      <c r="H214" s="14">
        <v>1</v>
      </c>
      <c r="I214" s="14">
        <v>1</v>
      </c>
      <c r="J214" s="14">
        <v>1</v>
      </c>
      <c r="K214" s="14">
        <v>0.5</v>
      </c>
      <c r="L214" s="14">
        <v>1</v>
      </c>
      <c r="M214" s="14">
        <v>0.5</v>
      </c>
      <c r="N214" s="2">
        <v>1</v>
      </c>
      <c r="O214" s="13">
        <v>0.5</v>
      </c>
      <c r="P214" s="14">
        <v>0</v>
      </c>
      <c r="Q214" s="14">
        <v>0</v>
      </c>
      <c r="R214" s="14">
        <v>1</v>
      </c>
      <c r="S214" s="12">
        <v>0.5</v>
      </c>
      <c r="T214" s="30"/>
      <c r="U214" s="14">
        <v>0.5</v>
      </c>
      <c r="V214" s="14">
        <v>0</v>
      </c>
      <c r="W214" s="14">
        <v>1</v>
      </c>
      <c r="X214" s="14">
        <v>1</v>
      </c>
      <c r="Y214" s="14">
        <v>0.5</v>
      </c>
      <c r="Z214" s="29">
        <v>0.5</v>
      </c>
      <c r="AA214" s="14">
        <v>0.5</v>
      </c>
      <c r="AB214" s="14">
        <v>0</v>
      </c>
      <c r="AC214" s="14">
        <v>0.5</v>
      </c>
      <c r="AD214" s="14">
        <v>0.5</v>
      </c>
      <c r="AE214" s="14">
        <v>0.5</v>
      </c>
      <c r="AF214" s="14">
        <v>1</v>
      </c>
      <c r="AG214" s="30"/>
      <c r="AH214" s="14">
        <v>1</v>
      </c>
      <c r="AI214" s="14">
        <v>1</v>
      </c>
      <c r="AJ214" s="14">
        <v>1</v>
      </c>
      <c r="AK214" s="14">
        <v>1</v>
      </c>
      <c r="AL214" s="14">
        <v>0.5</v>
      </c>
      <c r="AM214" s="14">
        <v>1</v>
      </c>
      <c r="AN214" s="30"/>
      <c r="AO214" s="14">
        <v>1</v>
      </c>
      <c r="AP214" s="58">
        <v>0.5</v>
      </c>
      <c r="AQ214" s="30"/>
      <c r="AR214" s="14">
        <v>1</v>
      </c>
      <c r="AS214" s="14">
        <v>1</v>
      </c>
      <c r="AT214" s="14">
        <v>1</v>
      </c>
      <c r="AU214" s="14">
        <v>1</v>
      </c>
      <c r="AV214" s="14">
        <v>0.5</v>
      </c>
      <c r="AW214" s="30"/>
      <c r="AX214" s="14">
        <v>1</v>
      </c>
      <c r="AY214" s="14">
        <v>0</v>
      </c>
      <c r="AZ214" s="14">
        <v>0</v>
      </c>
      <c r="BA214" s="14">
        <v>0</v>
      </c>
      <c r="BB214" s="54">
        <f t="shared" si="70"/>
        <v>0.67441860465116277</v>
      </c>
      <c r="BE214" s="163">
        <f t="shared" si="68"/>
        <v>29</v>
      </c>
      <c r="BF214">
        <f t="shared" si="69"/>
        <v>43</v>
      </c>
      <c r="BG214" s="164">
        <f t="shared" si="71"/>
        <v>67.441860465116278</v>
      </c>
      <c r="BP214"/>
    </row>
    <row r="215" spans="2:68" ht="28.5">
      <c r="B215" s="51"/>
      <c r="C215" s="37">
        <v>76</v>
      </c>
      <c r="D215" s="40" t="s">
        <v>76</v>
      </c>
      <c r="E215" s="51"/>
      <c r="F215" s="14">
        <v>1</v>
      </c>
      <c r="G215" s="28">
        <v>0.5</v>
      </c>
      <c r="H215" s="14">
        <v>0.5</v>
      </c>
      <c r="I215" s="14">
        <v>1</v>
      </c>
      <c r="J215" s="30"/>
      <c r="K215" s="14">
        <v>1</v>
      </c>
      <c r="L215" s="14">
        <v>0</v>
      </c>
      <c r="M215" s="14">
        <v>1</v>
      </c>
      <c r="N215" s="2">
        <v>1</v>
      </c>
      <c r="O215" s="13">
        <v>1</v>
      </c>
      <c r="P215" s="14">
        <v>1</v>
      </c>
      <c r="Q215" s="14">
        <v>0</v>
      </c>
      <c r="R215" s="14">
        <v>0</v>
      </c>
      <c r="S215" s="12">
        <v>1</v>
      </c>
      <c r="T215" s="14">
        <v>1</v>
      </c>
      <c r="U215" s="14">
        <v>1</v>
      </c>
      <c r="V215" s="14">
        <v>1</v>
      </c>
      <c r="W215" s="30"/>
      <c r="X215" s="14">
        <v>1</v>
      </c>
      <c r="Y215" s="14">
        <v>0</v>
      </c>
      <c r="Z215" s="29">
        <v>0.5</v>
      </c>
      <c r="AA215" s="14">
        <v>1</v>
      </c>
      <c r="AB215" s="14">
        <v>1</v>
      </c>
      <c r="AC215" s="30"/>
      <c r="AD215" s="14">
        <v>0.5</v>
      </c>
      <c r="AE215" s="14">
        <v>1</v>
      </c>
      <c r="AF215" s="30"/>
      <c r="AG215" s="14">
        <v>1</v>
      </c>
      <c r="AH215" s="14">
        <v>1</v>
      </c>
      <c r="AI215" s="14">
        <v>1</v>
      </c>
      <c r="AJ215" s="14">
        <v>1</v>
      </c>
      <c r="AK215" s="14">
        <v>1</v>
      </c>
      <c r="AL215" s="14">
        <v>0.5</v>
      </c>
      <c r="AM215" s="30"/>
      <c r="AN215" s="30"/>
      <c r="AO215" s="14">
        <v>1</v>
      </c>
      <c r="AP215" s="58">
        <v>0.5</v>
      </c>
      <c r="AQ215" s="30"/>
      <c r="AR215" s="30"/>
      <c r="AS215" s="14">
        <v>1</v>
      </c>
      <c r="AT215" s="14">
        <v>1</v>
      </c>
      <c r="AU215" s="14">
        <v>0</v>
      </c>
      <c r="AV215" s="14">
        <v>1</v>
      </c>
      <c r="AW215" s="30"/>
      <c r="AX215" s="14">
        <v>0.5</v>
      </c>
      <c r="AY215" s="14">
        <v>1</v>
      </c>
      <c r="AZ215" s="14">
        <v>1</v>
      </c>
      <c r="BA215" s="14">
        <v>0.5</v>
      </c>
      <c r="BB215" s="54">
        <f t="shared" si="70"/>
        <v>0.76923076923076927</v>
      </c>
      <c r="BE215" s="163">
        <f t="shared" si="68"/>
        <v>30</v>
      </c>
      <c r="BF215">
        <f t="shared" si="69"/>
        <v>39</v>
      </c>
      <c r="BG215" s="164">
        <f t="shared" si="71"/>
        <v>76.923076923076934</v>
      </c>
      <c r="BP215"/>
    </row>
    <row r="216" spans="2:68" ht="57">
      <c r="B216" s="51"/>
      <c r="C216" s="37">
        <v>77</v>
      </c>
      <c r="D216" s="40" t="s">
        <v>77</v>
      </c>
      <c r="E216" s="51"/>
      <c r="F216" s="14">
        <v>1</v>
      </c>
      <c r="G216" s="28">
        <v>0.5</v>
      </c>
      <c r="H216" s="14">
        <v>0.5</v>
      </c>
      <c r="I216" s="14">
        <v>1</v>
      </c>
      <c r="J216" s="30"/>
      <c r="K216" s="14">
        <v>1</v>
      </c>
      <c r="L216" s="14">
        <v>1</v>
      </c>
      <c r="M216" s="14">
        <v>0.5</v>
      </c>
      <c r="N216" s="2">
        <v>1</v>
      </c>
      <c r="O216" s="13">
        <v>1</v>
      </c>
      <c r="P216" s="14">
        <v>0.5</v>
      </c>
      <c r="Q216" s="14">
        <v>0.5</v>
      </c>
      <c r="R216" s="14">
        <v>1</v>
      </c>
      <c r="S216" s="12">
        <v>1</v>
      </c>
      <c r="T216" s="14">
        <v>1</v>
      </c>
      <c r="U216" s="14">
        <v>0.5</v>
      </c>
      <c r="V216" s="14">
        <v>0</v>
      </c>
      <c r="W216" s="14">
        <v>0.5</v>
      </c>
      <c r="X216" s="14">
        <v>1</v>
      </c>
      <c r="Y216" s="14">
        <v>0.5</v>
      </c>
      <c r="Z216" s="29">
        <v>0.5</v>
      </c>
      <c r="AA216" s="14">
        <v>1</v>
      </c>
      <c r="AB216" s="14">
        <v>1</v>
      </c>
      <c r="AC216" s="14">
        <v>0.5</v>
      </c>
      <c r="AD216" s="14">
        <v>0.5</v>
      </c>
      <c r="AE216" s="14">
        <v>1</v>
      </c>
      <c r="AF216" s="30"/>
      <c r="AG216" s="14">
        <v>0.5</v>
      </c>
      <c r="AH216" s="14">
        <v>1</v>
      </c>
      <c r="AI216" s="14">
        <v>1</v>
      </c>
      <c r="AJ216" s="14">
        <v>1</v>
      </c>
      <c r="AK216" s="14">
        <v>1</v>
      </c>
      <c r="AL216" s="14">
        <v>1</v>
      </c>
      <c r="AM216" s="14">
        <v>0.5</v>
      </c>
      <c r="AN216" s="30"/>
      <c r="AO216" s="14">
        <v>1</v>
      </c>
      <c r="AP216" s="58">
        <v>0.5</v>
      </c>
      <c r="AQ216" s="30"/>
      <c r="AR216" s="14">
        <v>1</v>
      </c>
      <c r="AS216" s="30"/>
      <c r="AT216" s="14">
        <v>1</v>
      </c>
      <c r="AU216" s="14">
        <v>1</v>
      </c>
      <c r="AV216" s="14">
        <v>0.5</v>
      </c>
      <c r="AW216" s="30"/>
      <c r="AX216" s="14">
        <v>1</v>
      </c>
      <c r="AY216" s="14">
        <v>1</v>
      </c>
      <c r="AZ216" s="14">
        <v>0.5</v>
      </c>
      <c r="BA216" s="14">
        <v>0.5</v>
      </c>
      <c r="BB216" s="54">
        <f t="shared" si="70"/>
        <v>0.77380952380952384</v>
      </c>
      <c r="BE216" s="163">
        <f t="shared" si="68"/>
        <v>32.5</v>
      </c>
      <c r="BF216">
        <f t="shared" si="69"/>
        <v>42</v>
      </c>
      <c r="BG216" s="164">
        <f t="shared" si="71"/>
        <v>77.38095238095238</v>
      </c>
      <c r="BP216"/>
    </row>
    <row r="217" spans="2:68" ht="85.5">
      <c r="B217" s="51"/>
      <c r="C217" s="37">
        <v>78</v>
      </c>
      <c r="D217" s="40" t="s">
        <v>78</v>
      </c>
      <c r="E217" s="51"/>
      <c r="F217" s="14">
        <v>1</v>
      </c>
      <c r="G217" s="28">
        <v>0</v>
      </c>
      <c r="H217" s="30"/>
      <c r="I217" s="14">
        <v>1</v>
      </c>
      <c r="J217" s="14">
        <v>1</v>
      </c>
      <c r="K217" s="14">
        <v>1</v>
      </c>
      <c r="L217" s="14">
        <v>1</v>
      </c>
      <c r="M217" s="14">
        <v>1</v>
      </c>
      <c r="N217" s="2">
        <v>1</v>
      </c>
      <c r="O217" s="13">
        <v>0.5</v>
      </c>
      <c r="P217" s="14">
        <v>1</v>
      </c>
      <c r="Q217" s="14">
        <v>0</v>
      </c>
      <c r="R217" s="14">
        <v>1</v>
      </c>
      <c r="S217" s="12">
        <v>1</v>
      </c>
      <c r="T217" s="14">
        <v>0.5</v>
      </c>
      <c r="U217" s="14">
        <v>0.5</v>
      </c>
      <c r="V217" s="30"/>
      <c r="W217" s="14">
        <v>0.5</v>
      </c>
      <c r="X217" s="14">
        <v>1</v>
      </c>
      <c r="Y217" s="14">
        <v>0.5</v>
      </c>
      <c r="Z217" s="29">
        <v>0.5</v>
      </c>
      <c r="AA217" s="14">
        <v>0.5</v>
      </c>
      <c r="AB217" s="14">
        <v>0.5</v>
      </c>
      <c r="AC217" s="14">
        <v>0</v>
      </c>
      <c r="AD217" s="14">
        <v>1</v>
      </c>
      <c r="AE217" s="14">
        <v>1</v>
      </c>
      <c r="AF217" s="30"/>
      <c r="AG217" s="30"/>
      <c r="AH217" s="14">
        <v>1</v>
      </c>
      <c r="AI217" s="14">
        <v>1</v>
      </c>
      <c r="AJ217" s="14">
        <v>1</v>
      </c>
      <c r="AK217" s="14">
        <v>0.5</v>
      </c>
      <c r="AL217" s="14">
        <v>0.5</v>
      </c>
      <c r="AM217" s="14">
        <v>1</v>
      </c>
      <c r="AN217" s="30"/>
      <c r="AO217" s="14">
        <v>1</v>
      </c>
      <c r="AP217" s="58">
        <v>1</v>
      </c>
      <c r="AQ217" s="14">
        <v>1</v>
      </c>
      <c r="AR217" s="14">
        <v>1</v>
      </c>
      <c r="AS217" s="14">
        <v>1</v>
      </c>
      <c r="AT217" s="14">
        <v>1</v>
      </c>
      <c r="AU217" s="14">
        <v>1</v>
      </c>
      <c r="AV217" s="14">
        <v>1</v>
      </c>
      <c r="AW217" s="30"/>
      <c r="AX217" s="14">
        <v>0.5</v>
      </c>
      <c r="AY217" s="14">
        <v>0</v>
      </c>
      <c r="AZ217" s="14">
        <v>1</v>
      </c>
      <c r="BA217" s="14">
        <v>1</v>
      </c>
      <c r="BB217" s="54">
        <f t="shared" si="70"/>
        <v>0.77380952380952384</v>
      </c>
      <c r="BE217" s="163">
        <f t="shared" si="68"/>
        <v>32.5</v>
      </c>
      <c r="BF217">
        <f t="shared" si="69"/>
        <v>42</v>
      </c>
      <c r="BG217" s="164">
        <f t="shared" si="71"/>
        <v>77.38095238095238</v>
      </c>
      <c r="BP217"/>
    </row>
    <row r="218" spans="2:68" ht="42.75">
      <c r="B218" s="51"/>
      <c r="C218" s="37">
        <v>79</v>
      </c>
      <c r="D218" s="40" t="s">
        <v>79</v>
      </c>
      <c r="E218" s="51"/>
      <c r="F218" s="14">
        <v>1</v>
      </c>
      <c r="G218" s="31"/>
      <c r="H218" s="14">
        <v>1</v>
      </c>
      <c r="I218" s="14">
        <v>0.5</v>
      </c>
      <c r="J218" s="30"/>
      <c r="K218" s="14">
        <v>1</v>
      </c>
      <c r="L218" s="14">
        <v>1</v>
      </c>
      <c r="M218" s="14">
        <v>1</v>
      </c>
      <c r="N218" s="2">
        <v>1</v>
      </c>
      <c r="O218" s="13">
        <v>0.5</v>
      </c>
      <c r="P218" s="14">
        <v>0.5</v>
      </c>
      <c r="Q218" s="14">
        <v>0.5</v>
      </c>
      <c r="R218" s="14">
        <v>0</v>
      </c>
      <c r="S218" s="12">
        <v>0.5</v>
      </c>
      <c r="T218" s="14">
        <v>1</v>
      </c>
      <c r="U218" s="14">
        <v>0.5</v>
      </c>
      <c r="V218" s="30"/>
      <c r="W218" s="14">
        <v>1</v>
      </c>
      <c r="X218" s="14">
        <v>1</v>
      </c>
      <c r="Y218" s="14">
        <v>0.5</v>
      </c>
      <c r="Z218" s="29">
        <v>0.5</v>
      </c>
      <c r="AA218" s="14">
        <v>0</v>
      </c>
      <c r="AB218" s="14">
        <v>1</v>
      </c>
      <c r="AC218" s="14">
        <v>0</v>
      </c>
      <c r="AD218" s="14">
        <v>1</v>
      </c>
      <c r="AE218" s="14">
        <v>1</v>
      </c>
      <c r="AF218" s="14">
        <v>1</v>
      </c>
      <c r="AG218" s="14">
        <v>1</v>
      </c>
      <c r="AH218" s="14">
        <v>1</v>
      </c>
      <c r="AI218" s="14">
        <v>1</v>
      </c>
      <c r="AJ218" s="14">
        <v>1</v>
      </c>
      <c r="AK218" s="14">
        <v>1</v>
      </c>
      <c r="AL218" s="14">
        <v>0.5</v>
      </c>
      <c r="AM218" s="14">
        <v>1</v>
      </c>
      <c r="AN218" s="30"/>
      <c r="AO218" s="14">
        <v>1</v>
      </c>
      <c r="AP218" s="58">
        <v>0.5</v>
      </c>
      <c r="AQ218" s="10">
        <v>1</v>
      </c>
      <c r="AR218" s="14">
        <v>1</v>
      </c>
      <c r="AS218" s="14">
        <v>1</v>
      </c>
      <c r="AT218" s="14">
        <v>1</v>
      </c>
      <c r="AU218" s="14">
        <v>1</v>
      </c>
      <c r="AV218" s="14">
        <v>0.5</v>
      </c>
      <c r="AW218" s="30"/>
      <c r="AX218" s="14">
        <v>1</v>
      </c>
      <c r="AY218" s="14">
        <v>0</v>
      </c>
      <c r="AZ218" s="14">
        <v>0.5</v>
      </c>
      <c r="BA218" s="14">
        <v>0.5</v>
      </c>
      <c r="BB218" s="54">
        <f t="shared" si="70"/>
        <v>0.7558139534883721</v>
      </c>
      <c r="BE218" s="163">
        <f t="shared" si="68"/>
        <v>32.5</v>
      </c>
      <c r="BF218">
        <f t="shared" si="69"/>
        <v>43</v>
      </c>
      <c r="BG218" s="164">
        <f t="shared" si="71"/>
        <v>75.581395348837205</v>
      </c>
      <c r="BP218"/>
    </row>
    <row r="219" spans="2:68" ht="57">
      <c r="B219" s="51"/>
      <c r="C219" s="37">
        <v>80</v>
      </c>
      <c r="D219" s="40" t="s">
        <v>80</v>
      </c>
      <c r="E219" s="51"/>
      <c r="F219" s="14">
        <v>1</v>
      </c>
      <c r="G219" s="31"/>
      <c r="H219" s="14">
        <v>1</v>
      </c>
      <c r="I219" s="14">
        <v>1</v>
      </c>
      <c r="J219" s="14">
        <v>1</v>
      </c>
      <c r="K219" s="14">
        <v>1</v>
      </c>
      <c r="L219" s="30"/>
      <c r="M219" s="14">
        <v>1</v>
      </c>
      <c r="N219" s="2">
        <v>1</v>
      </c>
      <c r="O219" s="13">
        <v>0.5</v>
      </c>
      <c r="P219" s="14">
        <v>0.5</v>
      </c>
      <c r="Q219" s="14">
        <v>1</v>
      </c>
      <c r="R219" s="14">
        <v>0</v>
      </c>
      <c r="S219" s="12">
        <v>0.5</v>
      </c>
      <c r="T219" s="14">
        <v>0.5</v>
      </c>
      <c r="U219" s="14">
        <v>1</v>
      </c>
      <c r="V219" s="30"/>
      <c r="W219" s="14">
        <v>1</v>
      </c>
      <c r="X219" s="14">
        <v>0.5</v>
      </c>
      <c r="Y219" s="14">
        <v>0.5</v>
      </c>
      <c r="Z219" s="29">
        <v>0.5</v>
      </c>
      <c r="AA219" s="14">
        <v>1</v>
      </c>
      <c r="AB219" s="14">
        <v>1</v>
      </c>
      <c r="AC219" s="14">
        <v>0.5</v>
      </c>
      <c r="AD219" s="14">
        <v>1</v>
      </c>
      <c r="AE219" s="14">
        <v>1</v>
      </c>
      <c r="AF219" s="30"/>
      <c r="AG219" s="14">
        <v>1</v>
      </c>
      <c r="AH219" s="14">
        <v>1</v>
      </c>
      <c r="AI219" s="14">
        <v>1</v>
      </c>
      <c r="AJ219" s="14">
        <v>1</v>
      </c>
      <c r="AK219" s="14">
        <v>1</v>
      </c>
      <c r="AL219" s="14">
        <v>0.5</v>
      </c>
      <c r="AM219" s="14">
        <v>1</v>
      </c>
      <c r="AN219" s="30"/>
      <c r="AO219" s="14">
        <v>1</v>
      </c>
      <c r="AP219" s="58">
        <v>0.5</v>
      </c>
      <c r="AQ219" s="10">
        <v>1</v>
      </c>
      <c r="AR219" s="14">
        <v>1</v>
      </c>
      <c r="AS219" s="14">
        <v>1</v>
      </c>
      <c r="AT219" s="14">
        <v>1</v>
      </c>
      <c r="AU219" s="14">
        <v>1</v>
      </c>
      <c r="AV219" s="14">
        <v>0.5</v>
      </c>
      <c r="AW219" s="30"/>
      <c r="AX219" s="14">
        <v>1</v>
      </c>
      <c r="AY219" s="14">
        <v>0</v>
      </c>
      <c r="AZ219" s="14">
        <v>1</v>
      </c>
      <c r="BA219" s="14">
        <v>1</v>
      </c>
      <c r="BB219" s="54">
        <f t="shared" si="70"/>
        <v>0.8214285714285714</v>
      </c>
      <c r="BE219" s="163">
        <f t="shared" si="68"/>
        <v>34.5</v>
      </c>
      <c r="BF219">
        <f t="shared" si="69"/>
        <v>42</v>
      </c>
      <c r="BG219" s="164">
        <f t="shared" si="71"/>
        <v>82.142857142857139</v>
      </c>
      <c r="BP219"/>
    </row>
    <row r="220" spans="2:68" ht="42.75">
      <c r="B220" s="51"/>
      <c r="C220" s="37">
        <v>81</v>
      </c>
      <c r="D220" s="40" t="s">
        <v>81</v>
      </c>
      <c r="E220" s="51"/>
      <c r="F220" s="14">
        <v>1</v>
      </c>
      <c r="G220" s="28">
        <v>0.5</v>
      </c>
      <c r="H220" s="30"/>
      <c r="I220" s="14">
        <v>1</v>
      </c>
      <c r="J220" s="14">
        <v>0</v>
      </c>
      <c r="K220" s="14">
        <v>1</v>
      </c>
      <c r="L220" s="14">
        <v>1</v>
      </c>
      <c r="M220" s="14">
        <v>0.5</v>
      </c>
      <c r="N220" s="2">
        <v>0</v>
      </c>
      <c r="O220" s="13">
        <v>0.5</v>
      </c>
      <c r="P220" s="14">
        <v>0.5</v>
      </c>
      <c r="Q220" s="14">
        <v>0</v>
      </c>
      <c r="R220" s="14">
        <v>0</v>
      </c>
      <c r="S220" s="12">
        <v>1</v>
      </c>
      <c r="T220" s="14">
        <v>0.5</v>
      </c>
      <c r="U220" s="14">
        <v>1</v>
      </c>
      <c r="V220" s="30"/>
      <c r="W220" s="14">
        <v>0.5</v>
      </c>
      <c r="X220" s="14">
        <v>0.5</v>
      </c>
      <c r="Y220" s="14">
        <v>0.5</v>
      </c>
      <c r="Z220" s="29">
        <v>0.5</v>
      </c>
      <c r="AA220" s="14">
        <v>1</v>
      </c>
      <c r="AB220" s="14">
        <v>1</v>
      </c>
      <c r="AC220" s="14">
        <v>0</v>
      </c>
      <c r="AD220" s="14">
        <v>0.5</v>
      </c>
      <c r="AE220" s="14">
        <v>1</v>
      </c>
      <c r="AF220" s="30"/>
      <c r="AG220" s="14">
        <v>0</v>
      </c>
      <c r="AH220" s="14">
        <v>0.5</v>
      </c>
      <c r="AI220" s="14">
        <v>1</v>
      </c>
      <c r="AJ220" s="14">
        <v>0.5</v>
      </c>
      <c r="AK220" s="14">
        <v>1</v>
      </c>
      <c r="AL220" s="14">
        <v>1</v>
      </c>
      <c r="AM220" s="30"/>
      <c r="AN220" s="30"/>
      <c r="AO220" s="14">
        <v>0.5</v>
      </c>
      <c r="AP220" s="58">
        <v>1</v>
      </c>
      <c r="AQ220" s="10"/>
      <c r="AR220" s="14">
        <v>1</v>
      </c>
      <c r="AS220" s="14">
        <v>0.5</v>
      </c>
      <c r="AT220" s="14">
        <v>1</v>
      </c>
      <c r="AU220" s="14">
        <v>1</v>
      </c>
      <c r="AV220" s="14">
        <v>0.5</v>
      </c>
      <c r="AW220" s="30"/>
      <c r="AX220" s="14">
        <v>0.5</v>
      </c>
      <c r="AY220" s="14">
        <v>0</v>
      </c>
      <c r="AZ220" s="14">
        <v>0.5</v>
      </c>
      <c r="BA220" s="14">
        <v>0</v>
      </c>
      <c r="BB220" s="54">
        <f t="shared" si="70"/>
        <v>0.59756097560975607</v>
      </c>
      <c r="BE220" s="163">
        <f t="shared" si="68"/>
        <v>24.5</v>
      </c>
      <c r="BF220">
        <f t="shared" si="69"/>
        <v>41</v>
      </c>
      <c r="BG220" s="164">
        <f t="shared" si="71"/>
        <v>59.756097560975604</v>
      </c>
      <c r="BP220"/>
    </row>
    <row r="221" spans="2:68" ht="57">
      <c r="B221" s="51"/>
      <c r="C221" s="37">
        <v>82</v>
      </c>
      <c r="D221" s="40" t="s">
        <v>82</v>
      </c>
      <c r="E221" s="51"/>
      <c r="F221" s="14">
        <v>1</v>
      </c>
      <c r="G221" s="28">
        <v>1</v>
      </c>
      <c r="H221" s="14">
        <v>1</v>
      </c>
      <c r="I221" s="14">
        <v>0.5</v>
      </c>
      <c r="J221" s="14">
        <v>1</v>
      </c>
      <c r="K221" s="14">
        <v>1</v>
      </c>
      <c r="L221" s="14">
        <v>1</v>
      </c>
      <c r="M221" s="14">
        <v>1</v>
      </c>
      <c r="N221" s="2">
        <v>0.5</v>
      </c>
      <c r="O221" s="13">
        <v>0.5</v>
      </c>
      <c r="P221" s="14">
        <v>0.5</v>
      </c>
      <c r="Q221" s="14">
        <v>1</v>
      </c>
      <c r="R221" s="14">
        <v>1</v>
      </c>
      <c r="S221" s="12">
        <v>0.5</v>
      </c>
      <c r="T221" s="14">
        <v>0.5</v>
      </c>
      <c r="U221" s="14">
        <v>0.5</v>
      </c>
      <c r="V221" s="14">
        <v>0</v>
      </c>
      <c r="W221" s="14">
        <v>0</v>
      </c>
      <c r="X221" s="14">
        <v>1</v>
      </c>
      <c r="Y221" s="14">
        <v>0.5</v>
      </c>
      <c r="Z221" s="29">
        <v>0.5</v>
      </c>
      <c r="AA221" s="14">
        <v>1</v>
      </c>
      <c r="AB221" s="14">
        <v>1</v>
      </c>
      <c r="AC221" s="14">
        <v>0.5</v>
      </c>
      <c r="AD221" s="14">
        <v>0.5</v>
      </c>
      <c r="AE221" s="14">
        <v>1</v>
      </c>
      <c r="AF221" s="14">
        <v>0.5</v>
      </c>
      <c r="AG221" s="14">
        <v>0.5</v>
      </c>
      <c r="AH221" s="14">
        <v>1</v>
      </c>
      <c r="AI221" s="14">
        <v>1</v>
      </c>
      <c r="AJ221" s="14">
        <v>1</v>
      </c>
      <c r="AK221" s="14">
        <v>1</v>
      </c>
      <c r="AL221" s="14">
        <v>1</v>
      </c>
      <c r="AM221" s="30"/>
      <c r="AN221" s="30"/>
      <c r="AO221" s="14">
        <v>1</v>
      </c>
      <c r="AP221" s="58">
        <v>1</v>
      </c>
      <c r="AQ221" s="14">
        <v>1</v>
      </c>
      <c r="AR221" s="14">
        <v>1</v>
      </c>
      <c r="AS221" s="14">
        <v>0.5</v>
      </c>
      <c r="AT221" s="14">
        <v>1</v>
      </c>
      <c r="AU221" s="14">
        <v>1</v>
      </c>
      <c r="AV221" s="14">
        <v>0.5</v>
      </c>
      <c r="AW221" s="30"/>
      <c r="AX221" s="14">
        <v>0.5</v>
      </c>
      <c r="AY221" s="14">
        <v>1</v>
      </c>
      <c r="AZ221" s="14">
        <v>0.5</v>
      </c>
      <c r="BA221" s="14">
        <v>0.5</v>
      </c>
      <c r="BB221" s="54">
        <f t="shared" si="70"/>
        <v>0.75555555555555554</v>
      </c>
      <c r="BE221" s="163">
        <f t="shared" si="68"/>
        <v>34</v>
      </c>
      <c r="BF221">
        <f t="shared" si="69"/>
        <v>45</v>
      </c>
      <c r="BG221" s="164">
        <f t="shared" si="71"/>
        <v>75.555555555555557</v>
      </c>
      <c r="BP221"/>
    </row>
    <row r="222" spans="2:68" ht="28.5">
      <c r="B222" s="51"/>
      <c r="C222" s="37">
        <v>83</v>
      </c>
      <c r="D222" s="40" t="s">
        <v>83</v>
      </c>
      <c r="E222" s="51"/>
      <c r="F222" s="14">
        <v>1</v>
      </c>
      <c r="G222" s="28">
        <v>0.5</v>
      </c>
      <c r="H222" s="14">
        <v>1</v>
      </c>
      <c r="I222" s="14">
        <v>0.5</v>
      </c>
      <c r="J222" s="14">
        <v>0</v>
      </c>
      <c r="K222" s="14">
        <v>1</v>
      </c>
      <c r="L222" s="14">
        <v>0</v>
      </c>
      <c r="M222" s="14">
        <v>1</v>
      </c>
      <c r="N222" s="2">
        <v>0</v>
      </c>
      <c r="O222" s="13">
        <v>0</v>
      </c>
      <c r="P222" s="14">
        <v>0</v>
      </c>
      <c r="Q222" s="14">
        <v>0</v>
      </c>
      <c r="R222" s="14">
        <v>1</v>
      </c>
      <c r="S222" s="12">
        <v>0.5</v>
      </c>
      <c r="T222" s="14">
        <v>1</v>
      </c>
      <c r="U222" s="14">
        <v>0.5</v>
      </c>
      <c r="V222" s="30"/>
      <c r="W222" s="14">
        <v>0.5</v>
      </c>
      <c r="X222" s="14">
        <v>0</v>
      </c>
      <c r="Y222" s="14">
        <v>0</v>
      </c>
      <c r="Z222" s="29">
        <v>0</v>
      </c>
      <c r="AA222" s="14">
        <v>0</v>
      </c>
      <c r="AB222" s="14">
        <v>0</v>
      </c>
      <c r="AC222" s="14">
        <v>0</v>
      </c>
      <c r="AD222" s="14">
        <v>0.5</v>
      </c>
      <c r="AE222" s="14">
        <v>1</v>
      </c>
      <c r="AF222" s="30"/>
      <c r="AG222" s="30"/>
      <c r="AH222" s="14">
        <v>1</v>
      </c>
      <c r="AI222" s="14">
        <v>1</v>
      </c>
      <c r="AJ222" s="14">
        <v>0.5</v>
      </c>
      <c r="AK222" s="14">
        <v>1</v>
      </c>
      <c r="AL222" s="14">
        <v>0.5</v>
      </c>
      <c r="AM222" s="14">
        <v>1</v>
      </c>
      <c r="AN222" s="30"/>
      <c r="AO222" s="14">
        <v>1</v>
      </c>
      <c r="AP222" s="58">
        <v>0.5</v>
      </c>
      <c r="AQ222" s="10">
        <v>1</v>
      </c>
      <c r="AR222" s="14">
        <v>1</v>
      </c>
      <c r="AS222" s="14">
        <v>1</v>
      </c>
      <c r="AT222" s="14">
        <v>1</v>
      </c>
      <c r="AU222" s="14">
        <v>1</v>
      </c>
      <c r="AV222" s="14">
        <v>0.5</v>
      </c>
      <c r="AW222" s="30"/>
      <c r="AX222" s="14">
        <v>0</v>
      </c>
      <c r="AY222" s="14">
        <v>1</v>
      </c>
      <c r="AZ222" s="14">
        <v>0.5</v>
      </c>
      <c r="BA222" s="14">
        <v>0</v>
      </c>
      <c r="BB222" s="54">
        <f t="shared" si="70"/>
        <v>0.54651162790697672</v>
      </c>
      <c r="BE222" s="163">
        <f t="shared" si="68"/>
        <v>23.5</v>
      </c>
      <c r="BF222">
        <f t="shared" si="69"/>
        <v>43</v>
      </c>
      <c r="BG222" s="164">
        <f t="shared" si="71"/>
        <v>54.651162790697668</v>
      </c>
      <c r="BP222"/>
    </row>
    <row r="223" spans="2:68" ht="42.75">
      <c r="B223" s="51"/>
      <c r="C223" s="37">
        <v>84</v>
      </c>
      <c r="D223" s="40" t="s">
        <v>84</v>
      </c>
      <c r="E223" s="51"/>
      <c r="F223" s="14">
        <v>1</v>
      </c>
      <c r="G223" s="28">
        <v>0.5</v>
      </c>
      <c r="H223" s="14">
        <v>1</v>
      </c>
      <c r="I223" s="14">
        <v>0.5</v>
      </c>
      <c r="J223" s="30"/>
      <c r="K223" s="14">
        <v>1</v>
      </c>
      <c r="L223" s="14">
        <v>1</v>
      </c>
      <c r="M223" s="14">
        <v>0</v>
      </c>
      <c r="N223" s="2">
        <v>1</v>
      </c>
      <c r="O223" s="13">
        <v>0</v>
      </c>
      <c r="P223" s="14">
        <v>0</v>
      </c>
      <c r="Q223" s="14">
        <v>0.5</v>
      </c>
      <c r="R223" s="14">
        <v>0</v>
      </c>
      <c r="S223" s="12">
        <v>1</v>
      </c>
      <c r="T223" s="14">
        <v>1</v>
      </c>
      <c r="U223" s="14">
        <v>0.5</v>
      </c>
      <c r="V223" s="30"/>
      <c r="W223" s="14">
        <v>0</v>
      </c>
      <c r="X223" s="14">
        <v>1</v>
      </c>
      <c r="Y223" s="14">
        <v>0</v>
      </c>
      <c r="Z223" s="29">
        <v>0.5</v>
      </c>
      <c r="AA223" s="14">
        <v>0.5</v>
      </c>
      <c r="AB223" s="14">
        <v>0</v>
      </c>
      <c r="AC223" s="14">
        <v>0</v>
      </c>
      <c r="AD223" s="14">
        <v>0.5</v>
      </c>
      <c r="AE223" s="14">
        <v>1</v>
      </c>
      <c r="AF223" s="30"/>
      <c r="AG223" s="14">
        <v>1</v>
      </c>
      <c r="AH223" s="14">
        <v>0.5</v>
      </c>
      <c r="AI223" s="14">
        <v>1</v>
      </c>
      <c r="AJ223" s="14">
        <v>1</v>
      </c>
      <c r="AK223" s="14">
        <v>0.5</v>
      </c>
      <c r="AL223" s="14">
        <v>1</v>
      </c>
      <c r="AM223" s="30"/>
      <c r="AN223" s="30"/>
      <c r="AO223" s="14">
        <v>1</v>
      </c>
      <c r="AP223" s="58">
        <v>1</v>
      </c>
      <c r="AQ223" s="10">
        <v>1</v>
      </c>
      <c r="AR223" s="14">
        <v>1</v>
      </c>
      <c r="AS223" s="14">
        <v>1</v>
      </c>
      <c r="AT223" s="14">
        <v>0.5</v>
      </c>
      <c r="AU223" s="14">
        <v>1</v>
      </c>
      <c r="AV223" s="14">
        <v>0.5</v>
      </c>
      <c r="AW223" s="30"/>
      <c r="AX223" s="14">
        <v>1</v>
      </c>
      <c r="AY223" s="14">
        <v>1</v>
      </c>
      <c r="AZ223" s="14">
        <v>0</v>
      </c>
      <c r="BA223" s="14">
        <v>0.5</v>
      </c>
      <c r="BB223" s="54">
        <f t="shared" si="70"/>
        <v>0.6428571428571429</v>
      </c>
      <c r="BE223" s="163">
        <f t="shared" si="68"/>
        <v>27</v>
      </c>
      <c r="BF223">
        <f t="shared" si="69"/>
        <v>42</v>
      </c>
      <c r="BG223" s="164">
        <f t="shared" si="71"/>
        <v>64.285714285714292</v>
      </c>
      <c r="BP223"/>
    </row>
    <row r="224" spans="2:68" ht="57">
      <c r="B224" s="51"/>
      <c r="C224" s="37">
        <v>85</v>
      </c>
      <c r="D224" s="40" t="s">
        <v>85</v>
      </c>
      <c r="E224" s="51"/>
      <c r="F224" s="14">
        <v>1</v>
      </c>
      <c r="G224" s="28">
        <v>0</v>
      </c>
      <c r="H224" s="14">
        <v>1</v>
      </c>
      <c r="I224" s="14">
        <v>1</v>
      </c>
      <c r="J224" s="14">
        <v>0</v>
      </c>
      <c r="K224" s="14">
        <v>1</v>
      </c>
      <c r="L224" s="14">
        <v>1</v>
      </c>
      <c r="M224" s="14">
        <v>1</v>
      </c>
      <c r="N224" s="2">
        <v>1</v>
      </c>
      <c r="O224" s="13">
        <v>0</v>
      </c>
      <c r="P224" s="14">
        <v>0</v>
      </c>
      <c r="Q224" s="14">
        <v>0.5</v>
      </c>
      <c r="R224" s="14">
        <v>0</v>
      </c>
      <c r="S224" s="12">
        <v>0.5</v>
      </c>
      <c r="T224" s="14">
        <v>1</v>
      </c>
      <c r="U224" s="14">
        <v>0.5</v>
      </c>
      <c r="V224" s="30"/>
      <c r="W224" s="14">
        <v>0</v>
      </c>
      <c r="X224" s="14">
        <v>1</v>
      </c>
      <c r="Y224" s="14">
        <v>0.5</v>
      </c>
      <c r="Z224" s="29">
        <v>0.5</v>
      </c>
      <c r="AA224" s="14">
        <v>0</v>
      </c>
      <c r="AB224" s="14">
        <v>0</v>
      </c>
      <c r="AC224" s="14">
        <v>0</v>
      </c>
      <c r="AD224" s="14">
        <v>0.5</v>
      </c>
      <c r="AE224" s="14">
        <v>1</v>
      </c>
      <c r="AF224" s="30"/>
      <c r="AG224" s="14">
        <v>0</v>
      </c>
      <c r="AH224" s="14">
        <v>1</v>
      </c>
      <c r="AI224" s="14">
        <v>0.5</v>
      </c>
      <c r="AJ224" s="14">
        <v>0.5</v>
      </c>
      <c r="AK224" s="14">
        <v>1</v>
      </c>
      <c r="AL224" s="14">
        <v>0.5</v>
      </c>
      <c r="AM224" s="30"/>
      <c r="AN224" s="30"/>
      <c r="AO224" s="14">
        <v>1</v>
      </c>
      <c r="AP224" s="58">
        <v>0.5</v>
      </c>
      <c r="AQ224" s="10">
        <v>1</v>
      </c>
      <c r="AR224" s="14">
        <v>1</v>
      </c>
      <c r="AS224" s="14">
        <v>1</v>
      </c>
      <c r="AT224" s="14">
        <v>0.5</v>
      </c>
      <c r="AU224" s="14">
        <v>1</v>
      </c>
      <c r="AV224" s="14">
        <v>1</v>
      </c>
      <c r="AW224" s="30"/>
      <c r="AX224" s="14">
        <v>0.5</v>
      </c>
      <c r="AY224" s="14">
        <v>1</v>
      </c>
      <c r="AZ224" s="14">
        <v>0.5</v>
      </c>
      <c r="BA224" s="14">
        <v>1</v>
      </c>
      <c r="BB224" s="54">
        <f t="shared" si="70"/>
        <v>0.61627906976744184</v>
      </c>
      <c r="BE224" s="163">
        <f t="shared" si="68"/>
        <v>26.5</v>
      </c>
      <c r="BF224">
        <f t="shared" si="69"/>
        <v>43</v>
      </c>
      <c r="BG224" s="164">
        <f t="shared" si="71"/>
        <v>61.627906976744185</v>
      </c>
      <c r="BP224"/>
    </row>
    <row r="225" spans="2:68" ht="42.75">
      <c r="B225" s="51"/>
      <c r="C225" s="37">
        <v>86</v>
      </c>
      <c r="D225" s="40" t="s">
        <v>86</v>
      </c>
      <c r="E225" s="51"/>
      <c r="F225" s="14">
        <v>1</v>
      </c>
      <c r="G225" s="28">
        <v>1</v>
      </c>
      <c r="H225" s="14">
        <v>1</v>
      </c>
      <c r="I225" s="14">
        <v>1</v>
      </c>
      <c r="J225" s="30"/>
      <c r="K225" s="14">
        <v>1</v>
      </c>
      <c r="L225" s="14">
        <v>1</v>
      </c>
      <c r="M225" s="14">
        <v>1</v>
      </c>
      <c r="N225" s="2">
        <v>1</v>
      </c>
      <c r="O225" s="13">
        <v>1</v>
      </c>
      <c r="P225" s="14">
        <v>1</v>
      </c>
      <c r="Q225" s="14">
        <v>1</v>
      </c>
      <c r="R225" s="14">
        <v>0</v>
      </c>
      <c r="S225" s="12">
        <v>1</v>
      </c>
      <c r="T225" s="14">
        <v>1</v>
      </c>
      <c r="U225" s="14">
        <v>0.5</v>
      </c>
      <c r="V225" s="14">
        <v>0</v>
      </c>
      <c r="W225" s="14">
        <v>1</v>
      </c>
      <c r="X225" s="14">
        <v>0.5</v>
      </c>
      <c r="Y225" s="14">
        <v>0.5</v>
      </c>
      <c r="Z225" s="29">
        <v>0.5</v>
      </c>
      <c r="AA225" s="14">
        <v>1</v>
      </c>
      <c r="AB225" s="14">
        <v>1</v>
      </c>
      <c r="AC225" s="14">
        <v>0.5</v>
      </c>
      <c r="AD225" s="14">
        <v>1</v>
      </c>
      <c r="AE225" s="14">
        <v>1</v>
      </c>
      <c r="AF225" s="14">
        <v>0.5</v>
      </c>
      <c r="AG225" s="30"/>
      <c r="AH225" s="14">
        <v>1</v>
      </c>
      <c r="AI225" s="14">
        <v>1</v>
      </c>
      <c r="AJ225" s="14">
        <v>1</v>
      </c>
      <c r="AK225" s="14">
        <v>1</v>
      </c>
      <c r="AL225" s="14">
        <v>0.5</v>
      </c>
      <c r="AM225" s="14">
        <v>1</v>
      </c>
      <c r="AN225" s="30"/>
      <c r="AO225" s="14">
        <v>1</v>
      </c>
      <c r="AP225" s="58">
        <v>0.5</v>
      </c>
      <c r="AQ225" s="10">
        <v>1</v>
      </c>
      <c r="AR225" s="14">
        <v>1</v>
      </c>
      <c r="AS225" s="14">
        <v>1</v>
      </c>
      <c r="AT225" s="14">
        <v>1</v>
      </c>
      <c r="AU225" s="14">
        <v>1</v>
      </c>
      <c r="AV225" s="14">
        <v>1</v>
      </c>
      <c r="AW225" s="30"/>
      <c r="AX225" s="14">
        <v>1</v>
      </c>
      <c r="AY225" s="14">
        <v>0</v>
      </c>
      <c r="AZ225" s="14">
        <v>1</v>
      </c>
      <c r="BA225" s="14">
        <v>0.5</v>
      </c>
      <c r="BB225" s="54">
        <f t="shared" si="70"/>
        <v>0.82954545454545459</v>
      </c>
      <c r="BE225" s="163">
        <f t="shared" si="68"/>
        <v>36.5</v>
      </c>
      <c r="BF225">
        <f t="shared" si="69"/>
        <v>44</v>
      </c>
      <c r="BG225" s="164">
        <f t="shared" si="71"/>
        <v>82.954545454545453</v>
      </c>
      <c r="BP225"/>
    </row>
    <row r="226" spans="2:68" ht="28.5">
      <c r="B226" s="51"/>
      <c r="C226" s="37">
        <v>87</v>
      </c>
      <c r="D226" s="40" t="s">
        <v>87</v>
      </c>
      <c r="E226" s="51"/>
      <c r="F226" s="14">
        <v>1</v>
      </c>
      <c r="G226" s="28">
        <v>1</v>
      </c>
      <c r="H226" s="14">
        <v>1</v>
      </c>
      <c r="I226" s="14">
        <v>1</v>
      </c>
      <c r="J226" s="30"/>
      <c r="K226" s="14">
        <v>1</v>
      </c>
      <c r="L226" s="14">
        <v>0.5</v>
      </c>
      <c r="M226" s="14">
        <v>1</v>
      </c>
      <c r="N226" s="2">
        <v>1</v>
      </c>
      <c r="O226" s="13">
        <v>0.5</v>
      </c>
      <c r="P226" s="14">
        <v>1</v>
      </c>
      <c r="Q226" s="14">
        <v>0</v>
      </c>
      <c r="R226" s="14">
        <v>1</v>
      </c>
      <c r="S226" s="12">
        <v>0.5</v>
      </c>
      <c r="T226" s="14">
        <v>1</v>
      </c>
      <c r="U226" s="14">
        <v>0.5</v>
      </c>
      <c r="V226" s="14"/>
      <c r="W226" s="14">
        <v>1</v>
      </c>
      <c r="X226" s="14">
        <v>1</v>
      </c>
      <c r="Y226" s="14">
        <v>0.5</v>
      </c>
      <c r="Z226" s="29">
        <v>0.5</v>
      </c>
      <c r="AA226" s="14">
        <v>1</v>
      </c>
      <c r="AB226" s="14">
        <v>1</v>
      </c>
      <c r="AC226" s="14">
        <v>1</v>
      </c>
      <c r="AD226" s="14">
        <v>0.5</v>
      </c>
      <c r="AE226" s="14">
        <v>1</v>
      </c>
      <c r="AF226" s="30"/>
      <c r="AG226" s="14">
        <v>1</v>
      </c>
      <c r="AH226" s="14">
        <v>0.5</v>
      </c>
      <c r="AI226" s="14">
        <v>1</v>
      </c>
      <c r="AJ226" s="14">
        <v>1</v>
      </c>
      <c r="AK226" s="14">
        <v>1</v>
      </c>
      <c r="AL226" s="14">
        <v>1</v>
      </c>
      <c r="AM226" s="14">
        <v>1</v>
      </c>
      <c r="AN226" s="30"/>
      <c r="AO226" s="14">
        <v>1</v>
      </c>
      <c r="AP226" s="58">
        <v>1</v>
      </c>
      <c r="AQ226" s="10">
        <v>1</v>
      </c>
      <c r="AR226" s="14">
        <v>1</v>
      </c>
      <c r="AS226" s="14">
        <v>1</v>
      </c>
      <c r="AT226" s="14">
        <v>1</v>
      </c>
      <c r="AU226" s="14">
        <v>1</v>
      </c>
      <c r="AV226" s="14">
        <v>0.5</v>
      </c>
      <c r="AW226" s="30"/>
      <c r="AX226" s="14">
        <v>1</v>
      </c>
      <c r="AY226" s="14">
        <v>1</v>
      </c>
      <c r="AZ226" s="14">
        <v>0.5</v>
      </c>
      <c r="BA226" s="14">
        <v>0.5</v>
      </c>
      <c r="BB226" s="54">
        <f t="shared" si="70"/>
        <v>0.84883720930232553</v>
      </c>
      <c r="BE226" s="163">
        <f t="shared" si="68"/>
        <v>36.5</v>
      </c>
      <c r="BF226">
        <f t="shared" si="69"/>
        <v>43</v>
      </c>
      <c r="BG226" s="164">
        <f t="shared" si="71"/>
        <v>84.883720930232556</v>
      </c>
      <c r="BP226"/>
    </row>
    <row r="227" spans="2:68" ht="42.75">
      <c r="B227" s="51"/>
      <c r="C227" s="37">
        <v>88</v>
      </c>
      <c r="D227" s="40" t="s">
        <v>88</v>
      </c>
      <c r="E227" s="51"/>
      <c r="F227" s="14">
        <v>0</v>
      </c>
      <c r="G227" s="28">
        <v>0.5</v>
      </c>
      <c r="H227" s="14">
        <v>1</v>
      </c>
      <c r="I227" s="14">
        <v>1</v>
      </c>
      <c r="J227" s="14">
        <v>1</v>
      </c>
      <c r="K227" s="14">
        <v>1</v>
      </c>
      <c r="L227" s="14">
        <v>1</v>
      </c>
      <c r="M227" s="14">
        <v>0</v>
      </c>
      <c r="N227" s="2">
        <v>1</v>
      </c>
      <c r="O227" s="13">
        <v>1</v>
      </c>
      <c r="P227" s="14">
        <v>0.5</v>
      </c>
      <c r="Q227" s="14">
        <v>1</v>
      </c>
      <c r="R227" s="14">
        <v>1</v>
      </c>
      <c r="S227" s="12">
        <v>0.5</v>
      </c>
      <c r="T227" s="14">
        <v>1</v>
      </c>
      <c r="U227" s="14">
        <v>1</v>
      </c>
      <c r="V227" s="14">
        <v>0.5</v>
      </c>
      <c r="W227" s="14">
        <v>0</v>
      </c>
      <c r="X227" s="14">
        <v>1</v>
      </c>
      <c r="Y227" s="14">
        <v>0</v>
      </c>
      <c r="Z227" s="29">
        <v>0.5</v>
      </c>
      <c r="AA227" s="14">
        <v>1</v>
      </c>
      <c r="AB227" s="14">
        <v>0.5</v>
      </c>
      <c r="AC227" s="14">
        <v>0</v>
      </c>
      <c r="AD227" s="14">
        <v>1</v>
      </c>
      <c r="AE227" s="14">
        <v>1</v>
      </c>
      <c r="AF227" s="30"/>
      <c r="AG227" s="14">
        <v>1</v>
      </c>
      <c r="AH227" s="14">
        <v>1</v>
      </c>
      <c r="AI227" s="14">
        <v>1</v>
      </c>
      <c r="AJ227" s="14">
        <v>1</v>
      </c>
      <c r="AK227" s="14">
        <v>1</v>
      </c>
      <c r="AL227" s="14">
        <v>1</v>
      </c>
      <c r="AM227" s="30"/>
      <c r="AN227" s="30"/>
      <c r="AO227" s="14">
        <v>1</v>
      </c>
      <c r="AP227" s="58">
        <v>0</v>
      </c>
      <c r="AQ227" s="10">
        <v>1</v>
      </c>
      <c r="AR227" s="14">
        <v>1</v>
      </c>
      <c r="AS227" s="14">
        <v>1</v>
      </c>
      <c r="AT227" s="14">
        <v>1</v>
      </c>
      <c r="AU227" s="14">
        <v>1</v>
      </c>
      <c r="AV227" s="14">
        <v>1</v>
      </c>
      <c r="AW227" s="30"/>
      <c r="AX227" s="14">
        <v>1</v>
      </c>
      <c r="AY227" s="14">
        <v>0</v>
      </c>
      <c r="AZ227" s="14">
        <v>1</v>
      </c>
      <c r="BA227" s="14">
        <v>0</v>
      </c>
      <c r="BB227" s="54">
        <f t="shared" si="70"/>
        <v>0.75</v>
      </c>
      <c r="BE227" s="163">
        <f t="shared" si="68"/>
        <v>33</v>
      </c>
      <c r="BF227">
        <f t="shared" si="69"/>
        <v>44</v>
      </c>
      <c r="BG227" s="164">
        <f t="shared" si="71"/>
        <v>75</v>
      </c>
      <c r="BP227"/>
    </row>
    <row r="228" spans="2:68" ht="42.75">
      <c r="B228" s="51"/>
      <c r="C228" s="37">
        <v>89</v>
      </c>
      <c r="D228" s="40" t="s">
        <v>89</v>
      </c>
      <c r="E228" s="51"/>
      <c r="F228" s="14">
        <v>1</v>
      </c>
      <c r="G228" s="28">
        <v>0</v>
      </c>
      <c r="H228" s="14">
        <v>1</v>
      </c>
      <c r="I228" s="14">
        <v>1</v>
      </c>
      <c r="J228" s="14">
        <v>1</v>
      </c>
      <c r="K228" s="14">
        <v>1</v>
      </c>
      <c r="L228" s="14">
        <v>0</v>
      </c>
      <c r="M228" s="14">
        <v>1</v>
      </c>
      <c r="N228" s="2">
        <v>1</v>
      </c>
      <c r="O228" s="13">
        <v>0.5</v>
      </c>
      <c r="P228" s="14">
        <v>0.5</v>
      </c>
      <c r="Q228" s="14">
        <v>0</v>
      </c>
      <c r="R228" s="14">
        <v>0</v>
      </c>
      <c r="S228" s="12">
        <v>0</v>
      </c>
      <c r="T228" s="14">
        <v>0.5</v>
      </c>
      <c r="U228" s="14">
        <v>1</v>
      </c>
      <c r="V228" s="14">
        <v>1</v>
      </c>
      <c r="W228" s="14">
        <v>0.5</v>
      </c>
      <c r="X228" s="14">
        <v>0.5</v>
      </c>
      <c r="Y228" s="14">
        <v>0</v>
      </c>
      <c r="Z228" s="29">
        <v>0.5</v>
      </c>
      <c r="AA228" s="14">
        <v>1</v>
      </c>
      <c r="AB228" s="14">
        <v>1</v>
      </c>
      <c r="AC228" s="14">
        <v>0</v>
      </c>
      <c r="AD228" s="14">
        <v>0.5</v>
      </c>
      <c r="AE228" s="14">
        <v>1</v>
      </c>
      <c r="AF228" s="30"/>
      <c r="AG228" s="14">
        <v>0.5</v>
      </c>
      <c r="AH228" s="14">
        <v>1</v>
      </c>
      <c r="AI228" s="14">
        <v>1</v>
      </c>
      <c r="AJ228" s="14">
        <v>1</v>
      </c>
      <c r="AK228" s="14">
        <v>1</v>
      </c>
      <c r="AL228" s="14">
        <v>0.5</v>
      </c>
      <c r="AM228" s="30"/>
      <c r="AN228" s="30"/>
      <c r="AO228" s="14">
        <v>1</v>
      </c>
      <c r="AP228" s="58">
        <v>1</v>
      </c>
      <c r="AQ228" s="10">
        <v>1</v>
      </c>
      <c r="AR228" s="14">
        <v>1</v>
      </c>
      <c r="AS228" s="14">
        <v>1</v>
      </c>
      <c r="AT228" s="14">
        <v>1</v>
      </c>
      <c r="AU228" s="14">
        <v>1</v>
      </c>
      <c r="AV228" s="14">
        <v>1</v>
      </c>
      <c r="AW228" s="30"/>
      <c r="AX228" s="14">
        <v>1</v>
      </c>
      <c r="AY228" s="14">
        <v>0</v>
      </c>
      <c r="AZ228" s="14">
        <v>0.5</v>
      </c>
      <c r="BA228" s="14">
        <v>0.5</v>
      </c>
      <c r="BB228" s="54">
        <f t="shared" si="70"/>
        <v>0.69318181818181823</v>
      </c>
      <c r="BE228" s="163">
        <f t="shared" si="68"/>
        <v>30.5</v>
      </c>
      <c r="BF228">
        <f t="shared" si="69"/>
        <v>44</v>
      </c>
      <c r="BG228" s="164">
        <f t="shared" si="71"/>
        <v>69.318181818181827</v>
      </c>
      <c r="BP228"/>
    </row>
    <row r="229" spans="2:68" ht="42.75">
      <c r="B229" s="51"/>
      <c r="C229" s="37">
        <v>90</v>
      </c>
      <c r="D229" s="40" t="s">
        <v>90</v>
      </c>
      <c r="E229" s="51"/>
      <c r="F229" s="14">
        <v>1</v>
      </c>
      <c r="G229" s="28">
        <v>0</v>
      </c>
      <c r="H229" s="14">
        <v>1</v>
      </c>
      <c r="I229" s="14">
        <v>1</v>
      </c>
      <c r="J229" s="30"/>
      <c r="K229" s="14">
        <v>1</v>
      </c>
      <c r="L229" s="14">
        <v>1</v>
      </c>
      <c r="M229" s="14">
        <v>1</v>
      </c>
      <c r="N229" s="2">
        <v>1</v>
      </c>
      <c r="O229" s="13">
        <v>0.5</v>
      </c>
      <c r="P229" s="14">
        <v>1</v>
      </c>
      <c r="Q229" s="14">
        <v>0.5</v>
      </c>
      <c r="R229" s="14">
        <v>0</v>
      </c>
      <c r="S229" s="12">
        <v>0.5</v>
      </c>
      <c r="T229" s="14">
        <v>0.5</v>
      </c>
      <c r="U229" s="14">
        <v>0.5</v>
      </c>
      <c r="V229" s="14">
        <v>1</v>
      </c>
      <c r="W229" s="14">
        <v>1</v>
      </c>
      <c r="X229" s="14">
        <v>1</v>
      </c>
      <c r="Y229" s="14">
        <v>0.5</v>
      </c>
      <c r="Z229" s="29">
        <v>0.5</v>
      </c>
      <c r="AA229" s="14">
        <v>0.5</v>
      </c>
      <c r="AB229" s="14">
        <v>1</v>
      </c>
      <c r="AC229" s="14">
        <v>0</v>
      </c>
      <c r="AD229" s="14">
        <v>1</v>
      </c>
      <c r="AE229" s="14">
        <v>1</v>
      </c>
      <c r="AF229" s="30"/>
      <c r="AG229" s="14">
        <v>0.5</v>
      </c>
      <c r="AH229" s="14">
        <v>1</v>
      </c>
      <c r="AI229" s="14">
        <v>1</v>
      </c>
      <c r="AJ229" s="14">
        <v>1</v>
      </c>
      <c r="AK229" s="14">
        <v>1</v>
      </c>
      <c r="AL229" s="14">
        <v>0.5</v>
      </c>
      <c r="AM229" s="30"/>
      <c r="AN229" s="30"/>
      <c r="AO229" s="14">
        <v>1</v>
      </c>
      <c r="AP229" s="58">
        <v>1</v>
      </c>
      <c r="AQ229" s="10">
        <v>1</v>
      </c>
      <c r="AR229" s="14">
        <v>1</v>
      </c>
      <c r="AS229" s="14">
        <v>1</v>
      </c>
      <c r="AT229" s="14">
        <v>0.5</v>
      </c>
      <c r="AU229" s="14">
        <v>1</v>
      </c>
      <c r="AV229" s="14">
        <v>1</v>
      </c>
      <c r="AW229" s="30"/>
      <c r="AX229" s="14">
        <v>1</v>
      </c>
      <c r="AY229" s="14">
        <v>1</v>
      </c>
      <c r="AZ229" s="14">
        <v>0.5</v>
      </c>
      <c r="BA229" s="14">
        <v>1</v>
      </c>
      <c r="BB229" s="54">
        <f t="shared" si="70"/>
        <v>0.79069767441860461</v>
      </c>
      <c r="BE229" s="163">
        <f t="shared" si="68"/>
        <v>34</v>
      </c>
      <c r="BF229">
        <f t="shared" si="69"/>
        <v>43</v>
      </c>
      <c r="BG229" s="164">
        <f t="shared" si="71"/>
        <v>79.069767441860463</v>
      </c>
      <c r="BP229"/>
    </row>
    <row r="230" spans="2:68" ht="57">
      <c r="B230" s="51"/>
      <c r="C230" s="37">
        <v>91</v>
      </c>
      <c r="D230" s="40" t="s">
        <v>91</v>
      </c>
      <c r="E230" s="51"/>
      <c r="F230" s="14">
        <v>1</v>
      </c>
      <c r="G230" s="28">
        <v>0.5</v>
      </c>
      <c r="H230" s="14">
        <v>1</v>
      </c>
      <c r="I230" s="14">
        <v>1</v>
      </c>
      <c r="J230" s="14">
        <v>1</v>
      </c>
      <c r="K230" s="14">
        <v>1</v>
      </c>
      <c r="L230" s="14">
        <v>1</v>
      </c>
      <c r="M230" s="14">
        <v>1</v>
      </c>
      <c r="N230" s="2">
        <v>1</v>
      </c>
      <c r="O230" s="13">
        <v>0.5</v>
      </c>
      <c r="P230" s="14">
        <v>1</v>
      </c>
      <c r="Q230" s="14">
        <v>1</v>
      </c>
      <c r="R230" s="14">
        <v>1</v>
      </c>
      <c r="S230" s="12">
        <v>1</v>
      </c>
      <c r="T230" s="14">
        <v>1</v>
      </c>
      <c r="U230" s="14">
        <v>0.5</v>
      </c>
      <c r="V230" s="14">
        <v>1</v>
      </c>
      <c r="W230" s="14">
        <v>1</v>
      </c>
      <c r="X230" s="14">
        <v>0.5</v>
      </c>
      <c r="Y230" s="14">
        <v>0</v>
      </c>
      <c r="Z230" s="29">
        <v>1</v>
      </c>
      <c r="AA230" s="14">
        <v>1</v>
      </c>
      <c r="AB230" s="14">
        <v>1</v>
      </c>
      <c r="AC230" s="14">
        <v>1</v>
      </c>
      <c r="AD230" s="14">
        <v>1</v>
      </c>
      <c r="AE230" s="14">
        <v>1</v>
      </c>
      <c r="AF230" s="14">
        <v>1</v>
      </c>
      <c r="AG230" s="14">
        <v>1</v>
      </c>
      <c r="AH230" s="14">
        <v>1</v>
      </c>
      <c r="AI230" s="14">
        <v>0</v>
      </c>
      <c r="AJ230" s="14">
        <v>1</v>
      </c>
      <c r="AK230" s="14">
        <v>1</v>
      </c>
      <c r="AL230" s="14">
        <v>1</v>
      </c>
      <c r="AM230" s="30"/>
      <c r="AN230" s="30"/>
      <c r="AO230" s="14">
        <v>1</v>
      </c>
      <c r="AP230" s="58">
        <v>0.5</v>
      </c>
      <c r="AQ230" s="14">
        <v>1</v>
      </c>
      <c r="AR230" s="14">
        <v>1</v>
      </c>
      <c r="AS230" s="14">
        <v>1</v>
      </c>
      <c r="AT230" s="14">
        <v>1</v>
      </c>
      <c r="AU230" s="14">
        <v>1</v>
      </c>
      <c r="AV230" s="14">
        <v>1</v>
      </c>
      <c r="AW230" s="30"/>
      <c r="AX230" s="14">
        <v>1</v>
      </c>
      <c r="AY230" s="14">
        <v>1</v>
      </c>
      <c r="AZ230" s="14">
        <v>0.5</v>
      </c>
      <c r="BA230" s="14">
        <v>1</v>
      </c>
      <c r="BB230" s="54">
        <f t="shared" si="70"/>
        <v>0.88888888888888884</v>
      </c>
      <c r="BE230" s="163">
        <f t="shared" si="68"/>
        <v>40</v>
      </c>
      <c r="BF230">
        <f t="shared" si="69"/>
        <v>45</v>
      </c>
      <c r="BG230" s="164">
        <f t="shared" si="71"/>
        <v>88.888888888888886</v>
      </c>
      <c r="BP230"/>
    </row>
    <row r="231" spans="2:68" ht="42.75">
      <c r="B231" s="51"/>
      <c r="C231" s="37">
        <v>92</v>
      </c>
      <c r="D231" s="40" t="s">
        <v>92</v>
      </c>
      <c r="E231" s="51"/>
      <c r="F231" s="14">
        <v>1</v>
      </c>
      <c r="G231" s="28">
        <v>0</v>
      </c>
      <c r="H231" s="14">
        <v>0.5</v>
      </c>
      <c r="I231" s="14">
        <v>1</v>
      </c>
      <c r="J231" s="30"/>
      <c r="K231" s="14">
        <v>1</v>
      </c>
      <c r="L231" s="14">
        <v>1</v>
      </c>
      <c r="M231" s="14">
        <v>1</v>
      </c>
      <c r="N231" s="2">
        <v>1</v>
      </c>
      <c r="O231" s="13">
        <v>0.5</v>
      </c>
      <c r="P231" s="14">
        <v>0.5</v>
      </c>
      <c r="Q231" s="14">
        <v>1</v>
      </c>
      <c r="R231" s="14">
        <v>0</v>
      </c>
      <c r="S231" s="12">
        <v>0.5</v>
      </c>
      <c r="T231" s="14">
        <v>1</v>
      </c>
      <c r="U231" s="14">
        <v>0.5</v>
      </c>
      <c r="V231" s="14"/>
      <c r="W231" s="14">
        <v>0.5</v>
      </c>
      <c r="X231" s="14">
        <v>1</v>
      </c>
      <c r="Y231" s="14">
        <v>0.5</v>
      </c>
      <c r="Z231" s="29">
        <v>0.5</v>
      </c>
      <c r="AA231" s="14">
        <v>1</v>
      </c>
      <c r="AB231" s="14">
        <v>1</v>
      </c>
      <c r="AC231" s="14">
        <v>0</v>
      </c>
      <c r="AD231" s="14">
        <v>1</v>
      </c>
      <c r="AE231" s="14">
        <v>1</v>
      </c>
      <c r="AF231" s="30"/>
      <c r="AG231" s="14">
        <v>1</v>
      </c>
      <c r="AH231" s="14">
        <v>1</v>
      </c>
      <c r="AI231" s="14">
        <v>1</v>
      </c>
      <c r="AJ231" s="14">
        <v>1</v>
      </c>
      <c r="AK231" s="14">
        <v>1</v>
      </c>
      <c r="AL231" s="14">
        <v>1</v>
      </c>
      <c r="AM231" s="30"/>
      <c r="AN231" s="30"/>
      <c r="AO231" s="14">
        <v>1</v>
      </c>
      <c r="AP231" s="58">
        <v>0.5</v>
      </c>
      <c r="AQ231" s="10">
        <v>1</v>
      </c>
      <c r="AR231" s="14">
        <v>1</v>
      </c>
      <c r="AS231" s="14">
        <v>1</v>
      </c>
      <c r="AT231" s="14">
        <v>1</v>
      </c>
      <c r="AU231" s="14">
        <v>1</v>
      </c>
      <c r="AV231" s="14">
        <v>0.5</v>
      </c>
      <c r="AW231" s="30"/>
      <c r="AX231" s="14">
        <v>1</v>
      </c>
      <c r="AY231" s="14">
        <v>0</v>
      </c>
      <c r="AZ231" s="14">
        <v>1</v>
      </c>
      <c r="BA231" s="14">
        <v>1</v>
      </c>
      <c r="BB231" s="54">
        <f t="shared" si="70"/>
        <v>0.7857142857142857</v>
      </c>
      <c r="BE231" s="163">
        <f t="shared" si="68"/>
        <v>33</v>
      </c>
      <c r="BF231">
        <f t="shared" si="69"/>
        <v>42</v>
      </c>
      <c r="BG231" s="164">
        <f t="shared" si="71"/>
        <v>78.571428571428569</v>
      </c>
      <c r="BP231"/>
    </row>
    <row r="232" spans="2:68" ht="57">
      <c r="B232" s="51"/>
      <c r="C232" s="37">
        <v>93</v>
      </c>
      <c r="D232" s="40" t="s">
        <v>93</v>
      </c>
      <c r="E232" s="51"/>
      <c r="F232" s="14">
        <v>1</v>
      </c>
      <c r="G232" s="28">
        <v>0</v>
      </c>
      <c r="H232" s="14">
        <v>1</v>
      </c>
      <c r="I232" s="14">
        <v>0</v>
      </c>
      <c r="J232" s="14">
        <v>1</v>
      </c>
      <c r="K232" s="14">
        <v>1</v>
      </c>
      <c r="L232" s="14">
        <v>1</v>
      </c>
      <c r="M232" s="14">
        <v>1</v>
      </c>
      <c r="N232" s="2">
        <v>1</v>
      </c>
      <c r="O232" s="13">
        <v>1</v>
      </c>
      <c r="P232" s="14">
        <v>0.5</v>
      </c>
      <c r="Q232" s="14">
        <v>0.5</v>
      </c>
      <c r="R232" s="14">
        <v>1</v>
      </c>
      <c r="S232" s="12">
        <v>1</v>
      </c>
      <c r="T232" s="14">
        <v>0.5</v>
      </c>
      <c r="U232" s="14">
        <v>1</v>
      </c>
      <c r="V232" s="14">
        <v>1</v>
      </c>
      <c r="W232" s="14">
        <v>0</v>
      </c>
      <c r="X232" s="14">
        <v>0.5</v>
      </c>
      <c r="Y232" s="14">
        <v>0</v>
      </c>
      <c r="Z232" s="29">
        <v>0.5</v>
      </c>
      <c r="AA232" s="14">
        <v>1</v>
      </c>
      <c r="AB232" s="14">
        <v>1</v>
      </c>
      <c r="AC232" s="14">
        <v>0.5</v>
      </c>
      <c r="AD232" s="14">
        <v>0.5</v>
      </c>
      <c r="AE232" s="14">
        <v>1</v>
      </c>
      <c r="AF232" s="30"/>
      <c r="AG232" s="14">
        <v>0</v>
      </c>
      <c r="AH232" s="14">
        <v>1</v>
      </c>
      <c r="AI232" s="14">
        <v>1</v>
      </c>
      <c r="AJ232" s="14">
        <v>1</v>
      </c>
      <c r="AK232" s="14">
        <v>1</v>
      </c>
      <c r="AL232" s="14">
        <v>1</v>
      </c>
      <c r="AM232" s="30"/>
      <c r="AN232" s="30"/>
      <c r="AO232" s="14">
        <v>1</v>
      </c>
      <c r="AP232" s="58">
        <v>0.5</v>
      </c>
      <c r="AQ232" s="10">
        <v>1</v>
      </c>
      <c r="AR232" s="14">
        <v>1</v>
      </c>
      <c r="AS232" s="14">
        <v>1</v>
      </c>
      <c r="AT232" s="14">
        <v>1</v>
      </c>
      <c r="AU232" s="14">
        <v>1</v>
      </c>
      <c r="AV232" s="14">
        <v>0.5</v>
      </c>
      <c r="AW232" s="30"/>
      <c r="AX232" s="14">
        <v>1</v>
      </c>
      <c r="AY232" s="14">
        <v>1</v>
      </c>
      <c r="AZ232" s="14">
        <v>0</v>
      </c>
      <c r="BA232" s="14">
        <v>1</v>
      </c>
      <c r="BB232" s="54">
        <f t="shared" si="70"/>
        <v>0.76136363636363635</v>
      </c>
      <c r="BE232" s="163">
        <f t="shared" si="68"/>
        <v>33.5</v>
      </c>
      <c r="BF232">
        <f t="shared" si="69"/>
        <v>44</v>
      </c>
      <c r="BG232" s="164">
        <f t="shared" si="71"/>
        <v>76.13636363636364</v>
      </c>
      <c r="BP232"/>
    </row>
    <row r="233" spans="2:68" ht="28.5">
      <c r="B233" s="51"/>
      <c r="C233" s="37">
        <v>94</v>
      </c>
      <c r="D233" s="40" t="s">
        <v>94</v>
      </c>
      <c r="E233" s="51"/>
      <c r="F233" s="14">
        <v>0</v>
      </c>
      <c r="G233" s="28">
        <v>1</v>
      </c>
      <c r="H233" s="14">
        <v>1</v>
      </c>
      <c r="I233" s="14">
        <v>1</v>
      </c>
      <c r="J233" s="30"/>
      <c r="K233" s="14">
        <v>1</v>
      </c>
      <c r="L233" s="14">
        <v>1</v>
      </c>
      <c r="M233" s="14">
        <v>0</v>
      </c>
      <c r="N233" s="2">
        <v>1</v>
      </c>
      <c r="O233" s="13">
        <v>0.5</v>
      </c>
      <c r="P233" s="14">
        <v>1</v>
      </c>
      <c r="Q233" s="14">
        <v>1</v>
      </c>
      <c r="R233" s="14">
        <v>1</v>
      </c>
      <c r="S233" s="12">
        <v>0.5</v>
      </c>
      <c r="T233" s="14">
        <v>0.5</v>
      </c>
      <c r="U233" s="14">
        <v>1</v>
      </c>
      <c r="V233" s="14">
        <v>1</v>
      </c>
      <c r="W233" s="14">
        <v>0.5</v>
      </c>
      <c r="X233" s="14">
        <v>1</v>
      </c>
      <c r="Y233" s="14">
        <v>0</v>
      </c>
      <c r="Z233" s="29">
        <v>1</v>
      </c>
      <c r="AA233" s="14">
        <v>1</v>
      </c>
      <c r="AB233" s="14">
        <v>1</v>
      </c>
      <c r="AC233" s="14">
        <v>0.5</v>
      </c>
      <c r="AD233" s="14">
        <v>1</v>
      </c>
      <c r="AE233" s="14">
        <v>1</v>
      </c>
      <c r="AF233" s="30"/>
      <c r="AG233" s="14">
        <v>1</v>
      </c>
      <c r="AH233" s="14">
        <v>1</v>
      </c>
      <c r="AI233" s="14">
        <v>1</v>
      </c>
      <c r="AJ233" s="14">
        <v>1</v>
      </c>
      <c r="AK233" s="14">
        <v>1</v>
      </c>
      <c r="AL233" s="14">
        <v>1</v>
      </c>
      <c r="AM233" s="30"/>
      <c r="AN233" s="30"/>
      <c r="AO233" s="14">
        <v>1</v>
      </c>
      <c r="AP233" s="58">
        <v>1</v>
      </c>
      <c r="AQ233" s="17"/>
      <c r="AR233" s="14">
        <v>0</v>
      </c>
      <c r="AS233" s="14">
        <v>1</v>
      </c>
      <c r="AT233" s="14">
        <v>1</v>
      </c>
      <c r="AU233" s="14">
        <v>1</v>
      </c>
      <c r="AV233" s="14">
        <v>0.5</v>
      </c>
      <c r="AW233" s="30"/>
      <c r="AX233" s="14">
        <v>1</v>
      </c>
      <c r="AY233" s="14">
        <v>1</v>
      </c>
      <c r="AZ233" s="14">
        <v>1</v>
      </c>
      <c r="BA233" s="14">
        <v>1</v>
      </c>
      <c r="BB233" s="54">
        <f t="shared" si="70"/>
        <v>0.83333333333333337</v>
      </c>
      <c r="BE233" s="163">
        <f t="shared" si="68"/>
        <v>35</v>
      </c>
      <c r="BF233">
        <f t="shared" si="69"/>
        <v>42</v>
      </c>
      <c r="BG233" s="164">
        <f t="shared" si="71"/>
        <v>83.333333333333343</v>
      </c>
      <c r="BP233"/>
    </row>
    <row r="234" spans="2:68" ht="71.25">
      <c r="B234" s="51"/>
      <c r="C234" s="37">
        <v>95</v>
      </c>
      <c r="D234" s="40" t="s">
        <v>95</v>
      </c>
      <c r="E234" s="51"/>
      <c r="F234" s="14">
        <v>1</v>
      </c>
      <c r="G234" s="28">
        <v>0</v>
      </c>
      <c r="H234" s="14">
        <v>1</v>
      </c>
      <c r="I234" s="14">
        <v>1</v>
      </c>
      <c r="J234" s="14">
        <v>1</v>
      </c>
      <c r="K234" s="14">
        <v>1</v>
      </c>
      <c r="L234" s="14">
        <v>0.5</v>
      </c>
      <c r="M234" s="14">
        <v>1</v>
      </c>
      <c r="N234" s="2">
        <v>1</v>
      </c>
      <c r="O234" s="13">
        <v>0.5</v>
      </c>
      <c r="P234" s="14">
        <v>1</v>
      </c>
      <c r="Q234" s="14">
        <v>1</v>
      </c>
      <c r="R234" s="14">
        <v>1</v>
      </c>
      <c r="S234" s="12">
        <v>0.5</v>
      </c>
      <c r="T234" s="14">
        <v>1</v>
      </c>
      <c r="U234" s="14">
        <v>0.5</v>
      </c>
      <c r="V234" s="14">
        <v>0</v>
      </c>
      <c r="W234" s="14">
        <v>1</v>
      </c>
      <c r="X234" s="14">
        <v>0.5</v>
      </c>
      <c r="Y234" s="14">
        <v>0</v>
      </c>
      <c r="Z234" s="29">
        <v>1</v>
      </c>
      <c r="AA234" s="14">
        <v>1</v>
      </c>
      <c r="AB234" s="14">
        <v>1</v>
      </c>
      <c r="AC234" s="14">
        <v>0</v>
      </c>
      <c r="AD234" s="14">
        <v>1</v>
      </c>
      <c r="AE234" s="14">
        <v>1</v>
      </c>
      <c r="AF234" s="30"/>
      <c r="AG234" s="14">
        <v>1</v>
      </c>
      <c r="AH234" s="14">
        <v>1</v>
      </c>
      <c r="AI234" s="14">
        <v>1</v>
      </c>
      <c r="AJ234" s="14">
        <v>1</v>
      </c>
      <c r="AK234" s="14">
        <v>1</v>
      </c>
      <c r="AL234" s="14">
        <v>1</v>
      </c>
      <c r="AM234" s="30"/>
      <c r="AN234" s="30"/>
      <c r="AO234" s="14">
        <v>1</v>
      </c>
      <c r="AP234" s="58">
        <v>1</v>
      </c>
      <c r="AQ234" s="10">
        <v>1</v>
      </c>
      <c r="AR234" s="14">
        <v>1</v>
      </c>
      <c r="AS234" s="14">
        <v>1</v>
      </c>
      <c r="AT234" s="14">
        <v>1</v>
      </c>
      <c r="AU234" s="14">
        <v>1</v>
      </c>
      <c r="AV234" s="14">
        <v>1</v>
      </c>
      <c r="AW234" s="30"/>
      <c r="AX234" s="14">
        <v>1</v>
      </c>
      <c r="AY234" s="14">
        <v>1</v>
      </c>
      <c r="AZ234" s="14">
        <v>0.5</v>
      </c>
      <c r="BA234" s="14">
        <v>1</v>
      </c>
      <c r="BB234" s="54">
        <f t="shared" si="70"/>
        <v>0.84090909090909094</v>
      </c>
      <c r="BE234" s="163">
        <f t="shared" si="68"/>
        <v>37</v>
      </c>
      <c r="BF234">
        <f t="shared" si="69"/>
        <v>44</v>
      </c>
      <c r="BG234" s="164">
        <f t="shared" si="71"/>
        <v>84.090909090909093</v>
      </c>
      <c r="BP234"/>
    </row>
    <row r="235" spans="2:68" ht="42.75">
      <c r="B235" s="51"/>
      <c r="C235" s="37">
        <v>96</v>
      </c>
      <c r="D235" s="40" t="s">
        <v>96</v>
      </c>
      <c r="E235" s="51"/>
      <c r="F235" s="14">
        <v>1</v>
      </c>
      <c r="G235" s="28">
        <v>0.5</v>
      </c>
      <c r="H235" s="14">
        <v>1</v>
      </c>
      <c r="I235" s="14">
        <v>0.5</v>
      </c>
      <c r="J235" s="14">
        <v>1</v>
      </c>
      <c r="K235" s="14">
        <v>1</v>
      </c>
      <c r="L235" s="14">
        <v>1</v>
      </c>
      <c r="M235" s="14">
        <v>1</v>
      </c>
      <c r="N235" s="2">
        <v>1</v>
      </c>
      <c r="O235" s="13">
        <v>1</v>
      </c>
      <c r="P235" s="14">
        <v>0.5</v>
      </c>
      <c r="Q235" s="14">
        <v>0.5</v>
      </c>
      <c r="R235" s="14">
        <v>0.5</v>
      </c>
      <c r="S235" s="12">
        <v>1</v>
      </c>
      <c r="T235" s="14">
        <v>1</v>
      </c>
      <c r="U235" s="14">
        <v>1</v>
      </c>
      <c r="V235" s="14">
        <v>1</v>
      </c>
      <c r="W235" s="14">
        <v>1</v>
      </c>
      <c r="X235" s="14">
        <v>0.5</v>
      </c>
      <c r="Y235" s="14">
        <v>0</v>
      </c>
      <c r="Z235" s="29">
        <v>1</v>
      </c>
      <c r="AA235" s="14">
        <v>1</v>
      </c>
      <c r="AB235" s="14">
        <v>1</v>
      </c>
      <c r="AC235" s="14">
        <v>1</v>
      </c>
      <c r="AD235" s="14">
        <v>1</v>
      </c>
      <c r="AE235" s="14">
        <v>1</v>
      </c>
      <c r="AF235" s="14">
        <v>1</v>
      </c>
      <c r="AG235" s="30"/>
      <c r="AH235" s="14">
        <v>1</v>
      </c>
      <c r="AI235" s="14">
        <v>1</v>
      </c>
      <c r="AJ235" s="14">
        <v>1</v>
      </c>
      <c r="AK235" s="14">
        <v>1</v>
      </c>
      <c r="AL235" s="14">
        <v>0.5</v>
      </c>
      <c r="AM235" s="30"/>
      <c r="AN235" s="30"/>
      <c r="AO235" s="14">
        <v>1</v>
      </c>
      <c r="AP235" s="58">
        <v>1</v>
      </c>
      <c r="AQ235" s="10">
        <v>1</v>
      </c>
      <c r="AR235" s="14">
        <v>0</v>
      </c>
      <c r="AS235" s="14">
        <v>1</v>
      </c>
      <c r="AT235" s="14">
        <v>1</v>
      </c>
      <c r="AU235" s="14">
        <v>1</v>
      </c>
      <c r="AV235" s="14">
        <v>0.5</v>
      </c>
      <c r="AW235" s="30"/>
      <c r="AX235" s="14">
        <v>1</v>
      </c>
      <c r="AY235" s="14">
        <v>1</v>
      </c>
      <c r="AZ235" s="14">
        <v>0.5</v>
      </c>
      <c r="BA235" s="14">
        <v>1</v>
      </c>
      <c r="BB235" s="54">
        <f t="shared" si="70"/>
        <v>0.85227272727272729</v>
      </c>
      <c r="BE235" s="163">
        <f t="shared" si="68"/>
        <v>37.5</v>
      </c>
      <c r="BF235">
        <f t="shared" si="69"/>
        <v>44</v>
      </c>
      <c r="BG235" s="164">
        <f t="shared" si="71"/>
        <v>85.227272727272734</v>
      </c>
      <c r="BP235"/>
    </row>
    <row r="236" spans="2:68" ht="15">
      <c r="B236" s="51"/>
      <c r="C236" s="37">
        <v>97</v>
      </c>
      <c r="D236" s="40" t="s">
        <v>97</v>
      </c>
      <c r="E236" s="51"/>
      <c r="F236" s="14">
        <v>1</v>
      </c>
      <c r="G236" s="28">
        <v>1</v>
      </c>
      <c r="H236" s="14">
        <v>0.5</v>
      </c>
      <c r="I236" s="14">
        <v>0</v>
      </c>
      <c r="J236" s="14">
        <v>0</v>
      </c>
      <c r="K236" s="14">
        <v>1</v>
      </c>
      <c r="L236" s="14">
        <v>1</v>
      </c>
      <c r="M236" s="14">
        <v>0</v>
      </c>
      <c r="N236" s="2">
        <v>1</v>
      </c>
      <c r="O236" s="13">
        <v>0.5</v>
      </c>
      <c r="P236" s="14">
        <v>1</v>
      </c>
      <c r="Q236" s="14">
        <v>0</v>
      </c>
      <c r="R236" s="14">
        <v>1</v>
      </c>
      <c r="S236" s="12">
        <v>0.5</v>
      </c>
      <c r="T236" s="14">
        <v>0.5</v>
      </c>
      <c r="U236" s="14">
        <v>1</v>
      </c>
      <c r="V236" s="14">
        <v>0</v>
      </c>
      <c r="W236" s="14">
        <v>1</v>
      </c>
      <c r="X236" s="14">
        <v>1</v>
      </c>
      <c r="Y236" s="14">
        <v>0.5</v>
      </c>
      <c r="Z236" s="29">
        <v>0.5</v>
      </c>
      <c r="AA236" s="14">
        <v>0</v>
      </c>
      <c r="AB236" s="14">
        <v>1</v>
      </c>
      <c r="AC236" s="14">
        <v>0</v>
      </c>
      <c r="AD236" s="14">
        <v>1</v>
      </c>
      <c r="AE236" s="14">
        <v>1</v>
      </c>
      <c r="AF236" s="30"/>
      <c r="AG236" s="14"/>
      <c r="AH236" s="14">
        <v>1</v>
      </c>
      <c r="AI236" s="14">
        <v>1</v>
      </c>
      <c r="AJ236" s="14">
        <v>1</v>
      </c>
      <c r="AK236" s="14">
        <v>1</v>
      </c>
      <c r="AL236" s="14">
        <v>1</v>
      </c>
      <c r="AM236" s="14">
        <v>1</v>
      </c>
      <c r="AN236" s="30"/>
      <c r="AO236" s="14">
        <v>1</v>
      </c>
      <c r="AP236" s="58">
        <v>1</v>
      </c>
      <c r="AQ236" s="10">
        <v>1</v>
      </c>
      <c r="AR236" s="14">
        <v>1</v>
      </c>
      <c r="AS236" s="14">
        <v>1</v>
      </c>
      <c r="AT236" s="14">
        <v>1</v>
      </c>
      <c r="AU236" s="14">
        <v>1</v>
      </c>
      <c r="AV236" s="14">
        <v>1</v>
      </c>
      <c r="AW236" s="30"/>
      <c r="AX236" s="14">
        <v>1</v>
      </c>
      <c r="AY236" s="14">
        <v>1</v>
      </c>
      <c r="AZ236" s="14">
        <v>0.5</v>
      </c>
      <c r="BA236" s="14">
        <v>1</v>
      </c>
      <c r="BB236" s="54">
        <f t="shared" si="70"/>
        <v>0.76136363636363635</v>
      </c>
      <c r="BE236" s="163">
        <f t="shared" ref="BE236:BE267" si="72">SUM(F236:BA236)</f>
        <v>33.5</v>
      </c>
      <c r="BF236">
        <f t="shared" ref="BF236:BF267" si="73">COUNT(F236:BA236)</f>
        <v>44</v>
      </c>
      <c r="BG236" s="164">
        <f t="shared" si="71"/>
        <v>76.13636363636364</v>
      </c>
      <c r="BP236"/>
    </row>
    <row r="237" spans="2:68" ht="28.5">
      <c r="B237" s="51"/>
      <c r="C237" s="37">
        <v>98</v>
      </c>
      <c r="D237" s="40" t="s">
        <v>98</v>
      </c>
      <c r="E237" s="51"/>
      <c r="F237" s="14">
        <v>1</v>
      </c>
      <c r="G237" s="28">
        <v>0.5</v>
      </c>
      <c r="H237" s="14">
        <v>1</v>
      </c>
      <c r="I237" s="14">
        <v>0.5</v>
      </c>
      <c r="J237" s="14">
        <v>1</v>
      </c>
      <c r="K237" s="14">
        <v>1</v>
      </c>
      <c r="L237" s="14">
        <v>1</v>
      </c>
      <c r="M237" s="14">
        <v>1</v>
      </c>
      <c r="N237" s="2">
        <v>1</v>
      </c>
      <c r="O237" s="13">
        <v>0.5</v>
      </c>
      <c r="P237" s="14">
        <v>1</v>
      </c>
      <c r="Q237" s="14"/>
      <c r="R237" s="14">
        <v>1</v>
      </c>
      <c r="S237" s="12">
        <v>0.5</v>
      </c>
      <c r="T237" s="14">
        <v>1</v>
      </c>
      <c r="U237" s="14">
        <v>1</v>
      </c>
      <c r="V237" s="30"/>
      <c r="W237" s="14">
        <v>1</v>
      </c>
      <c r="X237" s="14">
        <v>1</v>
      </c>
      <c r="Y237" s="14">
        <v>0</v>
      </c>
      <c r="Z237" s="29">
        <v>0</v>
      </c>
      <c r="AA237" s="14">
        <v>0</v>
      </c>
      <c r="AB237" s="14">
        <v>1</v>
      </c>
      <c r="AC237" s="14">
        <v>0</v>
      </c>
      <c r="AD237" s="14">
        <v>0.5</v>
      </c>
      <c r="AE237" s="14">
        <v>1</v>
      </c>
      <c r="AF237" s="14">
        <v>1</v>
      </c>
      <c r="AG237" s="14">
        <v>1</v>
      </c>
      <c r="AH237" s="14">
        <v>1</v>
      </c>
      <c r="AI237" s="14">
        <v>1</v>
      </c>
      <c r="AJ237" s="14">
        <v>1</v>
      </c>
      <c r="AK237" s="14">
        <v>1</v>
      </c>
      <c r="AL237" s="14">
        <v>0.5</v>
      </c>
      <c r="AM237" s="30"/>
      <c r="AN237" s="30"/>
      <c r="AO237" s="14">
        <v>1</v>
      </c>
      <c r="AP237" s="58">
        <v>1</v>
      </c>
      <c r="AQ237" s="10">
        <v>1</v>
      </c>
      <c r="AR237" s="14">
        <v>1</v>
      </c>
      <c r="AS237" s="14">
        <v>1</v>
      </c>
      <c r="AT237" s="14">
        <v>1</v>
      </c>
      <c r="AU237" s="14">
        <v>0.5</v>
      </c>
      <c r="AV237" s="14">
        <v>1</v>
      </c>
      <c r="AW237" s="30"/>
      <c r="AX237" s="14">
        <v>1</v>
      </c>
      <c r="AY237" s="14">
        <v>0</v>
      </c>
      <c r="AZ237" s="14">
        <v>0.5</v>
      </c>
      <c r="BA237" s="14">
        <v>0.5</v>
      </c>
      <c r="BB237" s="54">
        <f t="shared" si="70"/>
        <v>0.77906976744186052</v>
      </c>
      <c r="BE237" s="163">
        <f t="shared" si="72"/>
        <v>33.5</v>
      </c>
      <c r="BF237">
        <f t="shared" si="73"/>
        <v>43</v>
      </c>
      <c r="BG237" s="164">
        <f t="shared" si="71"/>
        <v>77.906976744186053</v>
      </c>
      <c r="BP237"/>
    </row>
    <row r="238" spans="2:68" ht="28.5">
      <c r="B238" s="51"/>
      <c r="C238" s="37">
        <v>99</v>
      </c>
      <c r="D238" s="40" t="s">
        <v>99</v>
      </c>
      <c r="E238" s="51"/>
      <c r="F238" s="14">
        <v>1</v>
      </c>
      <c r="G238" s="28">
        <v>0</v>
      </c>
      <c r="H238" s="14">
        <v>1</v>
      </c>
      <c r="I238" s="14">
        <v>1</v>
      </c>
      <c r="J238" s="14">
        <v>1</v>
      </c>
      <c r="K238" s="14">
        <v>1</v>
      </c>
      <c r="L238" s="30"/>
      <c r="M238" s="14">
        <v>1</v>
      </c>
      <c r="N238" s="2">
        <v>1</v>
      </c>
      <c r="O238" s="13">
        <v>1</v>
      </c>
      <c r="P238" s="14">
        <v>1</v>
      </c>
      <c r="Q238" s="14">
        <v>1</v>
      </c>
      <c r="R238" s="14">
        <v>1</v>
      </c>
      <c r="S238" s="12">
        <v>0.5</v>
      </c>
      <c r="T238" s="14">
        <v>0.5</v>
      </c>
      <c r="U238" s="14">
        <v>1</v>
      </c>
      <c r="V238" s="30"/>
      <c r="W238" s="14">
        <v>0</v>
      </c>
      <c r="X238" s="14">
        <v>1</v>
      </c>
      <c r="Y238" s="14">
        <v>0.5</v>
      </c>
      <c r="Z238" s="29">
        <v>0.5</v>
      </c>
      <c r="AA238" s="14">
        <v>1</v>
      </c>
      <c r="AB238" s="14">
        <v>1</v>
      </c>
      <c r="AC238" s="14">
        <v>1</v>
      </c>
      <c r="AD238" s="14">
        <v>1</v>
      </c>
      <c r="AE238" s="14">
        <v>1</v>
      </c>
      <c r="AF238" s="30"/>
      <c r="AG238" s="14">
        <v>1</v>
      </c>
      <c r="AH238" s="14">
        <v>1</v>
      </c>
      <c r="AI238" s="14">
        <v>1</v>
      </c>
      <c r="AJ238" s="14">
        <v>0.5</v>
      </c>
      <c r="AK238" s="14">
        <v>1</v>
      </c>
      <c r="AL238" s="14">
        <v>1</v>
      </c>
      <c r="AM238" s="30"/>
      <c r="AN238" s="30"/>
      <c r="AO238" s="14">
        <v>1</v>
      </c>
      <c r="AP238" s="58">
        <v>1</v>
      </c>
      <c r="AQ238" s="10">
        <v>1</v>
      </c>
      <c r="AR238" s="14">
        <v>1</v>
      </c>
      <c r="AS238" s="14">
        <v>0.5</v>
      </c>
      <c r="AT238" s="14">
        <v>1</v>
      </c>
      <c r="AU238" s="14">
        <v>1</v>
      </c>
      <c r="AV238" s="14">
        <v>1</v>
      </c>
      <c r="AW238" s="30"/>
      <c r="AX238" s="14">
        <v>0</v>
      </c>
      <c r="AY238" s="14">
        <v>0</v>
      </c>
      <c r="AZ238" s="14">
        <v>0.5</v>
      </c>
      <c r="BA238" s="14">
        <v>1</v>
      </c>
      <c r="BB238" s="54">
        <f t="shared" si="70"/>
        <v>0.8214285714285714</v>
      </c>
      <c r="BE238" s="163">
        <f t="shared" si="72"/>
        <v>34.5</v>
      </c>
      <c r="BF238">
        <f t="shared" si="73"/>
        <v>42</v>
      </c>
      <c r="BG238" s="164">
        <f t="shared" si="71"/>
        <v>82.142857142857139</v>
      </c>
      <c r="BP238"/>
    </row>
    <row r="239" spans="2:68" ht="57">
      <c r="B239" s="51"/>
      <c r="C239" s="37">
        <v>100</v>
      </c>
      <c r="D239" s="40" t="s">
        <v>100</v>
      </c>
      <c r="E239" s="51"/>
      <c r="F239" s="30"/>
      <c r="G239" s="28">
        <v>1</v>
      </c>
      <c r="H239" s="14">
        <v>1</v>
      </c>
      <c r="I239" s="14">
        <v>0.5</v>
      </c>
      <c r="J239" s="14">
        <v>1</v>
      </c>
      <c r="K239" s="14">
        <v>1</v>
      </c>
      <c r="L239" s="14">
        <v>1</v>
      </c>
      <c r="M239" s="14">
        <v>1</v>
      </c>
      <c r="N239" s="2">
        <v>1</v>
      </c>
      <c r="O239" s="13">
        <v>0.5</v>
      </c>
      <c r="P239" s="14">
        <v>0.5</v>
      </c>
      <c r="Q239" s="14">
        <v>0.5</v>
      </c>
      <c r="R239" s="14">
        <v>1</v>
      </c>
      <c r="S239" s="12">
        <v>1</v>
      </c>
      <c r="T239" s="14">
        <v>0.5</v>
      </c>
      <c r="U239" s="14">
        <v>0.5</v>
      </c>
      <c r="V239" s="14">
        <v>0</v>
      </c>
      <c r="W239" s="14">
        <v>1</v>
      </c>
      <c r="X239" s="14">
        <v>1</v>
      </c>
      <c r="Y239" s="14">
        <v>0</v>
      </c>
      <c r="Z239" s="29">
        <v>1</v>
      </c>
      <c r="AA239" s="30"/>
      <c r="AB239" s="14">
        <v>1</v>
      </c>
      <c r="AC239" s="14">
        <v>1</v>
      </c>
      <c r="AD239" s="14">
        <v>0.5</v>
      </c>
      <c r="AE239" s="14">
        <v>1</v>
      </c>
      <c r="AF239" s="30"/>
      <c r="AG239" s="14">
        <v>0</v>
      </c>
      <c r="AH239" s="14">
        <v>1</v>
      </c>
      <c r="AI239" s="14">
        <v>1</v>
      </c>
      <c r="AJ239" s="14">
        <v>1</v>
      </c>
      <c r="AK239" s="14">
        <v>1</v>
      </c>
      <c r="AL239" s="14">
        <v>1</v>
      </c>
      <c r="AM239" s="30"/>
      <c r="AN239" s="30"/>
      <c r="AO239" s="14">
        <v>1</v>
      </c>
      <c r="AP239" s="58">
        <v>1</v>
      </c>
      <c r="AQ239" s="10">
        <v>1</v>
      </c>
      <c r="AR239" s="14">
        <v>1</v>
      </c>
      <c r="AS239" s="14">
        <v>1</v>
      </c>
      <c r="AT239" s="14">
        <v>1</v>
      </c>
      <c r="AU239" s="14">
        <v>1</v>
      </c>
      <c r="AV239" s="14">
        <v>0.5</v>
      </c>
      <c r="AW239" s="30"/>
      <c r="AX239" s="14">
        <v>1</v>
      </c>
      <c r="AY239" s="30"/>
      <c r="AZ239" s="14">
        <v>0</v>
      </c>
      <c r="BA239" s="14">
        <v>0</v>
      </c>
      <c r="BB239" s="54">
        <f t="shared" si="70"/>
        <v>0.78048780487804881</v>
      </c>
      <c r="BE239" s="163">
        <f t="shared" si="72"/>
        <v>32</v>
      </c>
      <c r="BF239">
        <f t="shared" si="73"/>
        <v>41</v>
      </c>
      <c r="BG239" s="164">
        <f t="shared" si="71"/>
        <v>78.048780487804876</v>
      </c>
      <c r="BP239"/>
    </row>
    <row r="240" spans="2:68" ht="28.5">
      <c r="B240" s="51"/>
      <c r="C240" s="37">
        <v>101</v>
      </c>
      <c r="D240" s="40" t="s">
        <v>101</v>
      </c>
      <c r="E240" s="51"/>
      <c r="F240" s="14">
        <v>1</v>
      </c>
      <c r="G240" s="28">
        <v>0.5</v>
      </c>
      <c r="H240" s="30"/>
      <c r="I240" s="14">
        <v>0.5</v>
      </c>
      <c r="J240" s="14">
        <v>0</v>
      </c>
      <c r="K240" s="14">
        <v>1</v>
      </c>
      <c r="L240" s="14">
        <v>1</v>
      </c>
      <c r="M240" s="14">
        <v>1</v>
      </c>
      <c r="N240" s="2">
        <v>1</v>
      </c>
      <c r="O240" s="13">
        <v>0.5</v>
      </c>
      <c r="P240" s="14">
        <v>1</v>
      </c>
      <c r="Q240" s="14">
        <v>1</v>
      </c>
      <c r="R240" s="14">
        <v>1</v>
      </c>
      <c r="S240" s="12">
        <v>0</v>
      </c>
      <c r="T240" s="14">
        <v>0.5</v>
      </c>
      <c r="U240" s="14">
        <v>1</v>
      </c>
      <c r="V240" s="14">
        <v>0</v>
      </c>
      <c r="W240" s="14">
        <v>0.5</v>
      </c>
      <c r="X240" s="14">
        <v>1</v>
      </c>
      <c r="Y240" s="14">
        <v>0</v>
      </c>
      <c r="Z240" s="29">
        <v>0.5</v>
      </c>
      <c r="AA240" s="14">
        <v>1</v>
      </c>
      <c r="AB240" s="14">
        <v>1</v>
      </c>
      <c r="AC240" s="14">
        <v>0</v>
      </c>
      <c r="AD240" s="14">
        <v>0.5</v>
      </c>
      <c r="AE240" s="14">
        <v>1</v>
      </c>
      <c r="AF240" s="30"/>
      <c r="AG240" s="14">
        <v>0.5</v>
      </c>
      <c r="AH240" s="14">
        <v>1</v>
      </c>
      <c r="AI240" s="14">
        <v>1</v>
      </c>
      <c r="AJ240" s="14">
        <v>1</v>
      </c>
      <c r="AK240" s="14">
        <v>1</v>
      </c>
      <c r="AL240" s="14">
        <v>1</v>
      </c>
      <c r="AM240" s="30"/>
      <c r="AN240" s="30"/>
      <c r="AO240" s="14">
        <v>1</v>
      </c>
      <c r="AP240" s="58">
        <v>0.5</v>
      </c>
      <c r="AQ240" s="10">
        <v>1</v>
      </c>
      <c r="AR240" s="14">
        <v>1</v>
      </c>
      <c r="AS240" s="14">
        <v>1</v>
      </c>
      <c r="AT240" s="14">
        <v>1</v>
      </c>
      <c r="AU240" s="14">
        <v>1</v>
      </c>
      <c r="AV240" s="14">
        <v>1</v>
      </c>
      <c r="AW240" s="30"/>
      <c r="AX240" s="14">
        <v>0.5</v>
      </c>
      <c r="AY240" s="14">
        <v>0</v>
      </c>
      <c r="AZ240" s="14">
        <v>0</v>
      </c>
      <c r="BA240" s="14">
        <v>1</v>
      </c>
      <c r="BB240" s="54">
        <f t="shared" si="70"/>
        <v>0.72093023255813948</v>
      </c>
      <c r="BE240" s="163">
        <f t="shared" si="72"/>
        <v>31</v>
      </c>
      <c r="BF240">
        <f t="shared" si="73"/>
        <v>43</v>
      </c>
      <c r="BG240" s="164">
        <f t="shared" si="71"/>
        <v>72.093023255813947</v>
      </c>
      <c r="BP240"/>
    </row>
    <row r="241" spans="2:68" ht="28.5">
      <c r="B241" s="51"/>
      <c r="C241" s="37">
        <v>102</v>
      </c>
      <c r="D241" s="40" t="s">
        <v>102</v>
      </c>
      <c r="E241" s="51"/>
      <c r="F241" s="14">
        <v>1</v>
      </c>
      <c r="G241" s="28">
        <v>0.5</v>
      </c>
      <c r="H241" s="14">
        <v>1</v>
      </c>
      <c r="I241" s="14">
        <v>1</v>
      </c>
      <c r="J241" s="14">
        <v>1</v>
      </c>
      <c r="K241" s="14">
        <v>1</v>
      </c>
      <c r="L241" s="14">
        <v>1</v>
      </c>
      <c r="M241" s="14">
        <v>1</v>
      </c>
      <c r="N241" s="2">
        <v>1</v>
      </c>
      <c r="O241" s="13">
        <v>1</v>
      </c>
      <c r="P241" s="14">
        <v>1</v>
      </c>
      <c r="Q241" s="14">
        <v>1</v>
      </c>
      <c r="R241" s="14">
        <v>1</v>
      </c>
      <c r="S241" s="12">
        <v>0</v>
      </c>
      <c r="T241" s="14">
        <v>1</v>
      </c>
      <c r="U241" s="14">
        <v>0.5</v>
      </c>
      <c r="V241" s="14"/>
      <c r="W241" s="14">
        <v>0.5</v>
      </c>
      <c r="X241" s="14">
        <v>0.5</v>
      </c>
      <c r="Y241" s="14">
        <v>0.5</v>
      </c>
      <c r="Z241" s="29">
        <v>0.5</v>
      </c>
      <c r="AA241" s="14">
        <v>0</v>
      </c>
      <c r="AB241" s="14">
        <v>1</v>
      </c>
      <c r="AC241" s="14">
        <v>0</v>
      </c>
      <c r="AD241" s="14">
        <v>0.5</v>
      </c>
      <c r="AE241" s="14">
        <v>1</v>
      </c>
      <c r="AF241" s="30"/>
      <c r="AG241" s="14">
        <v>1</v>
      </c>
      <c r="AH241" s="14">
        <v>1</v>
      </c>
      <c r="AI241" s="14">
        <v>1</v>
      </c>
      <c r="AJ241" s="14">
        <v>1</v>
      </c>
      <c r="AK241" s="14">
        <v>0.5</v>
      </c>
      <c r="AL241" s="14">
        <v>1</v>
      </c>
      <c r="AM241" s="30"/>
      <c r="AN241" s="30"/>
      <c r="AO241" s="14">
        <v>1</v>
      </c>
      <c r="AP241" s="58">
        <v>1</v>
      </c>
      <c r="AQ241" s="10">
        <v>1</v>
      </c>
      <c r="AR241" s="14">
        <v>1</v>
      </c>
      <c r="AS241" s="14">
        <v>1</v>
      </c>
      <c r="AT241" s="14">
        <v>1</v>
      </c>
      <c r="AU241" s="14">
        <v>1</v>
      </c>
      <c r="AV241" s="14">
        <v>1</v>
      </c>
      <c r="AW241" s="30"/>
      <c r="AX241" s="14">
        <v>1</v>
      </c>
      <c r="AY241" s="14">
        <v>0</v>
      </c>
      <c r="AZ241" s="14">
        <v>0.5</v>
      </c>
      <c r="BA241" s="14">
        <v>0.5</v>
      </c>
      <c r="BB241" s="54">
        <f t="shared" si="70"/>
        <v>0.79069767441860461</v>
      </c>
      <c r="BE241" s="163">
        <f t="shared" si="72"/>
        <v>34</v>
      </c>
      <c r="BF241">
        <f t="shared" si="73"/>
        <v>43</v>
      </c>
      <c r="BG241" s="164">
        <f t="shared" si="71"/>
        <v>79.069767441860463</v>
      </c>
      <c r="BP241"/>
    </row>
    <row r="242" spans="2:68" ht="28.5">
      <c r="B242" s="51"/>
      <c r="C242" s="37">
        <v>103</v>
      </c>
      <c r="D242" s="40" t="s">
        <v>103</v>
      </c>
      <c r="E242" s="51"/>
      <c r="F242" s="14">
        <v>1</v>
      </c>
      <c r="G242" s="28">
        <v>0.5</v>
      </c>
      <c r="H242" s="14">
        <v>1</v>
      </c>
      <c r="I242" s="14">
        <v>1</v>
      </c>
      <c r="J242" s="14">
        <v>1</v>
      </c>
      <c r="K242" s="14">
        <v>1</v>
      </c>
      <c r="L242" s="14">
        <v>1</v>
      </c>
      <c r="M242" s="14">
        <v>1</v>
      </c>
      <c r="N242" s="2">
        <v>1</v>
      </c>
      <c r="O242" s="13">
        <v>1</v>
      </c>
      <c r="P242" s="14">
        <v>1</v>
      </c>
      <c r="Q242" s="14">
        <v>1</v>
      </c>
      <c r="R242" s="14">
        <v>1</v>
      </c>
      <c r="S242" s="12">
        <v>0.5</v>
      </c>
      <c r="T242" s="14">
        <v>0.5</v>
      </c>
      <c r="U242" s="14">
        <v>1</v>
      </c>
      <c r="V242" s="14"/>
      <c r="W242" s="14">
        <v>1</v>
      </c>
      <c r="X242" s="14">
        <v>1</v>
      </c>
      <c r="Y242" s="14">
        <v>0</v>
      </c>
      <c r="Z242" s="29">
        <v>0.5</v>
      </c>
      <c r="AA242" s="14">
        <v>1</v>
      </c>
      <c r="AB242" s="14">
        <v>1</v>
      </c>
      <c r="AC242" s="14">
        <v>1</v>
      </c>
      <c r="AD242" s="14">
        <v>1</v>
      </c>
      <c r="AE242" s="14">
        <v>1</v>
      </c>
      <c r="AF242" s="30"/>
      <c r="AG242" s="14">
        <v>1</v>
      </c>
      <c r="AH242" s="14">
        <v>1</v>
      </c>
      <c r="AI242" s="14">
        <v>1</v>
      </c>
      <c r="AJ242" s="14">
        <v>1</v>
      </c>
      <c r="AK242" s="14">
        <v>1</v>
      </c>
      <c r="AL242" s="14">
        <v>1</v>
      </c>
      <c r="AM242" s="30"/>
      <c r="AN242" s="30"/>
      <c r="AO242" s="14">
        <v>1</v>
      </c>
      <c r="AP242" s="58">
        <v>1</v>
      </c>
      <c r="AQ242" s="10">
        <v>1</v>
      </c>
      <c r="AR242" s="14">
        <v>1</v>
      </c>
      <c r="AS242" s="14">
        <v>1</v>
      </c>
      <c r="AT242" s="14">
        <v>1</v>
      </c>
      <c r="AU242" s="14">
        <v>1</v>
      </c>
      <c r="AV242" s="14">
        <v>1</v>
      </c>
      <c r="AW242" s="30"/>
      <c r="AX242" s="14">
        <v>1</v>
      </c>
      <c r="AY242" s="14">
        <v>1</v>
      </c>
      <c r="AZ242" s="14">
        <v>0.5</v>
      </c>
      <c r="BA242" s="14">
        <v>0.5</v>
      </c>
      <c r="BB242" s="54">
        <f t="shared" si="70"/>
        <v>0.90697674418604646</v>
      </c>
      <c r="BE242" s="163">
        <f t="shared" si="72"/>
        <v>39</v>
      </c>
      <c r="BF242">
        <f t="shared" si="73"/>
        <v>43</v>
      </c>
      <c r="BG242" s="164">
        <f t="shared" si="71"/>
        <v>90.697674418604649</v>
      </c>
      <c r="BP242"/>
    </row>
    <row r="243" spans="2:68" ht="42.75">
      <c r="B243" s="51"/>
      <c r="C243" s="37">
        <v>104</v>
      </c>
      <c r="D243" s="40" t="s">
        <v>104</v>
      </c>
      <c r="E243" s="51"/>
      <c r="F243" s="14">
        <v>1</v>
      </c>
      <c r="G243" s="28">
        <v>0</v>
      </c>
      <c r="H243" s="14">
        <v>1</v>
      </c>
      <c r="I243" s="14">
        <v>1</v>
      </c>
      <c r="J243" s="14">
        <v>1</v>
      </c>
      <c r="K243" s="14">
        <v>1</v>
      </c>
      <c r="L243" s="14">
        <v>1</v>
      </c>
      <c r="M243" s="14">
        <v>1</v>
      </c>
      <c r="N243" s="2">
        <v>1</v>
      </c>
      <c r="O243" s="13">
        <v>0.5</v>
      </c>
      <c r="P243" s="14">
        <v>1</v>
      </c>
      <c r="Q243" s="14">
        <v>0</v>
      </c>
      <c r="R243" s="14">
        <v>1</v>
      </c>
      <c r="S243" s="12">
        <v>1</v>
      </c>
      <c r="T243" s="14">
        <v>0.5</v>
      </c>
      <c r="U243" s="14">
        <v>0.5</v>
      </c>
      <c r="V243" s="14">
        <v>0</v>
      </c>
      <c r="W243" s="14">
        <v>0.5</v>
      </c>
      <c r="X243" s="14">
        <v>0.5</v>
      </c>
      <c r="Y243" s="14">
        <v>0.5</v>
      </c>
      <c r="Z243" s="29">
        <v>0.5</v>
      </c>
      <c r="AA243" s="14">
        <v>1</v>
      </c>
      <c r="AB243" s="14">
        <v>0.5</v>
      </c>
      <c r="AC243" s="14">
        <v>0</v>
      </c>
      <c r="AD243" s="14">
        <v>0.5</v>
      </c>
      <c r="AE243" s="14">
        <v>0.5</v>
      </c>
      <c r="AF243" s="14">
        <v>0</v>
      </c>
      <c r="AG243" s="14">
        <v>0</v>
      </c>
      <c r="AH243" s="14">
        <v>0.5</v>
      </c>
      <c r="AI243" s="14">
        <v>1</v>
      </c>
      <c r="AJ243" s="14">
        <v>1</v>
      </c>
      <c r="AK243" s="14">
        <v>1</v>
      </c>
      <c r="AL243" s="14">
        <v>1</v>
      </c>
      <c r="AM243" s="30"/>
      <c r="AN243" s="30"/>
      <c r="AO243" s="14">
        <v>1</v>
      </c>
      <c r="AP243" s="58">
        <v>0.5</v>
      </c>
      <c r="AQ243" s="10">
        <v>1</v>
      </c>
      <c r="AR243" s="14">
        <v>0</v>
      </c>
      <c r="AS243" s="14">
        <v>1</v>
      </c>
      <c r="AT243" s="14">
        <v>1</v>
      </c>
      <c r="AU243" s="14">
        <v>0.5</v>
      </c>
      <c r="AV243" s="14">
        <v>1</v>
      </c>
      <c r="AW243" s="30"/>
      <c r="AX243" s="14">
        <v>1</v>
      </c>
      <c r="AY243" s="14">
        <v>1</v>
      </c>
      <c r="AZ243" s="14">
        <v>0.5</v>
      </c>
      <c r="BA243" s="14">
        <v>0</v>
      </c>
      <c r="BB243" s="54">
        <f t="shared" si="70"/>
        <v>0.66666666666666663</v>
      </c>
      <c r="BE243" s="163">
        <f t="shared" si="72"/>
        <v>30</v>
      </c>
      <c r="BF243">
        <f t="shared" si="73"/>
        <v>45</v>
      </c>
      <c r="BG243" s="164">
        <f t="shared" si="71"/>
        <v>66.666666666666657</v>
      </c>
      <c r="BP243"/>
    </row>
    <row r="244" spans="2:68" ht="42.75">
      <c r="B244" s="51"/>
      <c r="C244" s="37">
        <v>105</v>
      </c>
      <c r="D244" s="40" t="s">
        <v>105</v>
      </c>
      <c r="E244" s="51"/>
      <c r="F244" s="14">
        <v>1</v>
      </c>
      <c r="G244" s="28">
        <v>0.5</v>
      </c>
      <c r="H244" s="14">
        <v>0.5</v>
      </c>
      <c r="I244" s="14">
        <v>0.5</v>
      </c>
      <c r="J244" s="14">
        <v>0</v>
      </c>
      <c r="K244" s="14">
        <v>1</v>
      </c>
      <c r="L244" s="14">
        <v>0.5</v>
      </c>
      <c r="M244" s="14">
        <v>0</v>
      </c>
      <c r="N244" s="2">
        <v>1</v>
      </c>
      <c r="O244" s="13">
        <v>0.5</v>
      </c>
      <c r="P244" s="14">
        <v>1</v>
      </c>
      <c r="Q244" s="14">
        <v>0</v>
      </c>
      <c r="R244" s="14">
        <v>1</v>
      </c>
      <c r="S244" s="12">
        <v>0.5</v>
      </c>
      <c r="T244" s="14">
        <v>0.5</v>
      </c>
      <c r="U244" s="30"/>
      <c r="V244" s="14">
        <v>0</v>
      </c>
      <c r="W244" s="14">
        <v>0.5</v>
      </c>
      <c r="X244" s="14">
        <v>1</v>
      </c>
      <c r="Y244" s="14">
        <v>0.5</v>
      </c>
      <c r="Z244" s="29">
        <v>0</v>
      </c>
      <c r="AA244" s="14">
        <v>0.5</v>
      </c>
      <c r="AB244" s="14">
        <v>0</v>
      </c>
      <c r="AC244" s="14">
        <v>0</v>
      </c>
      <c r="AD244" s="14">
        <v>0.5</v>
      </c>
      <c r="AE244" s="14">
        <v>1</v>
      </c>
      <c r="AF244" s="30"/>
      <c r="AG244" s="14">
        <v>0</v>
      </c>
      <c r="AH244" s="14">
        <v>1</v>
      </c>
      <c r="AI244" s="14">
        <v>1</v>
      </c>
      <c r="AJ244" s="14">
        <v>1</v>
      </c>
      <c r="AK244" s="14">
        <v>1</v>
      </c>
      <c r="AL244" s="14">
        <v>0.5</v>
      </c>
      <c r="AM244" s="30"/>
      <c r="AN244" s="30"/>
      <c r="AO244" s="14">
        <v>1</v>
      </c>
      <c r="AP244" s="58">
        <v>0.5</v>
      </c>
      <c r="AQ244" s="10">
        <v>1</v>
      </c>
      <c r="AR244" s="14">
        <v>1</v>
      </c>
      <c r="AS244" s="14">
        <v>1</v>
      </c>
      <c r="AT244" s="14">
        <v>1</v>
      </c>
      <c r="AU244" s="14">
        <v>0.5</v>
      </c>
      <c r="AV244" s="14">
        <v>0.5</v>
      </c>
      <c r="AW244" s="30"/>
      <c r="AX244" s="14">
        <v>1</v>
      </c>
      <c r="AY244" s="30"/>
      <c r="AZ244" s="14">
        <v>0</v>
      </c>
      <c r="BA244" s="14">
        <v>0.5</v>
      </c>
      <c r="BB244" s="54">
        <f t="shared" si="70"/>
        <v>0.59523809523809523</v>
      </c>
      <c r="BE244" s="163">
        <f t="shared" si="72"/>
        <v>25</v>
      </c>
      <c r="BF244">
        <f t="shared" si="73"/>
        <v>42</v>
      </c>
      <c r="BG244" s="164">
        <f t="shared" si="71"/>
        <v>59.523809523809526</v>
      </c>
      <c r="BP244"/>
    </row>
    <row r="245" spans="2:68" ht="57">
      <c r="B245" s="51"/>
      <c r="C245" s="37">
        <v>106</v>
      </c>
      <c r="D245" s="40" t="s">
        <v>106</v>
      </c>
      <c r="E245" s="51"/>
      <c r="F245" s="14">
        <v>1</v>
      </c>
      <c r="G245" s="28">
        <v>1</v>
      </c>
      <c r="H245" s="14">
        <v>1</v>
      </c>
      <c r="I245" s="14">
        <v>0.5</v>
      </c>
      <c r="J245" s="14">
        <v>0.5</v>
      </c>
      <c r="K245" s="14">
        <v>1</v>
      </c>
      <c r="L245" s="14">
        <v>1</v>
      </c>
      <c r="M245" s="14">
        <v>1</v>
      </c>
      <c r="N245" s="2">
        <v>1</v>
      </c>
      <c r="O245" s="13">
        <v>0.5</v>
      </c>
      <c r="P245" s="14">
        <v>1</v>
      </c>
      <c r="Q245" s="14">
        <v>1</v>
      </c>
      <c r="R245" s="14">
        <v>0</v>
      </c>
      <c r="S245" s="12">
        <v>0.5</v>
      </c>
      <c r="T245" s="14">
        <v>0.5</v>
      </c>
      <c r="U245" s="14">
        <v>0.5</v>
      </c>
      <c r="V245" s="14">
        <v>1</v>
      </c>
      <c r="W245" s="14">
        <v>0</v>
      </c>
      <c r="X245" s="14">
        <v>1</v>
      </c>
      <c r="Y245" s="14">
        <v>0.5</v>
      </c>
      <c r="Z245" s="29">
        <v>0.5</v>
      </c>
      <c r="AA245" s="14">
        <v>0.5</v>
      </c>
      <c r="AB245" s="14">
        <v>1</v>
      </c>
      <c r="AC245" s="14">
        <v>0.5</v>
      </c>
      <c r="AD245" s="14">
        <v>0.5</v>
      </c>
      <c r="AE245" s="14">
        <v>1</v>
      </c>
      <c r="AF245" s="14">
        <v>0</v>
      </c>
      <c r="AG245" s="14">
        <v>0</v>
      </c>
      <c r="AH245" s="14">
        <v>1</v>
      </c>
      <c r="AI245" s="14">
        <v>0</v>
      </c>
      <c r="AJ245" s="14">
        <v>1</v>
      </c>
      <c r="AK245" s="14">
        <v>1</v>
      </c>
      <c r="AL245" s="14">
        <v>0.5</v>
      </c>
      <c r="AM245" s="30"/>
      <c r="AN245" s="30"/>
      <c r="AO245" s="14">
        <v>1</v>
      </c>
      <c r="AP245" s="58">
        <v>1</v>
      </c>
      <c r="AQ245" s="10">
        <v>1</v>
      </c>
      <c r="AR245" s="14">
        <v>1</v>
      </c>
      <c r="AS245" s="14">
        <v>1</v>
      </c>
      <c r="AT245" s="14">
        <v>1</v>
      </c>
      <c r="AU245" s="14">
        <v>0.5</v>
      </c>
      <c r="AV245" s="14">
        <v>0.5</v>
      </c>
      <c r="AW245" s="30"/>
      <c r="AX245" s="14">
        <v>1</v>
      </c>
      <c r="AY245" s="14">
        <v>1</v>
      </c>
      <c r="AZ245" s="14">
        <v>1</v>
      </c>
      <c r="BA245" s="14">
        <v>1</v>
      </c>
      <c r="BB245" s="54">
        <f t="shared" si="70"/>
        <v>0.73333333333333328</v>
      </c>
      <c r="BE245" s="163">
        <f t="shared" si="72"/>
        <v>33</v>
      </c>
      <c r="BF245">
        <f t="shared" si="73"/>
        <v>45</v>
      </c>
      <c r="BG245" s="164">
        <f t="shared" si="71"/>
        <v>73.333333333333329</v>
      </c>
      <c r="BP245"/>
    </row>
    <row r="246" spans="2:68" ht="57">
      <c r="B246" s="51"/>
      <c r="C246" s="37">
        <v>107</v>
      </c>
      <c r="D246" s="40" t="s">
        <v>107</v>
      </c>
      <c r="E246" s="51"/>
      <c r="F246" s="14">
        <v>1</v>
      </c>
      <c r="G246" s="28">
        <v>0</v>
      </c>
      <c r="H246" s="14">
        <v>1</v>
      </c>
      <c r="I246" s="14">
        <v>1</v>
      </c>
      <c r="J246" s="14">
        <v>0</v>
      </c>
      <c r="K246" s="14">
        <v>1</v>
      </c>
      <c r="L246" s="14">
        <v>1</v>
      </c>
      <c r="M246" s="14">
        <v>0</v>
      </c>
      <c r="N246" s="2">
        <v>1</v>
      </c>
      <c r="O246" s="13">
        <v>0</v>
      </c>
      <c r="P246" s="14">
        <v>1</v>
      </c>
      <c r="Q246" s="14">
        <v>1</v>
      </c>
      <c r="R246" s="14">
        <v>0.5</v>
      </c>
      <c r="S246" s="12">
        <v>0.5</v>
      </c>
      <c r="T246" s="30"/>
      <c r="U246" s="14">
        <v>0</v>
      </c>
      <c r="V246" s="30"/>
      <c r="W246" s="14">
        <v>0</v>
      </c>
      <c r="X246" s="14">
        <v>1</v>
      </c>
      <c r="Y246" s="14">
        <v>0</v>
      </c>
      <c r="Z246" s="29">
        <v>0.5</v>
      </c>
      <c r="AA246" s="14">
        <v>0.5</v>
      </c>
      <c r="AB246" s="14">
        <v>0.5</v>
      </c>
      <c r="AC246" s="14">
        <v>0</v>
      </c>
      <c r="AD246" s="14">
        <v>0.5</v>
      </c>
      <c r="AE246" s="14">
        <v>1</v>
      </c>
      <c r="AF246" s="30"/>
      <c r="AG246" s="14">
        <v>1</v>
      </c>
      <c r="AH246" s="14">
        <v>0.5</v>
      </c>
      <c r="AI246" s="14">
        <v>1</v>
      </c>
      <c r="AJ246" s="14">
        <v>0.5</v>
      </c>
      <c r="AK246" s="14">
        <v>1</v>
      </c>
      <c r="AL246" s="14">
        <v>1</v>
      </c>
      <c r="AM246" s="30"/>
      <c r="AN246" s="30"/>
      <c r="AO246" s="14">
        <v>1</v>
      </c>
      <c r="AP246" s="58">
        <v>1</v>
      </c>
      <c r="AQ246" s="10">
        <v>1</v>
      </c>
      <c r="AR246" s="14">
        <v>1</v>
      </c>
      <c r="AS246" s="14">
        <v>1</v>
      </c>
      <c r="AT246" s="14">
        <v>0.5</v>
      </c>
      <c r="AU246" s="14">
        <v>1</v>
      </c>
      <c r="AV246" s="14">
        <v>1</v>
      </c>
      <c r="AW246" s="30"/>
      <c r="AX246" s="14">
        <v>1</v>
      </c>
      <c r="AY246" s="14">
        <v>1</v>
      </c>
      <c r="AZ246" s="14">
        <v>0</v>
      </c>
      <c r="BA246" s="14">
        <v>0</v>
      </c>
      <c r="BB246" s="54">
        <f t="shared" si="70"/>
        <v>0.65476190476190477</v>
      </c>
      <c r="BE246" s="163">
        <f t="shared" si="72"/>
        <v>27.5</v>
      </c>
      <c r="BF246">
        <f t="shared" si="73"/>
        <v>42</v>
      </c>
      <c r="BG246" s="164">
        <f t="shared" si="71"/>
        <v>65.476190476190482</v>
      </c>
      <c r="BP246"/>
    </row>
    <row r="247" spans="2:68" ht="28.5">
      <c r="B247" s="51"/>
      <c r="C247" s="37">
        <v>108</v>
      </c>
      <c r="D247" s="40" t="s">
        <v>108</v>
      </c>
      <c r="E247" s="51"/>
      <c r="F247" s="14">
        <v>1</v>
      </c>
      <c r="G247" s="28">
        <v>0.5</v>
      </c>
      <c r="H247" s="14">
        <v>0.5</v>
      </c>
      <c r="I247" s="14">
        <v>1</v>
      </c>
      <c r="J247" s="14">
        <v>1</v>
      </c>
      <c r="K247" s="14">
        <v>1</v>
      </c>
      <c r="L247" s="14">
        <v>1</v>
      </c>
      <c r="M247" s="14">
        <v>0</v>
      </c>
      <c r="N247" s="2">
        <v>1</v>
      </c>
      <c r="O247" s="13">
        <v>0.5</v>
      </c>
      <c r="P247" s="14">
        <v>0.5</v>
      </c>
      <c r="Q247" s="14">
        <v>0.5</v>
      </c>
      <c r="R247" s="14">
        <v>1</v>
      </c>
      <c r="S247" s="12">
        <v>0.5</v>
      </c>
      <c r="T247" s="14">
        <v>1</v>
      </c>
      <c r="U247" s="14">
        <v>0.5</v>
      </c>
      <c r="V247" s="14">
        <v>1</v>
      </c>
      <c r="W247" s="14">
        <v>0.5</v>
      </c>
      <c r="X247" s="14">
        <v>1</v>
      </c>
      <c r="Y247" s="14">
        <v>0</v>
      </c>
      <c r="Z247" s="29">
        <v>0.5</v>
      </c>
      <c r="AA247" s="14">
        <v>1</v>
      </c>
      <c r="AB247" s="14">
        <v>1</v>
      </c>
      <c r="AC247" s="14">
        <v>0.5</v>
      </c>
      <c r="AD247" s="14">
        <v>0.5</v>
      </c>
      <c r="AE247" s="14">
        <v>0.5</v>
      </c>
      <c r="AF247" s="14">
        <v>0</v>
      </c>
      <c r="AG247" s="14">
        <v>0</v>
      </c>
      <c r="AH247" s="14">
        <v>1</v>
      </c>
      <c r="AI247" s="14">
        <v>1</v>
      </c>
      <c r="AJ247" s="14">
        <v>1</v>
      </c>
      <c r="AK247" s="14">
        <v>1</v>
      </c>
      <c r="AL247" s="14">
        <v>1</v>
      </c>
      <c r="AM247" s="30"/>
      <c r="AN247" s="30"/>
      <c r="AO247" s="14">
        <v>1</v>
      </c>
      <c r="AP247" s="58">
        <v>1</v>
      </c>
      <c r="AQ247" s="10">
        <v>1</v>
      </c>
      <c r="AR247" s="14">
        <v>1</v>
      </c>
      <c r="AS247" s="14">
        <v>1</v>
      </c>
      <c r="AT247" s="14">
        <v>1</v>
      </c>
      <c r="AU247" s="14">
        <v>1</v>
      </c>
      <c r="AV247" s="14">
        <v>1</v>
      </c>
      <c r="AW247" s="30"/>
      <c r="AX247" s="14">
        <v>1</v>
      </c>
      <c r="AY247" s="14">
        <v>1</v>
      </c>
      <c r="AZ247" s="14">
        <v>0</v>
      </c>
      <c r="BA247" s="14">
        <v>0</v>
      </c>
      <c r="BB247" s="54">
        <f t="shared" si="70"/>
        <v>0.73333333333333328</v>
      </c>
      <c r="BE247" s="163">
        <f t="shared" si="72"/>
        <v>33</v>
      </c>
      <c r="BF247">
        <f t="shared" si="73"/>
        <v>45</v>
      </c>
      <c r="BG247" s="164">
        <f t="shared" si="71"/>
        <v>73.333333333333329</v>
      </c>
      <c r="BP247"/>
    </row>
    <row r="248" spans="2:68" ht="28.5">
      <c r="B248" s="51"/>
      <c r="C248" s="37">
        <v>109</v>
      </c>
      <c r="D248" s="40" t="s">
        <v>109</v>
      </c>
      <c r="E248" s="51"/>
      <c r="F248" s="14">
        <v>0.5</v>
      </c>
      <c r="G248" s="28">
        <v>0.5</v>
      </c>
      <c r="H248" s="30"/>
      <c r="I248" s="14">
        <v>1</v>
      </c>
      <c r="J248" s="30"/>
      <c r="K248" s="14">
        <v>0.5</v>
      </c>
      <c r="L248" s="14">
        <v>1</v>
      </c>
      <c r="M248" s="14">
        <v>0.5</v>
      </c>
      <c r="N248" s="2">
        <v>1</v>
      </c>
      <c r="O248" s="13">
        <v>0</v>
      </c>
      <c r="P248" s="14">
        <v>1</v>
      </c>
      <c r="Q248" s="14">
        <v>0.5</v>
      </c>
      <c r="R248" s="14">
        <v>0.5</v>
      </c>
      <c r="S248" s="12">
        <v>0.5</v>
      </c>
      <c r="T248" s="14">
        <v>0.5</v>
      </c>
      <c r="U248" s="14">
        <v>0</v>
      </c>
      <c r="V248" s="14">
        <v>0</v>
      </c>
      <c r="W248" s="14">
        <v>1</v>
      </c>
      <c r="X248" s="14">
        <v>1</v>
      </c>
      <c r="Y248" s="14">
        <v>0.5</v>
      </c>
      <c r="Z248" s="29">
        <v>0.5</v>
      </c>
      <c r="AA248" s="30"/>
      <c r="AB248" s="14">
        <v>0.5</v>
      </c>
      <c r="AC248" s="14">
        <v>0</v>
      </c>
      <c r="AD248" s="14">
        <v>0.5</v>
      </c>
      <c r="AE248" s="14">
        <v>1</v>
      </c>
      <c r="AF248" s="30"/>
      <c r="AG248" s="14">
        <v>0</v>
      </c>
      <c r="AH248" s="14">
        <v>1</v>
      </c>
      <c r="AI248" s="14">
        <v>1</v>
      </c>
      <c r="AJ248" s="14">
        <v>0.5</v>
      </c>
      <c r="AK248" s="14">
        <v>1</v>
      </c>
      <c r="AL248" s="14">
        <v>0.5</v>
      </c>
      <c r="AM248" s="30"/>
      <c r="AN248" s="30"/>
      <c r="AO248" s="14">
        <v>1</v>
      </c>
      <c r="AP248" s="58">
        <v>0</v>
      </c>
      <c r="AQ248" s="17"/>
      <c r="AR248" s="14">
        <v>1</v>
      </c>
      <c r="AS248" s="14">
        <v>0.5</v>
      </c>
      <c r="AT248" s="14">
        <v>1</v>
      </c>
      <c r="AU248" s="14">
        <v>1</v>
      </c>
      <c r="AV248" s="14">
        <v>0.5</v>
      </c>
      <c r="AW248" s="30"/>
      <c r="AX248" s="14">
        <v>0</v>
      </c>
      <c r="AY248" s="14">
        <v>1</v>
      </c>
      <c r="AZ248" s="14">
        <v>0</v>
      </c>
      <c r="BA248" s="14">
        <v>0</v>
      </c>
      <c r="BB248" s="54">
        <f t="shared" si="70"/>
        <v>0.57499999999999996</v>
      </c>
      <c r="BE248" s="163">
        <f t="shared" si="72"/>
        <v>23</v>
      </c>
      <c r="BF248">
        <f t="shared" si="73"/>
        <v>40</v>
      </c>
      <c r="BG248" s="164">
        <f t="shared" si="71"/>
        <v>57.499999999999993</v>
      </c>
      <c r="BP248"/>
    </row>
    <row r="249" spans="2:68" ht="42.75">
      <c r="B249" s="51"/>
      <c r="C249" s="37">
        <v>110</v>
      </c>
      <c r="D249" s="40" t="s">
        <v>110</v>
      </c>
      <c r="E249" s="51"/>
      <c r="F249" s="14">
        <v>1</v>
      </c>
      <c r="G249" s="28">
        <v>0</v>
      </c>
      <c r="H249" s="14">
        <v>1</v>
      </c>
      <c r="I249" s="14">
        <v>1</v>
      </c>
      <c r="J249" s="30"/>
      <c r="K249" s="14">
        <v>1</v>
      </c>
      <c r="L249" s="14">
        <v>1</v>
      </c>
      <c r="M249" s="14">
        <v>0</v>
      </c>
      <c r="N249" s="2">
        <v>1</v>
      </c>
      <c r="O249" s="13">
        <v>1</v>
      </c>
      <c r="P249" s="14">
        <v>1</v>
      </c>
      <c r="Q249" s="14">
        <v>0</v>
      </c>
      <c r="R249" s="14">
        <v>0</v>
      </c>
      <c r="S249" s="12">
        <v>0.5</v>
      </c>
      <c r="T249" s="30"/>
      <c r="U249" s="14">
        <v>1</v>
      </c>
      <c r="V249" s="14"/>
      <c r="W249" s="14">
        <v>0.5</v>
      </c>
      <c r="X249" s="14">
        <v>0.5</v>
      </c>
      <c r="Y249" s="14">
        <v>0</v>
      </c>
      <c r="Z249" s="29">
        <v>0.5</v>
      </c>
      <c r="AA249" s="14">
        <v>0.5</v>
      </c>
      <c r="AB249" s="14">
        <v>0.5</v>
      </c>
      <c r="AC249" s="14">
        <v>0</v>
      </c>
      <c r="AD249" s="14">
        <v>0.5</v>
      </c>
      <c r="AE249" s="14">
        <v>0</v>
      </c>
      <c r="AF249" s="14">
        <v>1</v>
      </c>
      <c r="AG249" s="14">
        <v>0</v>
      </c>
      <c r="AH249" s="14">
        <v>0</v>
      </c>
      <c r="AI249" s="14">
        <v>1</v>
      </c>
      <c r="AJ249" s="14">
        <v>1</v>
      </c>
      <c r="AK249" s="14">
        <v>1</v>
      </c>
      <c r="AL249" s="14">
        <v>0.5</v>
      </c>
      <c r="AM249" s="30"/>
      <c r="AN249" s="30"/>
      <c r="AO249" s="14">
        <v>1</v>
      </c>
      <c r="AP249" s="58">
        <v>0.5</v>
      </c>
      <c r="AQ249" s="17"/>
      <c r="AR249" s="14">
        <v>1</v>
      </c>
      <c r="AS249" s="14">
        <v>1</v>
      </c>
      <c r="AT249" s="14">
        <v>1</v>
      </c>
      <c r="AU249" s="14">
        <v>1</v>
      </c>
      <c r="AV249" s="14">
        <v>1</v>
      </c>
      <c r="AW249" s="30"/>
      <c r="AX249" s="14">
        <v>1</v>
      </c>
      <c r="AY249" s="14"/>
      <c r="AZ249" s="14">
        <v>0.5</v>
      </c>
      <c r="BA249" s="14">
        <v>0.5</v>
      </c>
      <c r="BB249" s="54">
        <f t="shared" si="70"/>
        <v>0.63749999999999996</v>
      </c>
      <c r="BE249" s="163">
        <f t="shared" si="72"/>
        <v>25.5</v>
      </c>
      <c r="BF249">
        <f t="shared" si="73"/>
        <v>40</v>
      </c>
      <c r="BG249" s="164">
        <f t="shared" si="71"/>
        <v>63.749999999999993</v>
      </c>
      <c r="BP249"/>
    </row>
    <row r="250" spans="2:68" ht="28.5">
      <c r="B250" s="51"/>
      <c r="C250" s="37">
        <v>111</v>
      </c>
      <c r="D250" s="40" t="s">
        <v>111</v>
      </c>
      <c r="E250" s="51"/>
      <c r="F250" s="14">
        <v>1</v>
      </c>
      <c r="G250" s="28"/>
      <c r="H250" s="30"/>
      <c r="I250" s="14">
        <v>0.5</v>
      </c>
      <c r="J250" s="30"/>
      <c r="K250" s="14">
        <v>1</v>
      </c>
      <c r="L250" s="14">
        <v>1</v>
      </c>
      <c r="M250" s="14">
        <v>1</v>
      </c>
      <c r="N250" s="2">
        <v>1</v>
      </c>
      <c r="O250" s="13">
        <v>1</v>
      </c>
      <c r="P250" s="14">
        <v>1</v>
      </c>
      <c r="Q250" s="14">
        <v>0.5</v>
      </c>
      <c r="R250" s="14">
        <v>0</v>
      </c>
      <c r="S250" s="12">
        <v>0.5</v>
      </c>
      <c r="T250" s="14">
        <v>1</v>
      </c>
      <c r="U250" s="14">
        <v>0.5</v>
      </c>
      <c r="V250" s="14">
        <v>0.5</v>
      </c>
      <c r="W250" s="14">
        <v>1</v>
      </c>
      <c r="X250" s="14">
        <v>0.5</v>
      </c>
      <c r="Y250" s="14">
        <v>0.5</v>
      </c>
      <c r="Z250" s="29">
        <v>0.5</v>
      </c>
      <c r="AA250" s="14">
        <v>1</v>
      </c>
      <c r="AB250" s="14">
        <v>1</v>
      </c>
      <c r="AC250" s="30"/>
      <c r="AD250" s="14">
        <v>0.5</v>
      </c>
      <c r="AE250" s="14">
        <v>1</v>
      </c>
      <c r="AF250" s="30"/>
      <c r="AG250" s="14">
        <v>0.5</v>
      </c>
      <c r="AH250" s="14">
        <v>1</v>
      </c>
      <c r="AI250" s="14">
        <v>1</v>
      </c>
      <c r="AJ250" s="14">
        <v>1</v>
      </c>
      <c r="AK250" s="14">
        <v>1</v>
      </c>
      <c r="AL250" s="14">
        <v>0.5</v>
      </c>
      <c r="AM250" s="30"/>
      <c r="AN250" s="30"/>
      <c r="AO250" s="14">
        <v>1</v>
      </c>
      <c r="AP250" s="58">
        <v>1</v>
      </c>
      <c r="AQ250" s="14">
        <v>1</v>
      </c>
      <c r="AR250" s="14">
        <v>1</v>
      </c>
      <c r="AS250" s="14">
        <v>1</v>
      </c>
      <c r="AT250" s="14">
        <v>1</v>
      </c>
      <c r="AU250" s="14">
        <v>1</v>
      </c>
      <c r="AV250" s="14">
        <v>0.5</v>
      </c>
      <c r="AW250" s="30"/>
      <c r="AX250" s="14">
        <v>1</v>
      </c>
      <c r="AY250" s="14">
        <v>1</v>
      </c>
      <c r="AZ250" s="14">
        <v>0.5</v>
      </c>
      <c r="BA250" s="14">
        <v>0</v>
      </c>
      <c r="BB250" s="54">
        <f t="shared" si="70"/>
        <v>0.78749999999999998</v>
      </c>
      <c r="BE250" s="163">
        <f t="shared" si="72"/>
        <v>31.5</v>
      </c>
      <c r="BF250">
        <f t="shared" si="73"/>
        <v>40</v>
      </c>
      <c r="BG250" s="164">
        <f t="shared" si="71"/>
        <v>78.75</v>
      </c>
      <c r="BP250"/>
    </row>
    <row r="251" spans="2:68" ht="57">
      <c r="B251" s="51"/>
      <c r="C251" s="37">
        <v>112</v>
      </c>
      <c r="D251" s="40" t="s">
        <v>112</v>
      </c>
      <c r="E251" s="51"/>
      <c r="F251" s="14">
        <v>1</v>
      </c>
      <c r="G251" s="28">
        <v>0</v>
      </c>
      <c r="H251" s="14">
        <v>1</v>
      </c>
      <c r="I251" s="14">
        <v>1</v>
      </c>
      <c r="J251" s="14">
        <v>1</v>
      </c>
      <c r="K251" s="14">
        <v>1</v>
      </c>
      <c r="L251" s="14">
        <v>1</v>
      </c>
      <c r="M251" s="14">
        <v>0.5</v>
      </c>
      <c r="N251" s="2">
        <v>1</v>
      </c>
      <c r="O251" s="13">
        <v>1</v>
      </c>
      <c r="P251" s="14">
        <v>1</v>
      </c>
      <c r="Q251" s="14">
        <v>0</v>
      </c>
      <c r="R251" s="14">
        <v>1</v>
      </c>
      <c r="S251" s="12">
        <v>0.5</v>
      </c>
      <c r="T251" s="14">
        <v>0.5</v>
      </c>
      <c r="U251" s="14">
        <v>0.5</v>
      </c>
      <c r="V251" s="30"/>
      <c r="W251" s="14">
        <v>0</v>
      </c>
      <c r="X251" s="14">
        <v>1</v>
      </c>
      <c r="Y251" s="14">
        <v>0</v>
      </c>
      <c r="Z251" s="29">
        <v>0.5</v>
      </c>
      <c r="AA251" s="30"/>
      <c r="AB251" s="14">
        <v>1</v>
      </c>
      <c r="AC251" s="14">
        <v>0</v>
      </c>
      <c r="AD251" s="14">
        <v>0</v>
      </c>
      <c r="AE251" s="14">
        <v>1</v>
      </c>
      <c r="AF251" s="30"/>
      <c r="AG251" s="14">
        <v>1</v>
      </c>
      <c r="AH251" s="14">
        <v>0</v>
      </c>
      <c r="AI251" s="14">
        <v>1</v>
      </c>
      <c r="AJ251" s="14">
        <v>0.5</v>
      </c>
      <c r="AK251" s="14">
        <v>1</v>
      </c>
      <c r="AL251" s="14">
        <v>1</v>
      </c>
      <c r="AM251" s="30"/>
      <c r="AN251" s="30"/>
      <c r="AO251" s="14">
        <v>1</v>
      </c>
      <c r="AP251" s="58">
        <v>1</v>
      </c>
      <c r="AQ251" s="10">
        <v>0.5</v>
      </c>
      <c r="AR251" s="14">
        <v>1</v>
      </c>
      <c r="AS251" s="14">
        <v>1</v>
      </c>
      <c r="AT251" s="14">
        <v>1</v>
      </c>
      <c r="AU251" s="14">
        <v>1</v>
      </c>
      <c r="AV251" s="14">
        <v>1</v>
      </c>
      <c r="AW251" s="30"/>
      <c r="AX251" s="14">
        <v>1</v>
      </c>
      <c r="AY251" s="30"/>
      <c r="AZ251" s="14">
        <v>0</v>
      </c>
      <c r="BA251" s="14">
        <v>1</v>
      </c>
      <c r="BB251" s="54">
        <f t="shared" si="70"/>
        <v>0.71951219512195119</v>
      </c>
      <c r="BE251" s="163">
        <f t="shared" si="72"/>
        <v>29.5</v>
      </c>
      <c r="BF251">
        <f t="shared" si="73"/>
        <v>41</v>
      </c>
      <c r="BG251" s="164">
        <f t="shared" si="71"/>
        <v>71.951219512195124</v>
      </c>
      <c r="BP251"/>
    </row>
    <row r="252" spans="2:68" ht="57">
      <c r="B252" s="51"/>
      <c r="C252" s="37">
        <v>113</v>
      </c>
      <c r="D252" s="42" t="s">
        <v>113</v>
      </c>
      <c r="E252" s="51"/>
      <c r="F252" s="14">
        <v>0.5</v>
      </c>
      <c r="G252" s="28">
        <v>0</v>
      </c>
      <c r="H252" s="14">
        <v>1</v>
      </c>
      <c r="I252" s="14">
        <v>1</v>
      </c>
      <c r="J252" s="14">
        <v>0</v>
      </c>
      <c r="K252" s="14">
        <v>1</v>
      </c>
      <c r="L252" s="14">
        <v>1</v>
      </c>
      <c r="M252" s="14">
        <v>1</v>
      </c>
      <c r="N252" s="2">
        <v>1</v>
      </c>
      <c r="O252" s="13">
        <v>0</v>
      </c>
      <c r="P252" s="14">
        <v>0.5</v>
      </c>
      <c r="Q252" s="14">
        <v>0</v>
      </c>
      <c r="R252" s="14">
        <v>0</v>
      </c>
      <c r="S252" s="12">
        <v>0.5</v>
      </c>
      <c r="T252" s="14">
        <v>0.5</v>
      </c>
      <c r="U252" s="14">
        <v>1</v>
      </c>
      <c r="V252" s="14">
        <v>0</v>
      </c>
      <c r="W252" s="14">
        <v>1</v>
      </c>
      <c r="X252" s="14">
        <v>0.5</v>
      </c>
      <c r="Y252" s="14">
        <v>0</v>
      </c>
      <c r="Z252" s="29">
        <v>0.5</v>
      </c>
      <c r="AA252" s="14">
        <v>1</v>
      </c>
      <c r="AB252" s="14">
        <v>1</v>
      </c>
      <c r="AC252" s="30"/>
      <c r="AD252" s="14">
        <v>0.5</v>
      </c>
      <c r="AE252" s="14">
        <v>0.5</v>
      </c>
      <c r="AF252" s="30"/>
      <c r="AG252" s="14">
        <v>0.5</v>
      </c>
      <c r="AH252" s="14">
        <v>0</v>
      </c>
      <c r="AI252" s="14">
        <v>1</v>
      </c>
      <c r="AJ252" s="14">
        <v>0.5</v>
      </c>
      <c r="AK252" s="14">
        <v>1</v>
      </c>
      <c r="AL252" s="14">
        <v>1</v>
      </c>
      <c r="AM252" s="30"/>
      <c r="AN252" s="30"/>
      <c r="AO252" s="14">
        <v>1</v>
      </c>
      <c r="AP252" s="58">
        <v>1</v>
      </c>
      <c r="AQ252" s="17"/>
      <c r="AR252" s="14">
        <v>1</v>
      </c>
      <c r="AS252" s="14">
        <v>1</v>
      </c>
      <c r="AT252" s="14">
        <v>1</v>
      </c>
      <c r="AU252" s="14">
        <v>1</v>
      </c>
      <c r="AV252" s="14">
        <v>1</v>
      </c>
      <c r="AW252" s="30"/>
      <c r="AX252" s="14">
        <v>0.5</v>
      </c>
      <c r="AY252" s="14">
        <v>1</v>
      </c>
      <c r="AZ252" s="14">
        <v>0</v>
      </c>
      <c r="BA252" s="14">
        <v>0.5</v>
      </c>
      <c r="BB252" s="54">
        <f t="shared" si="70"/>
        <v>0.6428571428571429</v>
      </c>
      <c r="BE252" s="163">
        <f t="shared" si="72"/>
        <v>27</v>
      </c>
      <c r="BF252">
        <f t="shared" si="73"/>
        <v>42</v>
      </c>
      <c r="BG252" s="164">
        <f t="shared" si="71"/>
        <v>64.285714285714292</v>
      </c>
      <c r="BP252"/>
    </row>
    <row r="253" spans="2:68" ht="57">
      <c r="B253" s="51"/>
      <c r="C253" s="37">
        <v>114</v>
      </c>
      <c r="D253" s="42" t="s">
        <v>114</v>
      </c>
      <c r="E253" s="51"/>
      <c r="F253" s="14">
        <v>1</v>
      </c>
      <c r="G253" s="28">
        <v>0</v>
      </c>
      <c r="H253" s="14">
        <v>1</v>
      </c>
      <c r="I253" s="30"/>
      <c r="J253" s="14">
        <v>1</v>
      </c>
      <c r="K253" s="14">
        <v>1</v>
      </c>
      <c r="L253" s="14">
        <v>1</v>
      </c>
      <c r="M253" s="14">
        <v>1</v>
      </c>
      <c r="N253" s="2">
        <v>1</v>
      </c>
      <c r="O253" s="13">
        <v>1</v>
      </c>
      <c r="P253" s="14">
        <v>0.5</v>
      </c>
      <c r="Q253" s="14">
        <v>0.5</v>
      </c>
      <c r="R253" s="14">
        <v>0</v>
      </c>
      <c r="S253" s="12">
        <v>0.5</v>
      </c>
      <c r="T253" s="14">
        <v>1</v>
      </c>
      <c r="U253" s="14">
        <v>1</v>
      </c>
      <c r="V253" s="30"/>
      <c r="W253" s="14">
        <v>1</v>
      </c>
      <c r="X253" s="14">
        <v>1</v>
      </c>
      <c r="Y253" s="14">
        <v>0.5</v>
      </c>
      <c r="Z253" s="29">
        <v>0.5</v>
      </c>
      <c r="AA253" s="30"/>
      <c r="AB253" s="14">
        <v>1</v>
      </c>
      <c r="AC253" s="14">
        <v>0.5</v>
      </c>
      <c r="AD253" s="14">
        <v>1</v>
      </c>
      <c r="AE253" s="14">
        <v>1</v>
      </c>
      <c r="AF253" s="30"/>
      <c r="AG253" s="14">
        <v>1</v>
      </c>
      <c r="AH253" s="14">
        <v>1</v>
      </c>
      <c r="AI253" s="14">
        <v>1</v>
      </c>
      <c r="AJ253" s="14">
        <v>1</v>
      </c>
      <c r="AK253" s="14">
        <v>1</v>
      </c>
      <c r="AL253" s="14">
        <v>1</v>
      </c>
      <c r="AM253" s="30"/>
      <c r="AN253" s="30"/>
      <c r="AO253" s="14">
        <v>1</v>
      </c>
      <c r="AP253" s="58">
        <v>1</v>
      </c>
      <c r="AQ253" s="10">
        <v>1</v>
      </c>
      <c r="AR253" s="14">
        <v>1</v>
      </c>
      <c r="AS253" s="14">
        <v>1</v>
      </c>
      <c r="AT253" s="14">
        <v>1</v>
      </c>
      <c r="AU253" s="14">
        <v>1</v>
      </c>
      <c r="AV253" s="14">
        <v>1</v>
      </c>
      <c r="AW253" s="30"/>
      <c r="AX253" s="14">
        <v>1</v>
      </c>
      <c r="AY253" s="14">
        <v>0</v>
      </c>
      <c r="AZ253" s="14">
        <v>0</v>
      </c>
      <c r="BA253" s="14">
        <v>1</v>
      </c>
      <c r="BB253" s="54">
        <f t="shared" si="70"/>
        <v>0.82926829268292679</v>
      </c>
      <c r="BE253" s="163">
        <f t="shared" si="72"/>
        <v>34</v>
      </c>
      <c r="BF253">
        <f t="shared" si="73"/>
        <v>41</v>
      </c>
      <c r="BG253" s="164">
        <f t="shared" si="71"/>
        <v>82.926829268292678</v>
      </c>
      <c r="BP253"/>
    </row>
    <row r="254" spans="2:68" ht="42.75">
      <c r="B254" s="51"/>
      <c r="C254" s="37">
        <v>115</v>
      </c>
      <c r="D254" s="40" t="s">
        <v>115</v>
      </c>
      <c r="E254" s="51"/>
      <c r="F254" s="14">
        <v>0</v>
      </c>
      <c r="G254" s="31"/>
      <c r="H254" s="30"/>
      <c r="I254" s="14">
        <v>1</v>
      </c>
      <c r="J254" s="14">
        <v>1</v>
      </c>
      <c r="K254" s="14">
        <v>1</v>
      </c>
      <c r="L254" s="14">
        <v>0</v>
      </c>
      <c r="M254" s="14">
        <v>0</v>
      </c>
      <c r="N254" s="2">
        <v>0</v>
      </c>
      <c r="O254" s="13">
        <v>0</v>
      </c>
      <c r="P254" s="14">
        <v>0</v>
      </c>
      <c r="Q254" s="14">
        <v>0</v>
      </c>
      <c r="R254" s="14">
        <v>0</v>
      </c>
      <c r="S254" s="12">
        <v>0.5</v>
      </c>
      <c r="T254" s="30"/>
      <c r="U254" s="14">
        <v>0.5</v>
      </c>
      <c r="V254" s="14">
        <v>0</v>
      </c>
      <c r="W254" s="14">
        <v>0</v>
      </c>
      <c r="X254" s="14">
        <v>1</v>
      </c>
      <c r="Y254" s="14">
        <v>0</v>
      </c>
      <c r="Z254" s="29">
        <v>0</v>
      </c>
      <c r="AA254" s="30"/>
      <c r="AB254" s="14">
        <v>1</v>
      </c>
      <c r="AC254" s="14">
        <v>0</v>
      </c>
      <c r="AD254" s="14">
        <v>0.5</v>
      </c>
      <c r="AE254" s="14">
        <v>1</v>
      </c>
      <c r="AF254" s="14">
        <v>0</v>
      </c>
      <c r="AG254" s="14">
        <v>1</v>
      </c>
      <c r="AH254" s="14">
        <v>0.5</v>
      </c>
      <c r="AI254" s="14">
        <v>1</v>
      </c>
      <c r="AJ254" s="30"/>
      <c r="AK254" s="14">
        <v>0</v>
      </c>
      <c r="AL254" s="14">
        <v>0</v>
      </c>
      <c r="AM254" s="30"/>
      <c r="AN254" s="30"/>
      <c r="AO254" s="14">
        <v>1</v>
      </c>
      <c r="AP254" s="58">
        <v>1</v>
      </c>
      <c r="AQ254" s="17"/>
      <c r="AR254" s="14">
        <v>1</v>
      </c>
      <c r="AS254" s="14">
        <v>0</v>
      </c>
      <c r="AT254" s="14">
        <v>1</v>
      </c>
      <c r="AU254" s="14">
        <v>1</v>
      </c>
      <c r="AV254" s="14">
        <v>0</v>
      </c>
      <c r="AW254" s="30"/>
      <c r="AX254" s="14">
        <v>0.5</v>
      </c>
      <c r="AY254" s="14">
        <v>0</v>
      </c>
      <c r="AZ254" s="14">
        <v>0.5</v>
      </c>
      <c r="BA254" s="14">
        <v>0.5</v>
      </c>
      <c r="BB254" s="54">
        <f t="shared" si="70"/>
        <v>0.42307692307692307</v>
      </c>
      <c r="BE254" s="163">
        <f t="shared" si="72"/>
        <v>16.5</v>
      </c>
      <c r="BF254">
        <f t="shared" si="73"/>
        <v>39</v>
      </c>
      <c r="BG254" s="164">
        <f t="shared" si="71"/>
        <v>42.307692307692307</v>
      </c>
      <c r="BP254"/>
    </row>
    <row r="255" spans="2:68" ht="57">
      <c r="B255" s="51"/>
      <c r="C255" s="37">
        <v>116</v>
      </c>
      <c r="D255" s="40" t="s">
        <v>116</v>
      </c>
      <c r="E255" s="51"/>
      <c r="F255" s="14">
        <v>1</v>
      </c>
      <c r="G255" s="28">
        <v>0</v>
      </c>
      <c r="H255" s="14">
        <v>1</v>
      </c>
      <c r="I255" s="14">
        <v>1</v>
      </c>
      <c r="J255" s="14">
        <v>1</v>
      </c>
      <c r="K255" s="14">
        <v>1</v>
      </c>
      <c r="L255" s="14">
        <v>1</v>
      </c>
      <c r="M255" s="14">
        <v>0.5</v>
      </c>
      <c r="N255" s="2">
        <v>0</v>
      </c>
      <c r="O255" s="13">
        <v>0.5</v>
      </c>
      <c r="P255" s="14">
        <v>0.5</v>
      </c>
      <c r="Q255" s="14">
        <v>0</v>
      </c>
      <c r="R255" s="14">
        <v>1</v>
      </c>
      <c r="S255" s="12">
        <v>0.5</v>
      </c>
      <c r="T255" s="14">
        <v>0.5</v>
      </c>
      <c r="U255" s="14">
        <v>0</v>
      </c>
      <c r="V255" s="30"/>
      <c r="W255" s="14">
        <v>0.5</v>
      </c>
      <c r="X255" s="14">
        <v>1</v>
      </c>
      <c r="Y255" s="14">
        <v>0</v>
      </c>
      <c r="Z255" s="29">
        <v>0.5</v>
      </c>
      <c r="AA255" s="14">
        <v>0.5</v>
      </c>
      <c r="AB255" s="14">
        <v>0</v>
      </c>
      <c r="AC255" s="14">
        <v>0</v>
      </c>
      <c r="AD255" s="14">
        <v>0.5</v>
      </c>
      <c r="AE255" s="14">
        <v>1</v>
      </c>
      <c r="AF255" s="14">
        <v>1</v>
      </c>
      <c r="AG255" s="14">
        <v>1</v>
      </c>
      <c r="AH255" s="14">
        <v>0.5</v>
      </c>
      <c r="AI255" s="14">
        <v>1</v>
      </c>
      <c r="AJ255" s="14">
        <v>0.5</v>
      </c>
      <c r="AK255" s="14">
        <v>1</v>
      </c>
      <c r="AL255" s="14">
        <v>1</v>
      </c>
      <c r="AM255" s="30"/>
      <c r="AN255" s="30"/>
      <c r="AO255" s="14">
        <v>1</v>
      </c>
      <c r="AP255" s="58">
        <v>0.5</v>
      </c>
      <c r="AQ255" s="17"/>
      <c r="AR255" s="14">
        <v>1</v>
      </c>
      <c r="AS255" s="14">
        <v>1</v>
      </c>
      <c r="AT255" s="14">
        <v>1</v>
      </c>
      <c r="AU255" s="14">
        <v>1</v>
      </c>
      <c r="AV255" s="14">
        <v>1</v>
      </c>
      <c r="AW255" s="30"/>
      <c r="AX255" s="30"/>
      <c r="AY255" s="30"/>
      <c r="AZ255" s="14">
        <v>0</v>
      </c>
      <c r="BA255" s="14">
        <v>0</v>
      </c>
      <c r="BB255" s="54">
        <f t="shared" si="70"/>
        <v>0.63414634146341464</v>
      </c>
      <c r="BE255" s="163">
        <f t="shared" si="72"/>
        <v>26</v>
      </c>
      <c r="BF255">
        <f t="shared" si="73"/>
        <v>41</v>
      </c>
      <c r="BG255" s="164">
        <f t="shared" si="71"/>
        <v>63.414634146341463</v>
      </c>
      <c r="BP255"/>
    </row>
    <row r="256" spans="2:68" ht="57">
      <c r="B256" s="51"/>
      <c r="C256" s="37">
        <v>117</v>
      </c>
      <c r="D256" s="40" t="s">
        <v>117</v>
      </c>
      <c r="E256" s="51"/>
      <c r="F256" s="14">
        <v>1</v>
      </c>
      <c r="G256" s="28">
        <v>0.5</v>
      </c>
      <c r="H256" s="14">
        <v>1</v>
      </c>
      <c r="I256" s="14">
        <v>0.5</v>
      </c>
      <c r="J256" s="14">
        <v>1</v>
      </c>
      <c r="K256" s="14">
        <v>1</v>
      </c>
      <c r="L256" s="14">
        <v>1</v>
      </c>
      <c r="M256" s="14">
        <v>1</v>
      </c>
      <c r="N256" s="2">
        <v>0</v>
      </c>
      <c r="O256" s="13">
        <v>0</v>
      </c>
      <c r="P256" s="14">
        <v>0</v>
      </c>
      <c r="Q256" s="14">
        <v>0</v>
      </c>
      <c r="R256" s="14">
        <v>0.5</v>
      </c>
      <c r="S256" s="12">
        <v>0.5</v>
      </c>
      <c r="T256" s="30"/>
      <c r="U256" s="14">
        <v>0.5</v>
      </c>
      <c r="V256" s="14">
        <v>0</v>
      </c>
      <c r="W256" s="30"/>
      <c r="X256" s="14">
        <v>1</v>
      </c>
      <c r="Y256" s="14">
        <v>0</v>
      </c>
      <c r="Z256" s="29"/>
      <c r="AA256" s="14">
        <v>0</v>
      </c>
      <c r="AB256" s="14">
        <v>0.5</v>
      </c>
      <c r="AC256" s="14">
        <v>0</v>
      </c>
      <c r="AD256" s="14">
        <v>0.5</v>
      </c>
      <c r="AE256" s="14">
        <v>0.5</v>
      </c>
      <c r="AF256" s="14">
        <v>1</v>
      </c>
      <c r="AG256" s="14">
        <v>0</v>
      </c>
      <c r="AH256" s="14">
        <v>0.5</v>
      </c>
      <c r="AI256" s="14">
        <v>1</v>
      </c>
      <c r="AJ256" s="14">
        <v>1</v>
      </c>
      <c r="AK256" s="14">
        <v>1</v>
      </c>
      <c r="AL256" s="14">
        <v>0.5</v>
      </c>
      <c r="AM256" s="14">
        <v>0</v>
      </c>
      <c r="AN256" s="30"/>
      <c r="AO256" s="14">
        <v>1</v>
      </c>
      <c r="AP256" s="58">
        <v>1</v>
      </c>
      <c r="AQ256" s="10">
        <v>0.5</v>
      </c>
      <c r="AR256" s="14">
        <v>1</v>
      </c>
      <c r="AS256" s="14">
        <v>1</v>
      </c>
      <c r="AT256" s="14">
        <v>1</v>
      </c>
      <c r="AU256" s="14">
        <v>0.5</v>
      </c>
      <c r="AV256" s="14">
        <v>0.5</v>
      </c>
      <c r="AW256" s="30"/>
      <c r="AX256" s="14">
        <v>1</v>
      </c>
      <c r="AY256" s="14">
        <v>0</v>
      </c>
      <c r="AZ256" s="14">
        <v>0</v>
      </c>
      <c r="BA256" s="14">
        <v>0</v>
      </c>
      <c r="BB256" s="54">
        <f t="shared" si="70"/>
        <v>0.54651162790697672</v>
      </c>
      <c r="BE256" s="163">
        <f t="shared" si="72"/>
        <v>23.5</v>
      </c>
      <c r="BF256">
        <f t="shared" si="73"/>
        <v>43</v>
      </c>
      <c r="BG256" s="164">
        <f t="shared" si="71"/>
        <v>54.651162790697668</v>
      </c>
      <c r="BP256"/>
    </row>
    <row r="257" spans="2:110" ht="28.5">
      <c r="B257" s="51"/>
      <c r="C257" s="37">
        <v>118</v>
      </c>
      <c r="D257" s="40" t="s">
        <v>118</v>
      </c>
      <c r="E257" s="51"/>
      <c r="F257" s="14">
        <v>1</v>
      </c>
      <c r="G257" s="31"/>
      <c r="H257" s="14">
        <v>1</v>
      </c>
      <c r="I257" s="14">
        <v>1</v>
      </c>
      <c r="J257" s="14">
        <v>0</v>
      </c>
      <c r="K257" s="14">
        <v>1</v>
      </c>
      <c r="L257" s="14">
        <v>0</v>
      </c>
      <c r="M257" s="14">
        <v>1</v>
      </c>
      <c r="N257" s="2">
        <v>1</v>
      </c>
      <c r="O257" s="13">
        <v>0</v>
      </c>
      <c r="P257" s="14">
        <v>0.5</v>
      </c>
      <c r="Q257" s="14">
        <v>0</v>
      </c>
      <c r="R257" s="14">
        <v>0</v>
      </c>
      <c r="S257" s="12">
        <v>0</v>
      </c>
      <c r="T257" s="14">
        <v>0.5</v>
      </c>
      <c r="U257" s="14">
        <v>0.5</v>
      </c>
      <c r="V257" s="14">
        <v>0</v>
      </c>
      <c r="W257" s="14">
        <v>1</v>
      </c>
      <c r="X257" s="14">
        <v>0.5</v>
      </c>
      <c r="Y257" s="14">
        <v>0.5</v>
      </c>
      <c r="Z257" s="29">
        <v>0.5</v>
      </c>
      <c r="AA257" s="14">
        <v>0</v>
      </c>
      <c r="AB257" s="14">
        <v>0</v>
      </c>
      <c r="AC257" s="14">
        <v>0</v>
      </c>
      <c r="AD257" s="14">
        <v>0</v>
      </c>
      <c r="AE257" s="14">
        <v>0.5</v>
      </c>
      <c r="AF257" s="30"/>
      <c r="AG257" s="14">
        <v>0.5</v>
      </c>
      <c r="AH257" s="14">
        <v>0</v>
      </c>
      <c r="AI257" s="14">
        <v>1</v>
      </c>
      <c r="AJ257" s="14">
        <v>1</v>
      </c>
      <c r="AK257" s="14">
        <v>1</v>
      </c>
      <c r="AL257" s="14">
        <v>0.5</v>
      </c>
      <c r="AM257" s="30"/>
      <c r="AN257" s="30"/>
      <c r="AO257" s="14">
        <v>1</v>
      </c>
      <c r="AP257" s="58">
        <v>0.5</v>
      </c>
      <c r="AQ257" s="10">
        <v>1</v>
      </c>
      <c r="AR257" s="14">
        <v>1</v>
      </c>
      <c r="AS257" s="14">
        <v>1</v>
      </c>
      <c r="AT257" s="14">
        <v>1</v>
      </c>
      <c r="AU257" s="14">
        <v>1</v>
      </c>
      <c r="AV257" s="14">
        <v>1</v>
      </c>
      <c r="AW257" s="30"/>
      <c r="AX257" s="14">
        <v>1</v>
      </c>
      <c r="AY257" s="14">
        <v>1</v>
      </c>
      <c r="AZ257" s="14">
        <v>0.5</v>
      </c>
      <c r="BA257" s="14">
        <v>0.5</v>
      </c>
      <c r="BB257" s="54">
        <f t="shared" si="70"/>
        <v>0.58139534883720934</v>
      </c>
      <c r="BE257" s="163">
        <f t="shared" si="72"/>
        <v>25</v>
      </c>
      <c r="BF257">
        <f t="shared" si="73"/>
        <v>43</v>
      </c>
      <c r="BG257" s="164">
        <f t="shared" si="71"/>
        <v>58.139534883720934</v>
      </c>
      <c r="BP257"/>
    </row>
    <row r="258" spans="2:110" ht="28.5">
      <c r="B258" s="51"/>
      <c r="C258" s="37">
        <v>119</v>
      </c>
      <c r="D258" s="40" t="s">
        <v>119</v>
      </c>
      <c r="E258" s="51"/>
      <c r="F258" s="14">
        <v>0.5</v>
      </c>
      <c r="G258" s="31"/>
      <c r="H258" s="14">
        <v>0.5</v>
      </c>
      <c r="I258" s="30"/>
      <c r="J258" s="14">
        <v>1</v>
      </c>
      <c r="K258" s="14">
        <v>1</v>
      </c>
      <c r="L258" s="30"/>
      <c r="M258" s="14">
        <v>0</v>
      </c>
      <c r="N258" s="2">
        <v>0</v>
      </c>
      <c r="O258" s="13">
        <v>0</v>
      </c>
      <c r="P258" s="14">
        <v>0</v>
      </c>
      <c r="Q258" s="14">
        <v>0</v>
      </c>
      <c r="R258" s="14">
        <v>1</v>
      </c>
      <c r="S258" s="12">
        <v>0.5</v>
      </c>
      <c r="T258" s="14">
        <v>0.5</v>
      </c>
      <c r="U258" s="14">
        <v>0.5</v>
      </c>
      <c r="V258" s="14">
        <v>0</v>
      </c>
      <c r="W258" s="14">
        <v>0</v>
      </c>
      <c r="X258" s="14">
        <v>1</v>
      </c>
      <c r="Y258" s="14">
        <v>0</v>
      </c>
      <c r="Z258" s="29">
        <v>0.5</v>
      </c>
      <c r="AA258" s="14">
        <v>0</v>
      </c>
      <c r="AB258" s="14">
        <v>0</v>
      </c>
      <c r="AC258" s="14">
        <v>0</v>
      </c>
      <c r="AD258" s="14">
        <v>0</v>
      </c>
      <c r="AE258" s="14">
        <v>1</v>
      </c>
      <c r="AF258" s="14">
        <v>0.5</v>
      </c>
      <c r="AG258" s="14">
        <v>0.5</v>
      </c>
      <c r="AH258" s="30"/>
      <c r="AI258" s="14">
        <v>1</v>
      </c>
      <c r="AJ258" s="14">
        <v>1</v>
      </c>
      <c r="AK258" s="14">
        <v>1</v>
      </c>
      <c r="AL258" s="14">
        <v>0</v>
      </c>
      <c r="AM258" s="14">
        <v>0</v>
      </c>
      <c r="AN258" s="30"/>
      <c r="AO258" s="14">
        <v>1</v>
      </c>
      <c r="AP258" s="58">
        <v>0.5</v>
      </c>
      <c r="AQ258" s="10"/>
      <c r="AR258" s="14">
        <v>1</v>
      </c>
      <c r="AS258" s="14">
        <v>0</v>
      </c>
      <c r="AT258" s="14">
        <v>0.5</v>
      </c>
      <c r="AU258" s="14">
        <v>1</v>
      </c>
      <c r="AV258" s="14">
        <v>1</v>
      </c>
      <c r="AW258" s="30"/>
      <c r="AX258" s="14">
        <v>0.5</v>
      </c>
      <c r="AY258" s="14">
        <v>0</v>
      </c>
      <c r="AZ258" s="14">
        <v>0</v>
      </c>
      <c r="BA258" s="14">
        <v>0</v>
      </c>
      <c r="BB258" s="54">
        <f t="shared" si="70"/>
        <v>0.42682926829268292</v>
      </c>
      <c r="BE258" s="163">
        <f t="shared" si="72"/>
        <v>17.5</v>
      </c>
      <c r="BF258">
        <f t="shared" si="73"/>
        <v>41</v>
      </c>
      <c r="BG258" s="164">
        <f t="shared" si="71"/>
        <v>42.68292682926829</v>
      </c>
      <c r="BP258"/>
    </row>
    <row r="259" spans="2:110" ht="42.75">
      <c r="B259" s="51"/>
      <c r="C259" s="37">
        <v>120</v>
      </c>
      <c r="D259" s="40" t="s">
        <v>120</v>
      </c>
      <c r="E259" s="51"/>
      <c r="F259" s="14">
        <v>1</v>
      </c>
      <c r="G259" s="31"/>
      <c r="H259" s="14">
        <v>0.5</v>
      </c>
      <c r="I259" s="14">
        <v>1</v>
      </c>
      <c r="J259" s="14">
        <v>0</v>
      </c>
      <c r="K259" s="14">
        <v>1</v>
      </c>
      <c r="L259" s="30"/>
      <c r="M259" s="14">
        <v>0</v>
      </c>
      <c r="N259" s="2">
        <v>0</v>
      </c>
      <c r="O259" s="13">
        <v>0.5</v>
      </c>
      <c r="P259" s="14">
        <v>0</v>
      </c>
      <c r="Q259" s="14">
        <v>0</v>
      </c>
      <c r="R259" s="14">
        <v>1</v>
      </c>
      <c r="S259" s="12">
        <v>0.5</v>
      </c>
      <c r="T259" s="30"/>
      <c r="U259" s="14">
        <v>0.5</v>
      </c>
      <c r="V259" s="14">
        <v>0</v>
      </c>
      <c r="W259" s="14">
        <v>1</v>
      </c>
      <c r="X259" s="14">
        <v>0</v>
      </c>
      <c r="Y259" s="14">
        <v>0</v>
      </c>
      <c r="Z259" s="29">
        <v>0.5</v>
      </c>
      <c r="AA259" s="14">
        <v>0</v>
      </c>
      <c r="AB259" s="14">
        <v>0</v>
      </c>
      <c r="AC259" s="14">
        <v>0</v>
      </c>
      <c r="AD259" s="14">
        <v>0.5</v>
      </c>
      <c r="AE259" s="14">
        <v>0</v>
      </c>
      <c r="AF259" s="30"/>
      <c r="AG259" s="14">
        <v>0</v>
      </c>
      <c r="AH259" s="14">
        <v>0.5</v>
      </c>
      <c r="AI259" s="14">
        <v>1</v>
      </c>
      <c r="AJ259" s="14">
        <v>1</v>
      </c>
      <c r="AK259" s="14">
        <v>1</v>
      </c>
      <c r="AL259" s="14">
        <v>1</v>
      </c>
      <c r="AM259" s="30"/>
      <c r="AN259" s="30"/>
      <c r="AO259" s="14">
        <v>1</v>
      </c>
      <c r="AP259" s="58">
        <v>0.5</v>
      </c>
      <c r="AQ259" s="10">
        <v>0.5</v>
      </c>
      <c r="AR259" s="14">
        <v>1</v>
      </c>
      <c r="AS259" s="14">
        <v>0</v>
      </c>
      <c r="AT259" s="14">
        <v>0.5</v>
      </c>
      <c r="AU259" s="14">
        <v>1</v>
      </c>
      <c r="AV259" s="14">
        <v>0.5</v>
      </c>
      <c r="AW259" s="30"/>
      <c r="AX259" s="14">
        <v>1</v>
      </c>
      <c r="AY259" s="14">
        <v>0</v>
      </c>
      <c r="AZ259" s="14">
        <v>0.5</v>
      </c>
      <c r="BA259" s="14">
        <v>0.5</v>
      </c>
      <c r="BB259" s="54">
        <f t="shared" si="70"/>
        <v>0.47560975609756095</v>
      </c>
      <c r="BE259" s="163">
        <f t="shared" si="72"/>
        <v>19.5</v>
      </c>
      <c r="BF259">
        <f t="shared" si="73"/>
        <v>41</v>
      </c>
      <c r="BG259" s="164">
        <f t="shared" si="71"/>
        <v>47.560975609756099</v>
      </c>
      <c r="BP259"/>
    </row>
    <row r="260" spans="2:110" ht="28.5">
      <c r="B260" s="51"/>
      <c r="C260" s="37">
        <v>121</v>
      </c>
      <c r="D260" s="40" t="s">
        <v>121</v>
      </c>
      <c r="E260" s="51"/>
      <c r="F260" s="14">
        <v>0</v>
      </c>
      <c r="G260" s="28">
        <v>0.5</v>
      </c>
      <c r="H260" s="14">
        <v>0</v>
      </c>
      <c r="I260" s="30"/>
      <c r="J260" s="14">
        <v>0</v>
      </c>
      <c r="K260" s="14">
        <v>1</v>
      </c>
      <c r="L260" s="14">
        <v>0</v>
      </c>
      <c r="M260" s="14">
        <v>0</v>
      </c>
      <c r="N260" s="2">
        <v>0</v>
      </c>
      <c r="O260" s="13">
        <v>0</v>
      </c>
      <c r="P260" s="14">
        <v>0</v>
      </c>
      <c r="Q260" s="14">
        <v>0</v>
      </c>
      <c r="R260" s="14">
        <v>0</v>
      </c>
      <c r="S260" s="12">
        <v>0</v>
      </c>
      <c r="T260" s="30"/>
      <c r="U260" s="14">
        <v>0</v>
      </c>
      <c r="V260" s="14">
        <v>0</v>
      </c>
      <c r="W260" s="14">
        <v>0</v>
      </c>
      <c r="X260" s="14">
        <v>0</v>
      </c>
      <c r="Y260" s="14">
        <v>0</v>
      </c>
      <c r="Z260" s="29">
        <v>0</v>
      </c>
      <c r="AA260" s="14">
        <v>0</v>
      </c>
      <c r="AB260" s="14">
        <v>0</v>
      </c>
      <c r="AC260" s="14">
        <v>0</v>
      </c>
      <c r="AD260" s="14">
        <v>0</v>
      </c>
      <c r="AE260" s="14">
        <v>0</v>
      </c>
      <c r="AF260" s="30"/>
      <c r="AG260" s="14">
        <v>0</v>
      </c>
      <c r="AH260" s="14">
        <v>0</v>
      </c>
      <c r="AI260" s="14">
        <v>1</v>
      </c>
      <c r="AJ260" s="14">
        <v>0</v>
      </c>
      <c r="AK260" s="14">
        <v>0</v>
      </c>
      <c r="AL260" s="14">
        <v>0.5</v>
      </c>
      <c r="AM260" s="30"/>
      <c r="AN260" s="30"/>
      <c r="AO260" s="14">
        <v>0</v>
      </c>
      <c r="AP260" s="58">
        <v>1</v>
      </c>
      <c r="AQ260" s="10">
        <v>1</v>
      </c>
      <c r="AR260" s="14">
        <v>0</v>
      </c>
      <c r="AS260" s="30"/>
      <c r="AT260" s="14">
        <v>0</v>
      </c>
      <c r="AU260" s="14">
        <v>0.5</v>
      </c>
      <c r="AV260" s="14">
        <v>0</v>
      </c>
      <c r="AW260" s="30"/>
      <c r="AX260" s="14">
        <v>0.5</v>
      </c>
      <c r="AY260" s="14">
        <v>0</v>
      </c>
      <c r="AZ260" s="10">
        <v>0</v>
      </c>
      <c r="BA260" s="14">
        <v>0</v>
      </c>
      <c r="BB260" s="54">
        <f t="shared" si="70"/>
        <v>0.14634146341463414</v>
      </c>
      <c r="BE260" s="163">
        <f t="shared" si="72"/>
        <v>6</v>
      </c>
      <c r="BF260">
        <f t="shared" si="73"/>
        <v>41</v>
      </c>
      <c r="BG260" s="164">
        <f t="shared" si="71"/>
        <v>14.634146341463413</v>
      </c>
      <c r="BP260"/>
    </row>
    <row r="261" spans="2:110" ht="28.5">
      <c r="B261" s="51"/>
      <c r="C261" s="37">
        <v>122</v>
      </c>
      <c r="D261" s="40" t="s">
        <v>122</v>
      </c>
      <c r="E261" s="51"/>
      <c r="F261" s="14">
        <v>0</v>
      </c>
      <c r="G261" s="31"/>
      <c r="H261" s="14">
        <v>0.5</v>
      </c>
      <c r="I261" s="14">
        <v>1</v>
      </c>
      <c r="J261" s="30"/>
      <c r="K261" s="14">
        <v>1</v>
      </c>
      <c r="L261" s="14">
        <v>0.5</v>
      </c>
      <c r="M261" s="14">
        <v>0</v>
      </c>
      <c r="N261" s="2">
        <v>0</v>
      </c>
      <c r="O261" s="13">
        <v>0</v>
      </c>
      <c r="P261" s="14">
        <v>0</v>
      </c>
      <c r="Q261" s="14">
        <v>0</v>
      </c>
      <c r="R261" s="14">
        <v>1</v>
      </c>
      <c r="S261" s="12">
        <v>0</v>
      </c>
      <c r="T261" s="30"/>
      <c r="U261" s="14">
        <v>0</v>
      </c>
      <c r="V261" s="14">
        <v>0</v>
      </c>
      <c r="W261" s="14">
        <v>0</v>
      </c>
      <c r="X261" s="14">
        <v>0.5</v>
      </c>
      <c r="Y261" s="14">
        <v>0</v>
      </c>
      <c r="Z261" s="29">
        <v>0</v>
      </c>
      <c r="AA261" s="14">
        <v>0</v>
      </c>
      <c r="AB261" s="14">
        <v>1</v>
      </c>
      <c r="AC261" s="14">
        <v>0</v>
      </c>
      <c r="AD261" s="14">
        <v>0.5</v>
      </c>
      <c r="AE261" s="14">
        <v>0.5</v>
      </c>
      <c r="AF261" s="30"/>
      <c r="AG261" s="14">
        <v>0.5</v>
      </c>
      <c r="AH261" s="14">
        <v>0</v>
      </c>
      <c r="AI261" s="14">
        <v>1</v>
      </c>
      <c r="AJ261" s="14">
        <v>1</v>
      </c>
      <c r="AK261" s="14">
        <v>1</v>
      </c>
      <c r="AL261" s="14">
        <v>0.5</v>
      </c>
      <c r="AM261" s="30"/>
      <c r="AN261" s="30"/>
      <c r="AO261" s="14">
        <v>1</v>
      </c>
      <c r="AP261" s="58">
        <v>1</v>
      </c>
      <c r="AQ261" s="10">
        <v>0.5</v>
      </c>
      <c r="AR261" s="14">
        <v>0</v>
      </c>
      <c r="AS261" s="14">
        <v>0</v>
      </c>
      <c r="AT261" s="14">
        <v>1</v>
      </c>
      <c r="AU261" s="14">
        <v>0</v>
      </c>
      <c r="AV261" s="14">
        <v>0</v>
      </c>
      <c r="AW261" s="30"/>
      <c r="AX261" s="14">
        <v>1</v>
      </c>
      <c r="AY261" s="30"/>
      <c r="AZ261" s="14">
        <v>0</v>
      </c>
      <c r="BA261" s="14">
        <v>0</v>
      </c>
      <c r="BB261" s="54">
        <f t="shared" si="70"/>
        <v>0.375</v>
      </c>
      <c r="BE261" s="163">
        <f t="shared" si="72"/>
        <v>15</v>
      </c>
      <c r="BF261">
        <f t="shared" si="73"/>
        <v>40</v>
      </c>
      <c r="BG261" s="164">
        <f t="shared" si="71"/>
        <v>37.5</v>
      </c>
      <c r="BP261"/>
    </row>
    <row r="262" spans="2:110" ht="71.25">
      <c r="B262" s="51"/>
      <c r="C262" s="37">
        <v>123</v>
      </c>
      <c r="D262" s="40" t="s">
        <v>123</v>
      </c>
      <c r="E262" s="51"/>
      <c r="F262" s="14">
        <v>1</v>
      </c>
      <c r="G262" s="31"/>
      <c r="H262" s="14">
        <v>0</v>
      </c>
      <c r="I262" s="14">
        <v>1</v>
      </c>
      <c r="J262" s="14">
        <v>1</v>
      </c>
      <c r="K262" s="14">
        <v>1</v>
      </c>
      <c r="L262" s="30"/>
      <c r="M262" s="14">
        <v>0</v>
      </c>
      <c r="N262" s="2">
        <v>1</v>
      </c>
      <c r="O262" s="13">
        <v>0</v>
      </c>
      <c r="P262" s="14">
        <v>0</v>
      </c>
      <c r="Q262" s="14">
        <v>0</v>
      </c>
      <c r="R262" s="14">
        <v>0</v>
      </c>
      <c r="S262" s="12">
        <v>0.5</v>
      </c>
      <c r="T262" s="30"/>
      <c r="U262" s="14">
        <v>0.5</v>
      </c>
      <c r="V262" s="30"/>
      <c r="W262" s="14">
        <v>0</v>
      </c>
      <c r="X262" s="14">
        <v>0.5</v>
      </c>
      <c r="Y262" s="14">
        <v>0.5</v>
      </c>
      <c r="Z262" s="29">
        <v>0</v>
      </c>
      <c r="AA262" s="14">
        <v>0.5</v>
      </c>
      <c r="AB262" s="14">
        <v>1</v>
      </c>
      <c r="AC262" s="14">
        <v>0</v>
      </c>
      <c r="AD262" s="14">
        <v>0.5</v>
      </c>
      <c r="AE262" s="14">
        <v>1</v>
      </c>
      <c r="AF262" s="14">
        <v>0</v>
      </c>
      <c r="AG262" s="14">
        <v>1</v>
      </c>
      <c r="AH262" s="14">
        <v>0.5</v>
      </c>
      <c r="AI262" s="30"/>
      <c r="AJ262" s="14">
        <v>1</v>
      </c>
      <c r="AK262" s="14">
        <v>0.5</v>
      </c>
      <c r="AL262" s="14">
        <v>1</v>
      </c>
      <c r="AM262" s="30"/>
      <c r="AN262" s="30"/>
      <c r="AO262" s="14">
        <v>1</v>
      </c>
      <c r="AP262" s="58">
        <v>0.5</v>
      </c>
      <c r="AQ262" s="10">
        <v>1</v>
      </c>
      <c r="AR262" s="14">
        <v>1</v>
      </c>
      <c r="AS262" s="30"/>
      <c r="AT262" s="14">
        <v>1</v>
      </c>
      <c r="AU262" s="14">
        <v>0.5</v>
      </c>
      <c r="AV262" s="14">
        <v>1</v>
      </c>
      <c r="AW262" s="30"/>
      <c r="AX262" s="14">
        <v>0.5</v>
      </c>
      <c r="AY262" s="30"/>
      <c r="AZ262" s="14">
        <v>1</v>
      </c>
      <c r="BA262" s="14">
        <v>1</v>
      </c>
      <c r="BB262" s="54">
        <f t="shared" si="70"/>
        <v>0.59210526315789469</v>
      </c>
      <c r="BE262" s="163">
        <f t="shared" si="72"/>
        <v>22.5</v>
      </c>
      <c r="BF262">
        <f t="shared" si="73"/>
        <v>38</v>
      </c>
      <c r="BG262" s="164">
        <f t="shared" si="71"/>
        <v>59.210526315789465</v>
      </c>
      <c r="BP262"/>
    </row>
    <row r="263" spans="2:110" ht="42.75">
      <c r="B263" s="51"/>
      <c r="C263" s="37">
        <v>124</v>
      </c>
      <c r="D263" s="40" t="s">
        <v>124</v>
      </c>
      <c r="E263" s="51"/>
      <c r="F263" s="14">
        <v>0.5</v>
      </c>
      <c r="G263" s="31"/>
      <c r="H263" s="14">
        <v>1</v>
      </c>
      <c r="I263" s="14">
        <v>0.5</v>
      </c>
      <c r="J263" s="14">
        <v>1</v>
      </c>
      <c r="K263" s="14">
        <v>1</v>
      </c>
      <c r="L263" s="14">
        <v>1</v>
      </c>
      <c r="M263" s="14">
        <v>0.5</v>
      </c>
      <c r="N263" s="2">
        <v>0.5</v>
      </c>
      <c r="O263" s="13">
        <v>0</v>
      </c>
      <c r="P263" s="14">
        <v>0</v>
      </c>
      <c r="Q263" s="14">
        <v>0</v>
      </c>
      <c r="R263" s="14">
        <v>0</v>
      </c>
      <c r="S263" s="12">
        <v>0</v>
      </c>
      <c r="T263" s="14">
        <v>0.5</v>
      </c>
      <c r="U263" s="14">
        <v>0</v>
      </c>
      <c r="V263" s="30"/>
      <c r="W263" s="14">
        <v>0.5</v>
      </c>
      <c r="X263" s="14">
        <v>0.5</v>
      </c>
      <c r="Y263" s="14">
        <v>0</v>
      </c>
      <c r="Z263" s="29">
        <v>0.5</v>
      </c>
      <c r="AA263" s="14">
        <v>0</v>
      </c>
      <c r="AB263" s="14">
        <v>0.5</v>
      </c>
      <c r="AC263" s="14">
        <v>0</v>
      </c>
      <c r="AD263" s="14">
        <v>0.5</v>
      </c>
      <c r="AE263" s="14">
        <v>0.5</v>
      </c>
      <c r="AF263" s="30"/>
      <c r="AG263" s="14">
        <v>1</v>
      </c>
      <c r="AH263" s="30"/>
      <c r="AI263" s="14">
        <v>1</v>
      </c>
      <c r="AJ263" s="30"/>
      <c r="AK263" s="14">
        <v>1</v>
      </c>
      <c r="AL263" s="14">
        <v>0.5</v>
      </c>
      <c r="AM263" s="30"/>
      <c r="AN263" s="30"/>
      <c r="AO263" s="14">
        <v>1</v>
      </c>
      <c r="AP263" s="58">
        <v>1</v>
      </c>
      <c r="AQ263" s="10">
        <v>1</v>
      </c>
      <c r="AR263" s="14">
        <v>1</v>
      </c>
      <c r="AS263" s="30"/>
      <c r="AT263" s="14">
        <v>1</v>
      </c>
      <c r="AU263" s="14">
        <v>1</v>
      </c>
      <c r="AV263" s="14">
        <v>0</v>
      </c>
      <c r="AW263" s="30"/>
      <c r="AX263" s="14">
        <v>0</v>
      </c>
      <c r="AY263" s="30"/>
      <c r="AZ263" s="14">
        <v>1</v>
      </c>
      <c r="BA263" s="14">
        <v>1</v>
      </c>
      <c r="BB263" s="54">
        <f t="shared" si="70"/>
        <v>0.55263157894736847</v>
      </c>
      <c r="BE263" s="163">
        <f t="shared" si="72"/>
        <v>21</v>
      </c>
      <c r="BF263">
        <f t="shared" si="73"/>
        <v>38</v>
      </c>
      <c r="BG263" s="164">
        <f t="shared" si="71"/>
        <v>55.26315789473685</v>
      </c>
      <c r="BP263"/>
    </row>
    <row r="264" spans="2:110" ht="28.5">
      <c r="B264" s="51"/>
      <c r="C264" s="37">
        <v>125</v>
      </c>
      <c r="D264" s="40" t="s">
        <v>125</v>
      </c>
      <c r="E264" s="51"/>
      <c r="F264" s="14">
        <v>0.5</v>
      </c>
      <c r="G264" s="28">
        <v>0</v>
      </c>
      <c r="H264" s="14">
        <v>1</v>
      </c>
      <c r="I264" s="14">
        <v>1</v>
      </c>
      <c r="J264" s="14">
        <v>1</v>
      </c>
      <c r="K264" s="14">
        <v>0</v>
      </c>
      <c r="L264" s="14">
        <v>1</v>
      </c>
      <c r="M264" s="14">
        <v>0</v>
      </c>
      <c r="N264" s="2">
        <v>0</v>
      </c>
      <c r="O264" s="13">
        <v>0</v>
      </c>
      <c r="P264" s="14">
        <v>0</v>
      </c>
      <c r="Q264" s="14">
        <v>0</v>
      </c>
      <c r="R264" s="14">
        <v>0</v>
      </c>
      <c r="S264" s="12">
        <v>0.5</v>
      </c>
      <c r="T264" s="14">
        <v>0.5</v>
      </c>
      <c r="U264" s="14">
        <v>0.5</v>
      </c>
      <c r="V264" s="14">
        <v>0</v>
      </c>
      <c r="W264" s="14">
        <v>0.5</v>
      </c>
      <c r="X264" s="14">
        <v>0.5</v>
      </c>
      <c r="Y264" s="14">
        <v>0</v>
      </c>
      <c r="Z264" s="29">
        <v>0.5</v>
      </c>
      <c r="AA264" s="14">
        <v>0.5</v>
      </c>
      <c r="AB264" s="14">
        <v>1</v>
      </c>
      <c r="AC264" s="14">
        <v>0</v>
      </c>
      <c r="AD264" s="14">
        <v>0.5</v>
      </c>
      <c r="AE264" s="14">
        <v>1</v>
      </c>
      <c r="AF264" s="30"/>
      <c r="AG264" s="14">
        <v>1</v>
      </c>
      <c r="AH264" s="14">
        <v>0</v>
      </c>
      <c r="AI264" s="30"/>
      <c r="AJ264" s="14">
        <v>0.5</v>
      </c>
      <c r="AK264" s="14">
        <v>0.5</v>
      </c>
      <c r="AL264" s="14">
        <v>1</v>
      </c>
      <c r="AM264" s="30"/>
      <c r="AN264" s="30"/>
      <c r="AO264" s="14">
        <v>1</v>
      </c>
      <c r="AP264" s="58">
        <v>0.5</v>
      </c>
      <c r="AQ264" s="10">
        <v>0.5</v>
      </c>
      <c r="AR264" s="14">
        <v>1</v>
      </c>
      <c r="AS264" s="30"/>
      <c r="AT264" s="14">
        <v>1</v>
      </c>
      <c r="AU264" s="14">
        <v>1</v>
      </c>
      <c r="AV264" s="14">
        <v>0</v>
      </c>
      <c r="AW264" s="30"/>
      <c r="AX264" s="30"/>
      <c r="AY264" s="30"/>
      <c r="AZ264" s="14">
        <v>0.5</v>
      </c>
      <c r="BA264" s="14">
        <v>0.5</v>
      </c>
      <c r="BB264" s="54">
        <f t="shared" si="70"/>
        <v>0.48749999999999999</v>
      </c>
      <c r="BE264" s="163">
        <f t="shared" si="72"/>
        <v>19.5</v>
      </c>
      <c r="BF264">
        <f t="shared" si="73"/>
        <v>40</v>
      </c>
      <c r="BG264" s="164">
        <f t="shared" si="71"/>
        <v>48.75</v>
      </c>
      <c r="BP264"/>
    </row>
    <row r="265" spans="2:110" ht="28.5">
      <c r="B265" s="51"/>
      <c r="C265" s="37">
        <v>126</v>
      </c>
      <c r="D265" s="40" t="s">
        <v>126</v>
      </c>
      <c r="E265" s="51"/>
      <c r="F265" s="14">
        <v>0</v>
      </c>
      <c r="G265" s="31"/>
      <c r="H265" s="30"/>
      <c r="I265" s="14">
        <v>1</v>
      </c>
      <c r="J265" s="14">
        <v>1</v>
      </c>
      <c r="K265" s="14">
        <v>1</v>
      </c>
      <c r="L265" s="14">
        <v>0</v>
      </c>
      <c r="M265" s="14">
        <v>0</v>
      </c>
      <c r="N265" s="2"/>
      <c r="O265" s="13">
        <v>0</v>
      </c>
      <c r="P265" s="14">
        <v>0</v>
      </c>
      <c r="Q265" s="14">
        <v>0</v>
      </c>
      <c r="R265" s="14">
        <v>0</v>
      </c>
      <c r="S265" s="12">
        <v>0</v>
      </c>
      <c r="T265" s="14">
        <v>0.5</v>
      </c>
      <c r="U265" s="14">
        <v>0</v>
      </c>
      <c r="V265" s="30"/>
      <c r="W265" s="14">
        <v>0</v>
      </c>
      <c r="X265" s="14">
        <v>0.5</v>
      </c>
      <c r="Y265" s="14">
        <v>0</v>
      </c>
      <c r="Z265" s="29">
        <v>0</v>
      </c>
      <c r="AA265" s="30"/>
      <c r="AB265" s="14">
        <v>1</v>
      </c>
      <c r="AC265" s="14">
        <v>0</v>
      </c>
      <c r="AD265" s="14">
        <v>0.5</v>
      </c>
      <c r="AE265" s="14">
        <v>1</v>
      </c>
      <c r="AF265" s="30"/>
      <c r="AG265" s="14">
        <v>1</v>
      </c>
      <c r="AH265" s="14">
        <v>0.5</v>
      </c>
      <c r="AI265" s="30"/>
      <c r="AJ265" s="14">
        <v>0.5</v>
      </c>
      <c r="AK265" s="14">
        <v>0</v>
      </c>
      <c r="AL265" s="14">
        <v>0.5</v>
      </c>
      <c r="AM265" s="30"/>
      <c r="AN265" s="30"/>
      <c r="AO265" s="14">
        <v>1</v>
      </c>
      <c r="AP265" s="58">
        <v>0.5</v>
      </c>
      <c r="AQ265" s="10">
        <v>0.5</v>
      </c>
      <c r="AR265" s="14">
        <v>1</v>
      </c>
      <c r="AS265" s="14">
        <v>0</v>
      </c>
      <c r="AT265" s="14">
        <v>0.5</v>
      </c>
      <c r="AU265" s="14">
        <v>1</v>
      </c>
      <c r="AV265" s="14">
        <v>0</v>
      </c>
      <c r="AW265" s="30"/>
      <c r="AX265" s="14">
        <v>0</v>
      </c>
      <c r="AY265" s="30"/>
      <c r="AZ265" s="14">
        <v>0.5</v>
      </c>
      <c r="BA265" s="14">
        <v>0.5</v>
      </c>
      <c r="BB265" s="54">
        <f t="shared" si="70"/>
        <v>0.39189189189189189</v>
      </c>
      <c r="BE265" s="163">
        <f t="shared" si="72"/>
        <v>14.5</v>
      </c>
      <c r="BF265">
        <f t="shared" si="73"/>
        <v>37</v>
      </c>
      <c r="BG265" s="164">
        <f t="shared" si="71"/>
        <v>39.189189189189186</v>
      </c>
      <c r="BP265"/>
    </row>
    <row r="266" spans="2:110" ht="28.5">
      <c r="B266" s="51"/>
      <c r="C266" s="37">
        <v>127</v>
      </c>
      <c r="D266" s="40" t="s">
        <v>127</v>
      </c>
      <c r="E266" s="51"/>
      <c r="F266" s="14">
        <v>1</v>
      </c>
      <c r="G266" s="28">
        <v>1</v>
      </c>
      <c r="H266" s="14">
        <v>1</v>
      </c>
      <c r="I266" s="14">
        <v>0</v>
      </c>
      <c r="J266" s="14">
        <v>0.5</v>
      </c>
      <c r="K266" s="14">
        <v>1</v>
      </c>
      <c r="L266" s="14">
        <v>1</v>
      </c>
      <c r="M266" s="14">
        <v>0.5</v>
      </c>
      <c r="N266" s="2">
        <v>1</v>
      </c>
      <c r="O266" s="13">
        <v>0.5</v>
      </c>
      <c r="P266" s="14">
        <v>0</v>
      </c>
      <c r="Q266" s="14">
        <v>0</v>
      </c>
      <c r="R266" s="14">
        <v>1</v>
      </c>
      <c r="S266" s="12">
        <v>1</v>
      </c>
      <c r="T266" s="14">
        <v>0.5</v>
      </c>
      <c r="U266" s="14">
        <v>0.5</v>
      </c>
      <c r="V266" s="30"/>
      <c r="W266" s="14">
        <v>0.5</v>
      </c>
      <c r="X266" s="14">
        <v>0.5</v>
      </c>
      <c r="Y266" s="14">
        <v>0</v>
      </c>
      <c r="Z266" s="29">
        <v>1</v>
      </c>
      <c r="AA266" s="14">
        <v>0</v>
      </c>
      <c r="AB266" s="14">
        <v>1</v>
      </c>
      <c r="AC266" s="14">
        <v>0</v>
      </c>
      <c r="AD266" s="14">
        <v>0.5</v>
      </c>
      <c r="AE266" s="14">
        <v>1</v>
      </c>
      <c r="AF266" s="14">
        <v>1</v>
      </c>
      <c r="AG266" s="14">
        <v>1</v>
      </c>
      <c r="AH266" s="14">
        <v>1</v>
      </c>
      <c r="AI266" s="14">
        <v>1</v>
      </c>
      <c r="AJ266" s="14">
        <v>1</v>
      </c>
      <c r="AK266" s="14">
        <v>1</v>
      </c>
      <c r="AL266" s="14">
        <v>1</v>
      </c>
      <c r="AM266" s="30"/>
      <c r="AN266" s="30"/>
      <c r="AO266" s="14">
        <v>1</v>
      </c>
      <c r="AP266" s="58">
        <v>0.5</v>
      </c>
      <c r="AQ266" s="10">
        <v>1</v>
      </c>
      <c r="AR266" s="14">
        <v>1</v>
      </c>
      <c r="AS266" s="14">
        <v>1</v>
      </c>
      <c r="AT266" s="14">
        <v>1</v>
      </c>
      <c r="AU266" s="14">
        <v>1</v>
      </c>
      <c r="AV266" s="14">
        <v>0</v>
      </c>
      <c r="AW266" s="30"/>
      <c r="AX266" s="14">
        <v>0.5</v>
      </c>
      <c r="AY266" s="14">
        <v>1</v>
      </c>
      <c r="AZ266" s="14">
        <v>0.5</v>
      </c>
      <c r="BA266" s="14">
        <v>0.5</v>
      </c>
      <c r="BB266" s="54">
        <f t="shared" si="70"/>
        <v>0.70454545454545459</v>
      </c>
      <c r="BE266" s="163">
        <f t="shared" si="72"/>
        <v>31</v>
      </c>
      <c r="BF266">
        <f t="shared" si="73"/>
        <v>44</v>
      </c>
      <c r="BG266" s="164">
        <f t="shared" si="71"/>
        <v>70.454545454545453</v>
      </c>
      <c r="BP266"/>
    </row>
    <row r="267" spans="2:110" ht="28.5">
      <c r="B267" s="51"/>
      <c r="C267" s="37">
        <v>128</v>
      </c>
      <c r="D267" s="40" t="s">
        <v>128</v>
      </c>
      <c r="E267" s="51"/>
      <c r="F267" s="14">
        <v>1</v>
      </c>
      <c r="G267" s="28">
        <v>0</v>
      </c>
      <c r="H267" s="14">
        <v>1</v>
      </c>
      <c r="I267" s="14">
        <v>1</v>
      </c>
      <c r="J267" s="30"/>
      <c r="K267" s="14">
        <v>1</v>
      </c>
      <c r="L267" s="30"/>
      <c r="M267" s="14">
        <v>1</v>
      </c>
      <c r="N267" s="2">
        <v>0</v>
      </c>
      <c r="O267" s="13">
        <v>0.5</v>
      </c>
      <c r="P267" s="14">
        <v>0.5</v>
      </c>
      <c r="Q267" s="14">
        <v>1</v>
      </c>
      <c r="R267" s="14">
        <v>1</v>
      </c>
      <c r="S267" s="12">
        <v>0.5</v>
      </c>
      <c r="T267" s="14">
        <v>1</v>
      </c>
      <c r="U267" s="14">
        <v>0.5</v>
      </c>
      <c r="V267" s="30"/>
      <c r="W267" s="14">
        <v>0.5</v>
      </c>
      <c r="X267" s="14">
        <v>1</v>
      </c>
      <c r="Y267" s="14">
        <v>0</v>
      </c>
      <c r="Z267" s="29">
        <v>1</v>
      </c>
      <c r="AA267" s="14">
        <v>1</v>
      </c>
      <c r="AB267" s="14">
        <v>0</v>
      </c>
      <c r="AC267" s="14">
        <v>0</v>
      </c>
      <c r="AD267" s="14">
        <v>0.5</v>
      </c>
      <c r="AE267" s="14">
        <v>1</v>
      </c>
      <c r="AF267" s="14">
        <v>1</v>
      </c>
      <c r="AG267" s="14">
        <v>1</v>
      </c>
      <c r="AH267" s="14">
        <v>1</v>
      </c>
      <c r="AI267" s="14">
        <v>1</v>
      </c>
      <c r="AJ267" s="14">
        <v>1</v>
      </c>
      <c r="AK267" s="14">
        <v>0.5</v>
      </c>
      <c r="AL267" s="14">
        <v>1</v>
      </c>
      <c r="AM267" s="30"/>
      <c r="AN267" s="30"/>
      <c r="AO267" s="14">
        <v>1</v>
      </c>
      <c r="AP267" s="58">
        <v>1</v>
      </c>
      <c r="AQ267" s="10">
        <v>1</v>
      </c>
      <c r="AR267" s="14">
        <v>1</v>
      </c>
      <c r="AS267" s="14">
        <v>1</v>
      </c>
      <c r="AT267" s="14">
        <v>1</v>
      </c>
      <c r="AU267" s="14">
        <v>1</v>
      </c>
      <c r="AV267" s="14">
        <v>0.5</v>
      </c>
      <c r="AW267" s="30"/>
      <c r="AX267" s="14">
        <v>1</v>
      </c>
      <c r="AY267" s="14">
        <v>0</v>
      </c>
      <c r="AZ267" s="14">
        <v>1</v>
      </c>
      <c r="BA267" s="14">
        <v>0.5</v>
      </c>
      <c r="BB267" s="54">
        <f t="shared" si="70"/>
        <v>0.75</v>
      </c>
      <c r="BE267" s="163">
        <f t="shared" si="72"/>
        <v>31.5</v>
      </c>
      <c r="BF267">
        <f t="shared" si="73"/>
        <v>42</v>
      </c>
      <c r="BG267" s="164">
        <f t="shared" si="71"/>
        <v>75</v>
      </c>
      <c r="BP267"/>
    </row>
    <row r="268" spans="2:110" ht="42.6" customHeight="1">
      <c r="B268" s="51"/>
      <c r="C268" s="51"/>
      <c r="D268" s="51"/>
      <c r="E268" s="51"/>
      <c r="F268" s="53"/>
      <c r="G268" s="53"/>
      <c r="H268" s="53"/>
      <c r="I268" s="53"/>
      <c r="J268" s="53"/>
      <c r="K268" s="53"/>
      <c r="L268" s="53"/>
      <c r="M268" s="53"/>
      <c r="N268" s="59"/>
      <c r="O268" s="59"/>
      <c r="P268" s="59"/>
      <c r="Q268" s="59"/>
      <c r="R268" s="59"/>
      <c r="S268" s="53"/>
      <c r="T268" s="53"/>
      <c r="U268" s="53"/>
      <c r="V268" s="53"/>
      <c r="W268" s="53"/>
      <c r="X268" s="53"/>
      <c r="Y268" s="53"/>
      <c r="Z268" s="53"/>
      <c r="AA268" s="53"/>
      <c r="AB268" s="53"/>
      <c r="AC268" s="53"/>
      <c r="AD268" s="53"/>
      <c r="AE268" s="53"/>
      <c r="AF268" s="53"/>
      <c r="AG268" s="53"/>
      <c r="AH268" s="53"/>
      <c r="AI268" s="53"/>
      <c r="AJ268" s="53"/>
      <c r="AK268" s="53"/>
      <c r="AL268" s="53"/>
      <c r="AM268" s="53"/>
      <c r="AN268" s="53"/>
      <c r="AO268" s="53"/>
      <c r="AP268" s="53"/>
      <c r="AQ268" s="53"/>
      <c r="AR268" s="53"/>
      <c r="AS268" s="53"/>
      <c r="AT268" s="53"/>
      <c r="AU268" s="53"/>
      <c r="AV268" s="53"/>
      <c r="AW268" s="53"/>
      <c r="AX268" s="53"/>
      <c r="AY268" s="53"/>
      <c r="AZ268" s="53"/>
      <c r="BA268" s="54"/>
      <c r="BB268" s="54"/>
      <c r="BP268"/>
    </row>
    <row r="269" spans="2:110" ht="84" customHeight="1">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50"/>
      <c r="BP269"/>
    </row>
    <row r="270" spans="2:110" ht="18.600000000000001" customHeight="1">
      <c r="B270" s="60"/>
      <c r="C270" s="60"/>
      <c r="D270" s="60"/>
      <c r="E270" s="60"/>
      <c r="F270" s="61"/>
      <c r="G270" s="61"/>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2"/>
      <c r="BP270"/>
    </row>
    <row r="271" spans="2:110" ht="74.45" customHeight="1">
      <c r="B271" s="60"/>
      <c r="C271" s="37" t="s">
        <v>203</v>
      </c>
      <c r="D271" s="38"/>
      <c r="E271" s="38"/>
      <c r="F271" s="55" t="s">
        <v>155</v>
      </c>
      <c r="G271" s="55" t="s">
        <v>156</v>
      </c>
      <c r="H271" s="55" t="s">
        <v>157</v>
      </c>
      <c r="I271" s="55" t="s">
        <v>158</v>
      </c>
      <c r="J271" s="55" t="s">
        <v>159</v>
      </c>
      <c r="K271" s="55" t="s">
        <v>160</v>
      </c>
      <c r="L271" s="55" t="s">
        <v>161</v>
      </c>
      <c r="M271" s="55" t="s">
        <v>162</v>
      </c>
      <c r="N271" s="55" t="s">
        <v>163</v>
      </c>
      <c r="O271" s="55" t="s">
        <v>164</v>
      </c>
      <c r="P271" s="55" t="s">
        <v>165</v>
      </c>
      <c r="Q271" s="55" t="s">
        <v>166</v>
      </c>
      <c r="R271" s="55" t="s">
        <v>167</v>
      </c>
      <c r="S271" s="55" t="s">
        <v>168</v>
      </c>
      <c r="T271" s="55" t="s">
        <v>169</v>
      </c>
      <c r="U271" s="55" t="s">
        <v>170</v>
      </c>
      <c r="V271" s="55" t="s">
        <v>171</v>
      </c>
      <c r="W271" s="55" t="s">
        <v>172</v>
      </c>
      <c r="X271" s="55" t="s">
        <v>173</v>
      </c>
      <c r="Y271" s="55" t="s">
        <v>174</v>
      </c>
      <c r="Z271" s="55" t="s">
        <v>175</v>
      </c>
      <c r="AA271" s="55" t="s">
        <v>176</v>
      </c>
      <c r="AB271" s="55" t="s">
        <v>177</v>
      </c>
      <c r="AC271" s="55" t="s">
        <v>178</v>
      </c>
      <c r="AD271" s="55" t="s">
        <v>179</v>
      </c>
      <c r="AE271" s="55" t="s">
        <v>180</v>
      </c>
      <c r="AF271" s="55" t="s">
        <v>181</v>
      </c>
      <c r="AG271" s="55" t="s">
        <v>182</v>
      </c>
      <c r="AH271" s="55" t="s">
        <v>183</v>
      </c>
      <c r="AI271" s="55" t="s">
        <v>184</v>
      </c>
      <c r="AJ271" s="55" t="s">
        <v>185</v>
      </c>
      <c r="AK271" s="55" t="s">
        <v>186</v>
      </c>
      <c r="AL271" s="55" t="s">
        <v>187</v>
      </c>
      <c r="AM271" s="55" t="s">
        <v>188</v>
      </c>
      <c r="AN271" s="55" t="s">
        <v>189</v>
      </c>
      <c r="AO271" s="55" t="s">
        <v>190</v>
      </c>
      <c r="AP271" s="55" t="s">
        <v>191</v>
      </c>
      <c r="AQ271" s="55" t="s">
        <v>192</v>
      </c>
      <c r="AR271" s="55" t="s">
        <v>193</v>
      </c>
      <c r="AS271" s="55" t="s">
        <v>194</v>
      </c>
      <c r="AT271" s="55" t="s">
        <v>195</v>
      </c>
      <c r="AU271" s="55" t="s">
        <v>196</v>
      </c>
      <c r="AV271" s="55" t="s">
        <v>197</v>
      </c>
      <c r="AW271" s="55" t="s">
        <v>198</v>
      </c>
      <c r="AX271" s="55" t="s">
        <v>199</v>
      </c>
      <c r="AY271" s="55" t="s">
        <v>200</v>
      </c>
      <c r="AZ271" s="55" t="s">
        <v>201</v>
      </c>
      <c r="BA271" s="55" t="s">
        <v>202</v>
      </c>
      <c r="BB271" s="63" t="s">
        <v>151</v>
      </c>
      <c r="BC271" s="33"/>
      <c r="BD271" s="33"/>
      <c r="BE271" s="33"/>
      <c r="BF271" s="33"/>
      <c r="BG271" s="33"/>
      <c r="BH271" s="33"/>
      <c r="BI271" s="33"/>
      <c r="BJ271" s="47"/>
      <c r="BK271" s="33"/>
      <c r="BL271" s="33"/>
      <c r="BM271" s="171"/>
      <c r="BN271" s="171"/>
      <c r="BO271" s="171"/>
      <c r="BP271"/>
      <c r="BQ271" s="171"/>
      <c r="BR271" s="33"/>
      <c r="BS271" s="33"/>
      <c r="BT271" s="33"/>
      <c r="BU271" s="33"/>
      <c r="BV271" s="33"/>
      <c r="BW271" s="33"/>
      <c r="BX271" s="33"/>
      <c r="BY271" s="33"/>
      <c r="BZ271" s="33"/>
      <c r="CA271" s="33"/>
      <c r="CB271" s="33"/>
      <c r="CC271" s="33"/>
      <c r="CD271" s="33"/>
      <c r="CE271" s="33"/>
      <c r="CF271" s="33"/>
      <c r="CG271" s="33"/>
      <c r="CH271" s="47"/>
      <c r="CI271" s="33"/>
      <c r="CJ271" s="33"/>
      <c r="CK271" s="33"/>
      <c r="CL271" s="33"/>
      <c r="CM271" s="33"/>
      <c r="CN271" s="33"/>
      <c r="CO271" s="33"/>
      <c r="CP271" s="33"/>
      <c r="CQ271" s="33"/>
      <c r="CR271" s="33"/>
      <c r="CS271" s="33"/>
      <c r="CT271" s="33"/>
      <c r="CU271" s="33"/>
      <c r="CV271" s="33"/>
      <c r="CW271" s="33"/>
      <c r="CX271" s="33"/>
      <c r="CY271" s="33"/>
      <c r="CZ271" s="33"/>
      <c r="DA271" s="33"/>
      <c r="DB271" s="33"/>
      <c r="DC271" s="33"/>
      <c r="DD271" s="33"/>
      <c r="DE271" s="33"/>
      <c r="DF271" s="33"/>
    </row>
    <row r="272" spans="2:110" ht="67.349999999999994" customHeight="1">
      <c r="B272" s="60"/>
      <c r="C272" s="37" t="s">
        <v>142</v>
      </c>
      <c r="D272" s="158" t="s">
        <v>132</v>
      </c>
      <c r="E272" s="60"/>
      <c r="F272" s="61"/>
      <c r="G272" s="61"/>
      <c r="H272" s="61"/>
      <c r="I272" s="61"/>
      <c r="J272" s="61"/>
      <c r="K272" s="61"/>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2"/>
      <c r="BE272" s="161"/>
      <c r="BF272"/>
      <c r="BG272" s="162" t="s">
        <v>209</v>
      </c>
      <c r="BP272"/>
    </row>
    <row r="273" spans="2:59" ht="42.75">
      <c r="B273" s="60"/>
      <c r="C273" s="37">
        <v>1</v>
      </c>
      <c r="D273" s="40" t="s">
        <v>1</v>
      </c>
      <c r="E273" s="60"/>
      <c r="F273" s="14">
        <v>1</v>
      </c>
      <c r="G273" s="28">
        <v>0.5</v>
      </c>
      <c r="H273" s="14">
        <v>1</v>
      </c>
      <c r="I273" s="30"/>
      <c r="J273" s="14">
        <v>0</v>
      </c>
      <c r="K273" s="14">
        <v>1</v>
      </c>
      <c r="L273" s="14">
        <v>1</v>
      </c>
      <c r="M273" s="14">
        <v>1</v>
      </c>
      <c r="N273" s="3">
        <v>1</v>
      </c>
      <c r="O273" s="13">
        <v>1</v>
      </c>
      <c r="P273" s="14">
        <v>1</v>
      </c>
      <c r="Q273" s="14">
        <v>0</v>
      </c>
      <c r="R273" s="14">
        <v>0</v>
      </c>
      <c r="S273" s="12">
        <v>0.5</v>
      </c>
      <c r="T273" s="30"/>
      <c r="U273" s="14">
        <v>1</v>
      </c>
      <c r="V273" s="14">
        <v>1</v>
      </c>
      <c r="W273" s="14">
        <v>0.5</v>
      </c>
      <c r="X273" s="14">
        <v>0.5</v>
      </c>
      <c r="Y273" s="14">
        <v>0</v>
      </c>
      <c r="Z273" s="64">
        <v>0</v>
      </c>
      <c r="AA273" s="14">
        <v>1</v>
      </c>
      <c r="AB273" s="14">
        <v>1</v>
      </c>
      <c r="AC273" s="14">
        <v>0</v>
      </c>
      <c r="AD273" s="14">
        <v>0.5</v>
      </c>
      <c r="AE273" s="14">
        <v>1</v>
      </c>
      <c r="AF273" s="30"/>
      <c r="AG273" s="14">
        <v>0</v>
      </c>
      <c r="AH273" s="14">
        <v>1</v>
      </c>
      <c r="AI273" s="14">
        <v>1</v>
      </c>
      <c r="AJ273" s="14">
        <v>1</v>
      </c>
      <c r="AK273" s="18">
        <v>1</v>
      </c>
      <c r="AL273" s="14">
        <v>1</v>
      </c>
      <c r="AM273" s="14">
        <v>1</v>
      </c>
      <c r="AN273" s="30"/>
      <c r="AO273" s="14">
        <v>1</v>
      </c>
      <c r="AP273" s="65">
        <v>1</v>
      </c>
      <c r="AQ273" s="14">
        <v>1</v>
      </c>
      <c r="AR273" s="14">
        <v>0</v>
      </c>
      <c r="AS273" s="14">
        <v>1</v>
      </c>
      <c r="AT273" s="14">
        <v>0.5</v>
      </c>
      <c r="AU273" s="14">
        <v>1</v>
      </c>
      <c r="AV273" s="14">
        <v>1</v>
      </c>
      <c r="AW273" s="30"/>
      <c r="AX273" s="14">
        <v>1</v>
      </c>
      <c r="AY273" s="14">
        <v>1</v>
      </c>
      <c r="AZ273" s="14">
        <v>0.5</v>
      </c>
      <c r="BA273" s="14">
        <v>1</v>
      </c>
      <c r="BB273" s="62">
        <f>AVERAGE(F273:BA273)</f>
        <v>0.73255813953488369</v>
      </c>
      <c r="BE273" s="163">
        <f t="shared" ref="BE273:BE304" si="74">SUM(F273:BA273)</f>
        <v>31.5</v>
      </c>
      <c r="BF273">
        <f t="shared" ref="BF273:BF304" si="75">COUNT(F273:BA273)</f>
        <v>43</v>
      </c>
      <c r="BG273" s="164">
        <f xml:space="preserve"> BE273 / BF273 * 100</f>
        <v>73.255813953488371</v>
      </c>
    </row>
    <row r="274" spans="2:59" ht="57">
      <c r="B274" s="60"/>
      <c r="C274" s="37">
        <v>2</v>
      </c>
      <c r="D274" s="40" t="s">
        <v>2</v>
      </c>
      <c r="E274" s="60"/>
      <c r="F274" s="14">
        <v>1</v>
      </c>
      <c r="G274" s="28">
        <v>0.5</v>
      </c>
      <c r="H274" s="14">
        <v>1</v>
      </c>
      <c r="I274" s="30"/>
      <c r="J274" s="14">
        <v>0</v>
      </c>
      <c r="K274" s="14">
        <v>1</v>
      </c>
      <c r="L274" s="14">
        <v>1</v>
      </c>
      <c r="M274" s="14">
        <v>1</v>
      </c>
      <c r="N274" s="3">
        <v>1</v>
      </c>
      <c r="O274" s="13">
        <v>1</v>
      </c>
      <c r="P274" s="14">
        <v>1</v>
      </c>
      <c r="Q274" s="14">
        <v>0.5</v>
      </c>
      <c r="R274" s="14">
        <v>0</v>
      </c>
      <c r="S274" s="12">
        <v>0.5</v>
      </c>
      <c r="T274" s="14">
        <v>1</v>
      </c>
      <c r="U274" s="14">
        <v>0.5</v>
      </c>
      <c r="V274" s="14">
        <v>0.5</v>
      </c>
      <c r="W274" s="14">
        <v>1</v>
      </c>
      <c r="X274" s="14">
        <v>0.5</v>
      </c>
      <c r="Y274" s="14">
        <v>0.5</v>
      </c>
      <c r="Z274" s="64">
        <v>0</v>
      </c>
      <c r="AA274" s="14">
        <v>1</v>
      </c>
      <c r="AB274" s="14">
        <v>0.5</v>
      </c>
      <c r="AC274" s="14">
        <v>0</v>
      </c>
      <c r="AD274" s="14">
        <v>0.5</v>
      </c>
      <c r="AE274" s="14">
        <v>1</v>
      </c>
      <c r="AF274" s="30"/>
      <c r="AG274" s="14">
        <v>0.5</v>
      </c>
      <c r="AH274" s="14">
        <v>1</v>
      </c>
      <c r="AI274" s="14">
        <v>1</v>
      </c>
      <c r="AJ274" s="14">
        <v>1</v>
      </c>
      <c r="AK274" s="14">
        <v>1</v>
      </c>
      <c r="AL274" s="14">
        <v>1</v>
      </c>
      <c r="AM274" s="30"/>
      <c r="AN274" s="30"/>
      <c r="AO274" s="14">
        <v>1</v>
      </c>
      <c r="AP274" s="65">
        <v>1</v>
      </c>
      <c r="AQ274" s="14">
        <v>1</v>
      </c>
      <c r="AR274" s="14">
        <v>1</v>
      </c>
      <c r="AS274" s="14">
        <v>1</v>
      </c>
      <c r="AT274" s="14">
        <v>1</v>
      </c>
      <c r="AU274" s="14">
        <v>1</v>
      </c>
      <c r="AV274" s="14">
        <v>1</v>
      </c>
      <c r="AW274" s="30"/>
      <c r="AX274" s="14">
        <v>1</v>
      </c>
      <c r="AY274" s="14">
        <v>1</v>
      </c>
      <c r="AZ274" s="14">
        <v>1</v>
      </c>
      <c r="BA274" s="14">
        <v>1</v>
      </c>
      <c r="BB274" s="62">
        <f t="shared" ref="BB274:BB337" si="76">AVERAGE(F274:BA274)</f>
        <v>0.79069767441860461</v>
      </c>
      <c r="BE274" s="163">
        <f t="shared" si="74"/>
        <v>34</v>
      </c>
      <c r="BF274">
        <f t="shared" si="75"/>
        <v>43</v>
      </c>
      <c r="BG274" s="164">
        <f t="shared" ref="BG274:BG337" si="77" xml:space="preserve"> BE274 / BF274 * 100</f>
        <v>79.069767441860463</v>
      </c>
    </row>
    <row r="275" spans="2:59" ht="42.75">
      <c r="B275" s="60"/>
      <c r="C275" s="37">
        <v>3</v>
      </c>
      <c r="D275" s="40" t="s">
        <v>3</v>
      </c>
      <c r="E275" s="60"/>
      <c r="F275" s="14">
        <v>1</v>
      </c>
      <c r="G275" s="28">
        <v>0</v>
      </c>
      <c r="H275" s="14">
        <v>1</v>
      </c>
      <c r="I275" s="14">
        <v>1</v>
      </c>
      <c r="J275" s="14">
        <v>0</v>
      </c>
      <c r="K275" s="14">
        <v>1</v>
      </c>
      <c r="L275" s="14">
        <v>1</v>
      </c>
      <c r="M275" s="14">
        <v>1</v>
      </c>
      <c r="N275" s="3">
        <v>1</v>
      </c>
      <c r="O275" s="13">
        <v>0.5</v>
      </c>
      <c r="P275" s="14">
        <v>1</v>
      </c>
      <c r="Q275" s="14">
        <v>1</v>
      </c>
      <c r="R275" s="14">
        <v>0.5</v>
      </c>
      <c r="S275" s="12">
        <v>1</v>
      </c>
      <c r="T275" s="14">
        <v>1</v>
      </c>
      <c r="U275" s="14">
        <v>1</v>
      </c>
      <c r="V275" s="14">
        <v>0.5</v>
      </c>
      <c r="W275" s="14">
        <v>1</v>
      </c>
      <c r="X275" s="14">
        <v>1</v>
      </c>
      <c r="Y275" s="14">
        <v>0.5</v>
      </c>
      <c r="Z275" s="64">
        <v>0</v>
      </c>
      <c r="AA275" s="14">
        <v>1</v>
      </c>
      <c r="AB275" s="14">
        <v>0.5</v>
      </c>
      <c r="AC275" s="14">
        <v>0</v>
      </c>
      <c r="AD275" s="14">
        <v>0.5</v>
      </c>
      <c r="AE275" s="14">
        <v>0.5</v>
      </c>
      <c r="AF275" s="14">
        <v>0</v>
      </c>
      <c r="AG275" s="14">
        <v>1</v>
      </c>
      <c r="AH275" s="14">
        <v>1</v>
      </c>
      <c r="AI275" s="30"/>
      <c r="AJ275" s="14">
        <v>1</v>
      </c>
      <c r="AK275" s="14">
        <v>1</v>
      </c>
      <c r="AL275" s="14">
        <v>1</v>
      </c>
      <c r="AM275" s="30"/>
      <c r="AN275" s="30"/>
      <c r="AO275" s="14">
        <v>1</v>
      </c>
      <c r="AP275" s="65">
        <v>1</v>
      </c>
      <c r="AQ275" s="14">
        <v>1</v>
      </c>
      <c r="AR275" s="14">
        <v>1</v>
      </c>
      <c r="AS275" s="14">
        <v>1</v>
      </c>
      <c r="AT275" s="14">
        <v>1</v>
      </c>
      <c r="AU275" s="14">
        <v>1</v>
      </c>
      <c r="AV275" s="14">
        <v>1</v>
      </c>
      <c r="AW275" s="30"/>
      <c r="AX275" s="14">
        <v>1</v>
      </c>
      <c r="AY275" s="14">
        <v>0</v>
      </c>
      <c r="AZ275" s="14">
        <v>1</v>
      </c>
      <c r="BA275" s="14">
        <v>1</v>
      </c>
      <c r="BB275" s="62">
        <f t="shared" si="76"/>
        <v>0.78409090909090906</v>
      </c>
      <c r="BE275" s="163">
        <f t="shared" si="74"/>
        <v>34.5</v>
      </c>
      <c r="BF275">
        <f t="shared" si="75"/>
        <v>44</v>
      </c>
      <c r="BG275" s="164">
        <f t="shared" si="77"/>
        <v>78.409090909090907</v>
      </c>
    </row>
    <row r="276" spans="2:59" ht="71.25">
      <c r="B276" s="60"/>
      <c r="C276" s="37">
        <v>4</v>
      </c>
      <c r="D276" s="40" t="s">
        <v>4</v>
      </c>
      <c r="E276" s="60"/>
      <c r="F276" s="14">
        <v>1</v>
      </c>
      <c r="G276" s="28">
        <v>1</v>
      </c>
      <c r="H276" s="14">
        <v>1</v>
      </c>
      <c r="I276" s="14">
        <v>1</v>
      </c>
      <c r="J276" s="14">
        <v>1</v>
      </c>
      <c r="K276" s="14">
        <v>1</v>
      </c>
      <c r="L276" s="14">
        <v>1</v>
      </c>
      <c r="M276" s="14">
        <v>1</v>
      </c>
      <c r="N276" s="3">
        <v>1</v>
      </c>
      <c r="O276" s="13">
        <v>1</v>
      </c>
      <c r="P276" s="14">
        <v>1</v>
      </c>
      <c r="Q276" s="14">
        <v>1</v>
      </c>
      <c r="R276" s="14">
        <v>1</v>
      </c>
      <c r="S276" s="12">
        <v>0.5</v>
      </c>
      <c r="T276" s="14">
        <v>1</v>
      </c>
      <c r="U276" s="14">
        <v>1</v>
      </c>
      <c r="V276" s="14">
        <v>1</v>
      </c>
      <c r="W276" s="14">
        <v>0.5</v>
      </c>
      <c r="X276" s="14">
        <v>1</v>
      </c>
      <c r="Y276" s="14">
        <v>0.5</v>
      </c>
      <c r="Z276" s="64">
        <v>1</v>
      </c>
      <c r="AA276" s="14">
        <v>1</v>
      </c>
      <c r="AB276" s="14">
        <v>1</v>
      </c>
      <c r="AC276" s="14">
        <v>0</v>
      </c>
      <c r="AD276" s="14">
        <v>0.5</v>
      </c>
      <c r="AE276" s="14">
        <v>1</v>
      </c>
      <c r="AF276" s="30"/>
      <c r="AG276" s="14">
        <v>1</v>
      </c>
      <c r="AH276" s="14">
        <v>1</v>
      </c>
      <c r="AI276" s="14">
        <v>1</v>
      </c>
      <c r="AJ276" s="14">
        <v>0.5</v>
      </c>
      <c r="AK276" s="14">
        <v>1</v>
      </c>
      <c r="AL276" s="14">
        <v>1</v>
      </c>
      <c r="AM276" s="30"/>
      <c r="AN276" s="30"/>
      <c r="AO276" s="14">
        <v>1</v>
      </c>
      <c r="AP276" s="65">
        <v>0.5</v>
      </c>
      <c r="AQ276" s="14">
        <v>1</v>
      </c>
      <c r="AR276" s="14">
        <v>1</v>
      </c>
      <c r="AS276" s="14">
        <v>1</v>
      </c>
      <c r="AT276" s="14">
        <v>1</v>
      </c>
      <c r="AU276" s="14">
        <v>1</v>
      </c>
      <c r="AV276" s="14">
        <v>1</v>
      </c>
      <c r="AW276" s="30"/>
      <c r="AX276" s="14">
        <v>1</v>
      </c>
      <c r="AY276" s="14">
        <v>0</v>
      </c>
      <c r="AZ276" s="14">
        <v>0.5</v>
      </c>
      <c r="BA276" s="14">
        <v>1</v>
      </c>
      <c r="BB276" s="62">
        <f t="shared" si="76"/>
        <v>0.875</v>
      </c>
      <c r="BE276" s="163">
        <f t="shared" si="74"/>
        <v>38.5</v>
      </c>
      <c r="BF276">
        <f t="shared" si="75"/>
        <v>44</v>
      </c>
      <c r="BG276" s="164">
        <f t="shared" si="77"/>
        <v>87.5</v>
      </c>
    </row>
    <row r="277" spans="2:59" ht="28.5">
      <c r="B277" s="60"/>
      <c r="C277" s="37">
        <v>5</v>
      </c>
      <c r="D277" s="40" t="s">
        <v>5</v>
      </c>
      <c r="E277" s="60"/>
      <c r="F277" s="14">
        <v>1</v>
      </c>
      <c r="G277" s="28">
        <v>0.5</v>
      </c>
      <c r="H277" s="14">
        <v>1</v>
      </c>
      <c r="I277" s="14">
        <v>1</v>
      </c>
      <c r="J277" s="14">
        <v>1</v>
      </c>
      <c r="K277" s="14">
        <v>1</v>
      </c>
      <c r="L277" s="14">
        <v>1</v>
      </c>
      <c r="M277" s="14">
        <v>1</v>
      </c>
      <c r="N277" s="3">
        <v>1</v>
      </c>
      <c r="O277" s="13">
        <v>0.5</v>
      </c>
      <c r="P277" s="14">
        <v>1</v>
      </c>
      <c r="Q277" s="14">
        <v>1</v>
      </c>
      <c r="R277" s="14">
        <v>1</v>
      </c>
      <c r="S277" s="12">
        <v>0</v>
      </c>
      <c r="T277" s="14">
        <v>1</v>
      </c>
      <c r="U277" s="14">
        <v>0.5</v>
      </c>
      <c r="V277" s="14">
        <v>1</v>
      </c>
      <c r="W277" s="14">
        <v>0.5</v>
      </c>
      <c r="X277" s="14">
        <v>1</v>
      </c>
      <c r="Y277" s="14">
        <v>1</v>
      </c>
      <c r="Z277" s="64">
        <v>0.5</v>
      </c>
      <c r="AA277" s="14">
        <v>1</v>
      </c>
      <c r="AB277" s="14">
        <v>1</v>
      </c>
      <c r="AC277" s="14">
        <v>0</v>
      </c>
      <c r="AD277" s="14">
        <v>0.5</v>
      </c>
      <c r="AE277" s="14">
        <v>0.5</v>
      </c>
      <c r="AF277" s="30"/>
      <c r="AG277" s="14">
        <v>1</v>
      </c>
      <c r="AH277" s="14">
        <v>1</v>
      </c>
      <c r="AI277" s="30"/>
      <c r="AJ277" s="14">
        <v>0.5</v>
      </c>
      <c r="AK277" s="14">
        <v>1</v>
      </c>
      <c r="AL277" s="14">
        <v>1</v>
      </c>
      <c r="AM277" s="30"/>
      <c r="AN277" s="30"/>
      <c r="AO277" s="14">
        <v>1</v>
      </c>
      <c r="AP277" s="65">
        <v>1</v>
      </c>
      <c r="AQ277" s="14">
        <v>1</v>
      </c>
      <c r="AR277" s="14">
        <v>1</v>
      </c>
      <c r="AS277" s="14">
        <v>1</v>
      </c>
      <c r="AT277" s="14">
        <v>1</v>
      </c>
      <c r="AU277" s="14">
        <v>1</v>
      </c>
      <c r="AV277" s="14">
        <v>1</v>
      </c>
      <c r="AW277" s="30"/>
      <c r="AX277" s="14">
        <v>1</v>
      </c>
      <c r="AY277" s="14">
        <v>0</v>
      </c>
      <c r="AZ277" s="14">
        <v>1</v>
      </c>
      <c r="BA277" s="14">
        <v>0.5</v>
      </c>
      <c r="BB277" s="62">
        <f t="shared" si="76"/>
        <v>0.82558139534883723</v>
      </c>
      <c r="BE277" s="163">
        <f t="shared" si="74"/>
        <v>35.5</v>
      </c>
      <c r="BF277">
        <f t="shared" si="75"/>
        <v>43</v>
      </c>
      <c r="BG277" s="164">
        <f t="shared" si="77"/>
        <v>82.558139534883722</v>
      </c>
    </row>
    <row r="278" spans="2:59" ht="42.75">
      <c r="B278" s="60"/>
      <c r="C278" s="37">
        <v>6</v>
      </c>
      <c r="D278" s="40" t="s">
        <v>6</v>
      </c>
      <c r="E278" s="60"/>
      <c r="F278" s="14">
        <v>1</v>
      </c>
      <c r="G278" s="28">
        <v>0.5</v>
      </c>
      <c r="H278" s="14">
        <v>1</v>
      </c>
      <c r="I278" s="30"/>
      <c r="J278" s="14">
        <v>0.5</v>
      </c>
      <c r="K278" s="14">
        <v>0.5</v>
      </c>
      <c r="L278" s="14">
        <v>1</v>
      </c>
      <c r="M278" s="14">
        <v>0.5</v>
      </c>
      <c r="N278" s="3">
        <v>1</v>
      </c>
      <c r="O278" s="13">
        <v>0.5</v>
      </c>
      <c r="P278" s="14">
        <v>0</v>
      </c>
      <c r="Q278" s="14">
        <v>0</v>
      </c>
      <c r="R278" s="14">
        <v>0</v>
      </c>
      <c r="S278" s="12">
        <v>1</v>
      </c>
      <c r="T278" s="14">
        <v>0.5</v>
      </c>
      <c r="U278" s="14">
        <v>0.5</v>
      </c>
      <c r="V278" s="30"/>
      <c r="W278" s="14">
        <v>1</v>
      </c>
      <c r="X278" s="14">
        <v>0.5</v>
      </c>
      <c r="Y278" s="14">
        <v>0.5</v>
      </c>
      <c r="Z278" s="64">
        <v>0</v>
      </c>
      <c r="AA278" s="30"/>
      <c r="AB278" s="14">
        <v>0</v>
      </c>
      <c r="AC278" s="14">
        <v>0</v>
      </c>
      <c r="AD278" s="14">
        <v>0</v>
      </c>
      <c r="AE278" s="14">
        <v>1</v>
      </c>
      <c r="AF278" s="30"/>
      <c r="AG278" s="14">
        <v>0.5</v>
      </c>
      <c r="AH278" s="14">
        <v>0</v>
      </c>
      <c r="AI278" s="14">
        <v>1</v>
      </c>
      <c r="AJ278" s="30"/>
      <c r="AK278" s="14">
        <v>1</v>
      </c>
      <c r="AL278" s="14">
        <v>1</v>
      </c>
      <c r="AM278" s="30"/>
      <c r="AN278" s="30"/>
      <c r="AO278" s="14">
        <v>0.5</v>
      </c>
      <c r="AP278" s="65">
        <v>0</v>
      </c>
      <c r="AQ278" s="14">
        <v>1</v>
      </c>
      <c r="AR278" s="30"/>
      <c r="AS278" s="30"/>
      <c r="AT278" s="14">
        <v>1</v>
      </c>
      <c r="AU278" s="14">
        <v>1</v>
      </c>
      <c r="AV278" s="14">
        <v>1</v>
      </c>
      <c r="AW278" s="30"/>
      <c r="AX278" s="30"/>
      <c r="AY278" s="14">
        <v>0</v>
      </c>
      <c r="AZ278" s="10">
        <v>1</v>
      </c>
      <c r="BA278" s="14">
        <v>1</v>
      </c>
      <c r="BB278" s="62">
        <f t="shared" si="76"/>
        <v>0.58108108108108103</v>
      </c>
      <c r="BE278" s="163">
        <f t="shared" si="74"/>
        <v>21.5</v>
      </c>
      <c r="BF278">
        <f t="shared" si="75"/>
        <v>37</v>
      </c>
      <c r="BG278" s="164">
        <f t="shared" si="77"/>
        <v>58.108108108108105</v>
      </c>
    </row>
    <row r="279" spans="2:59" ht="42.75">
      <c r="B279" s="60"/>
      <c r="C279" s="37">
        <v>7</v>
      </c>
      <c r="D279" s="40" t="s">
        <v>7</v>
      </c>
      <c r="E279" s="60"/>
      <c r="F279" s="14">
        <v>1</v>
      </c>
      <c r="G279" s="28">
        <v>0</v>
      </c>
      <c r="H279" s="14">
        <v>1</v>
      </c>
      <c r="I279" s="14">
        <v>1</v>
      </c>
      <c r="J279" s="14">
        <v>1</v>
      </c>
      <c r="K279" s="14">
        <v>1</v>
      </c>
      <c r="L279" s="14">
        <v>1</v>
      </c>
      <c r="M279" s="14">
        <v>1</v>
      </c>
      <c r="N279" s="3">
        <v>1</v>
      </c>
      <c r="O279" s="13">
        <v>0</v>
      </c>
      <c r="P279" s="14">
        <v>1</v>
      </c>
      <c r="Q279" s="14">
        <v>0.5</v>
      </c>
      <c r="R279" s="14">
        <v>0.5</v>
      </c>
      <c r="S279" s="12">
        <v>0</v>
      </c>
      <c r="T279" s="14">
        <v>1</v>
      </c>
      <c r="U279" s="14">
        <v>1</v>
      </c>
      <c r="V279" s="14">
        <v>0</v>
      </c>
      <c r="W279" s="14">
        <v>0.5</v>
      </c>
      <c r="X279" s="14">
        <v>0.5</v>
      </c>
      <c r="Y279" s="14">
        <v>0.5</v>
      </c>
      <c r="Z279" s="64">
        <v>1</v>
      </c>
      <c r="AA279" s="14">
        <v>1</v>
      </c>
      <c r="AB279" s="14">
        <v>0.5</v>
      </c>
      <c r="AC279" s="14">
        <v>0</v>
      </c>
      <c r="AD279" s="14">
        <v>0.5</v>
      </c>
      <c r="AE279" s="14">
        <v>1</v>
      </c>
      <c r="AF279" s="30"/>
      <c r="AG279" s="30"/>
      <c r="AH279" s="14">
        <v>1</v>
      </c>
      <c r="AI279" s="14">
        <v>1</v>
      </c>
      <c r="AJ279" s="14">
        <v>0.5</v>
      </c>
      <c r="AK279" s="14">
        <v>1</v>
      </c>
      <c r="AL279" s="14">
        <v>0.5</v>
      </c>
      <c r="AM279" s="30"/>
      <c r="AN279" s="30"/>
      <c r="AO279" s="14">
        <v>1</v>
      </c>
      <c r="AP279" s="65">
        <v>0.5</v>
      </c>
      <c r="AQ279" s="14">
        <v>1</v>
      </c>
      <c r="AR279" s="14">
        <v>0</v>
      </c>
      <c r="AS279" s="14">
        <v>1</v>
      </c>
      <c r="AT279" s="14">
        <v>1</v>
      </c>
      <c r="AU279" s="14">
        <v>1</v>
      </c>
      <c r="AV279" s="14">
        <v>0</v>
      </c>
      <c r="AW279" s="30"/>
      <c r="AX279" s="14">
        <v>1</v>
      </c>
      <c r="AY279" s="14">
        <v>1</v>
      </c>
      <c r="AZ279" s="14">
        <v>0.5</v>
      </c>
      <c r="BA279" s="14">
        <v>1</v>
      </c>
      <c r="BB279" s="62">
        <f t="shared" si="76"/>
        <v>0.70930232558139539</v>
      </c>
      <c r="BE279" s="163">
        <f t="shared" si="74"/>
        <v>30.5</v>
      </c>
      <c r="BF279">
        <f t="shared" si="75"/>
        <v>43</v>
      </c>
      <c r="BG279" s="164">
        <f t="shared" si="77"/>
        <v>70.930232558139537</v>
      </c>
    </row>
    <row r="280" spans="2:59" ht="42.75">
      <c r="B280" s="60"/>
      <c r="C280" s="37">
        <v>8</v>
      </c>
      <c r="D280" s="40" t="s">
        <v>8</v>
      </c>
      <c r="E280" s="60"/>
      <c r="F280" s="14">
        <v>1</v>
      </c>
      <c r="G280" s="28">
        <v>0</v>
      </c>
      <c r="H280" s="30"/>
      <c r="I280" s="14">
        <v>1</v>
      </c>
      <c r="J280" s="14">
        <v>1</v>
      </c>
      <c r="K280" s="14">
        <v>1</v>
      </c>
      <c r="L280" s="30"/>
      <c r="M280" s="14">
        <v>1</v>
      </c>
      <c r="N280" s="3">
        <v>0</v>
      </c>
      <c r="O280" s="13">
        <v>0.5</v>
      </c>
      <c r="P280" s="14">
        <v>0.5</v>
      </c>
      <c r="Q280" s="14">
        <v>1</v>
      </c>
      <c r="R280" s="14">
        <v>1</v>
      </c>
      <c r="S280" s="12">
        <v>0.5</v>
      </c>
      <c r="T280" s="14">
        <v>1</v>
      </c>
      <c r="U280" s="14">
        <v>0.5</v>
      </c>
      <c r="V280" s="14">
        <v>0</v>
      </c>
      <c r="W280" s="14">
        <v>0.5</v>
      </c>
      <c r="X280" s="14">
        <v>0.5</v>
      </c>
      <c r="Y280" s="14">
        <v>1</v>
      </c>
      <c r="Z280" s="64">
        <v>0.5</v>
      </c>
      <c r="AA280" s="14">
        <v>0.5</v>
      </c>
      <c r="AB280" s="14">
        <v>1</v>
      </c>
      <c r="AC280" s="14">
        <v>0</v>
      </c>
      <c r="AD280" s="14">
        <v>0.5</v>
      </c>
      <c r="AE280" s="14">
        <v>1</v>
      </c>
      <c r="AF280" s="30"/>
      <c r="AG280" s="14">
        <v>1</v>
      </c>
      <c r="AH280" s="14">
        <v>1</v>
      </c>
      <c r="AI280" s="14">
        <v>1</v>
      </c>
      <c r="AJ280" s="14">
        <v>0.5</v>
      </c>
      <c r="AK280" s="14">
        <v>1</v>
      </c>
      <c r="AL280" s="14">
        <v>1</v>
      </c>
      <c r="AM280" s="30"/>
      <c r="AN280" s="30"/>
      <c r="AO280" s="14">
        <v>1</v>
      </c>
      <c r="AP280" s="65">
        <v>0</v>
      </c>
      <c r="AQ280" s="14">
        <v>1</v>
      </c>
      <c r="AR280" s="14">
        <v>0</v>
      </c>
      <c r="AS280" s="14">
        <v>1</v>
      </c>
      <c r="AT280" s="14">
        <v>1</v>
      </c>
      <c r="AU280" s="14">
        <v>1</v>
      </c>
      <c r="AV280" s="14">
        <v>1</v>
      </c>
      <c r="AW280" s="30"/>
      <c r="AX280" s="14">
        <v>1</v>
      </c>
      <c r="AY280" s="14">
        <v>0</v>
      </c>
      <c r="AZ280" s="10">
        <v>0.5</v>
      </c>
      <c r="BA280" s="14">
        <v>1</v>
      </c>
      <c r="BB280" s="62">
        <f t="shared" si="76"/>
        <v>0.70238095238095233</v>
      </c>
      <c r="BE280" s="163">
        <f t="shared" si="74"/>
        <v>29.5</v>
      </c>
      <c r="BF280">
        <f t="shared" si="75"/>
        <v>42</v>
      </c>
      <c r="BG280" s="164">
        <f t="shared" si="77"/>
        <v>70.238095238095227</v>
      </c>
    </row>
    <row r="281" spans="2:59" ht="28.5">
      <c r="B281" s="60"/>
      <c r="C281" s="37">
        <v>9</v>
      </c>
      <c r="D281" s="40" t="s">
        <v>9</v>
      </c>
      <c r="E281" s="60"/>
      <c r="F281" s="14">
        <v>1</v>
      </c>
      <c r="G281" s="28">
        <v>0</v>
      </c>
      <c r="H281" s="14">
        <v>0.5</v>
      </c>
      <c r="I281" s="14">
        <v>1</v>
      </c>
      <c r="J281" s="14">
        <v>0</v>
      </c>
      <c r="K281" s="14">
        <v>1</v>
      </c>
      <c r="L281" s="30"/>
      <c r="M281" s="14">
        <v>1</v>
      </c>
      <c r="N281" s="3">
        <v>1</v>
      </c>
      <c r="O281" s="13">
        <v>0.5</v>
      </c>
      <c r="P281" s="14">
        <v>0.5</v>
      </c>
      <c r="Q281" s="14">
        <v>0.5</v>
      </c>
      <c r="R281" s="14">
        <v>1</v>
      </c>
      <c r="S281" s="12">
        <v>1</v>
      </c>
      <c r="T281" s="14">
        <v>1</v>
      </c>
      <c r="U281" s="14">
        <v>0.5</v>
      </c>
      <c r="V281" s="14">
        <v>0.5</v>
      </c>
      <c r="W281" s="14">
        <v>0.5</v>
      </c>
      <c r="X281" s="14">
        <v>1</v>
      </c>
      <c r="Y281" s="14">
        <v>1</v>
      </c>
      <c r="Z281" s="64">
        <v>0.5</v>
      </c>
      <c r="AA281" s="14">
        <v>1</v>
      </c>
      <c r="AB281" s="14">
        <v>0.5</v>
      </c>
      <c r="AC281" s="14">
        <v>0</v>
      </c>
      <c r="AD281" s="14">
        <v>0.5</v>
      </c>
      <c r="AE281" s="14">
        <v>1</v>
      </c>
      <c r="AF281" s="30"/>
      <c r="AG281" s="14">
        <v>0</v>
      </c>
      <c r="AH281" s="14">
        <v>1</v>
      </c>
      <c r="AI281" s="30"/>
      <c r="AJ281" s="30"/>
      <c r="AK281" s="14">
        <v>1</v>
      </c>
      <c r="AL281" s="14">
        <v>1</v>
      </c>
      <c r="AM281" s="30"/>
      <c r="AN281" s="30"/>
      <c r="AO281" s="14">
        <v>1</v>
      </c>
      <c r="AP281" s="65">
        <v>1</v>
      </c>
      <c r="AQ281" s="14">
        <v>1</v>
      </c>
      <c r="AR281" s="14">
        <v>1</v>
      </c>
      <c r="AS281" s="14">
        <v>1</v>
      </c>
      <c r="AT281" s="14">
        <v>1</v>
      </c>
      <c r="AU281" s="14">
        <v>1</v>
      </c>
      <c r="AV281" s="14">
        <v>1</v>
      </c>
      <c r="AW281" s="30"/>
      <c r="AX281" s="14">
        <v>1</v>
      </c>
      <c r="AY281" s="14">
        <v>0</v>
      </c>
      <c r="AZ281" s="14">
        <v>1</v>
      </c>
      <c r="BA281" s="14">
        <v>0.5</v>
      </c>
      <c r="BB281" s="62">
        <f t="shared" si="76"/>
        <v>0.74390243902439024</v>
      </c>
      <c r="BE281" s="163">
        <f t="shared" si="74"/>
        <v>30.5</v>
      </c>
      <c r="BF281">
        <f t="shared" si="75"/>
        <v>41</v>
      </c>
      <c r="BG281" s="164">
        <f t="shared" si="77"/>
        <v>74.390243902439025</v>
      </c>
    </row>
    <row r="282" spans="2:59" ht="57">
      <c r="B282" s="60"/>
      <c r="C282" s="37">
        <v>10</v>
      </c>
      <c r="D282" s="40" t="s">
        <v>10</v>
      </c>
      <c r="E282" s="60"/>
      <c r="F282" s="14">
        <v>1</v>
      </c>
      <c r="G282" s="28">
        <v>0.5</v>
      </c>
      <c r="H282" s="14">
        <v>1</v>
      </c>
      <c r="I282" s="14">
        <v>0.5</v>
      </c>
      <c r="J282" s="14">
        <v>1</v>
      </c>
      <c r="K282" s="14">
        <v>1</v>
      </c>
      <c r="L282" s="14">
        <v>1</v>
      </c>
      <c r="M282" s="14">
        <v>1</v>
      </c>
      <c r="N282" s="3">
        <v>1</v>
      </c>
      <c r="O282" s="13">
        <v>1</v>
      </c>
      <c r="P282" s="14">
        <v>1</v>
      </c>
      <c r="Q282" s="14">
        <v>0.5</v>
      </c>
      <c r="R282" s="14">
        <v>1</v>
      </c>
      <c r="S282" s="12">
        <v>0.5</v>
      </c>
      <c r="T282" s="14">
        <v>0.5</v>
      </c>
      <c r="U282" s="14">
        <v>0.5</v>
      </c>
      <c r="V282" s="14">
        <v>0.5</v>
      </c>
      <c r="W282" s="14">
        <v>0.5</v>
      </c>
      <c r="X282" s="14">
        <v>0.5</v>
      </c>
      <c r="Y282" s="14">
        <v>0</v>
      </c>
      <c r="Z282" s="64">
        <v>0</v>
      </c>
      <c r="AA282" s="14">
        <v>1</v>
      </c>
      <c r="AB282" s="14">
        <v>0</v>
      </c>
      <c r="AC282" s="14">
        <v>0</v>
      </c>
      <c r="AD282" s="14">
        <v>0.5</v>
      </c>
      <c r="AE282" s="14">
        <v>1</v>
      </c>
      <c r="AF282" s="30"/>
      <c r="AG282" s="14">
        <v>0</v>
      </c>
      <c r="AH282" s="14">
        <v>0.5</v>
      </c>
      <c r="AI282" s="14">
        <v>1</v>
      </c>
      <c r="AJ282" s="14">
        <v>0.5</v>
      </c>
      <c r="AK282" s="14">
        <v>1</v>
      </c>
      <c r="AL282" s="14">
        <v>1</v>
      </c>
      <c r="AM282" s="14">
        <v>1</v>
      </c>
      <c r="AN282" s="30"/>
      <c r="AO282" s="14">
        <v>1</v>
      </c>
      <c r="AP282" s="65">
        <v>1</v>
      </c>
      <c r="AQ282" s="14">
        <v>1</v>
      </c>
      <c r="AR282" s="14">
        <v>1</v>
      </c>
      <c r="AS282" s="30"/>
      <c r="AT282" s="14">
        <v>1</v>
      </c>
      <c r="AU282" s="14">
        <v>1</v>
      </c>
      <c r="AV282" s="14">
        <v>1</v>
      </c>
      <c r="AW282" s="30"/>
      <c r="AX282" s="14">
        <v>1</v>
      </c>
      <c r="AY282" s="14">
        <v>1</v>
      </c>
      <c r="AZ282" s="14">
        <v>1</v>
      </c>
      <c r="BA282" s="14">
        <v>0.5</v>
      </c>
      <c r="BB282" s="62">
        <f t="shared" si="76"/>
        <v>0.73863636363636365</v>
      </c>
      <c r="BE282" s="163">
        <f t="shared" si="74"/>
        <v>32.5</v>
      </c>
      <c r="BF282">
        <f t="shared" si="75"/>
        <v>44</v>
      </c>
      <c r="BG282" s="164">
        <f t="shared" si="77"/>
        <v>73.86363636363636</v>
      </c>
    </row>
    <row r="283" spans="2:59" ht="57">
      <c r="B283" s="60"/>
      <c r="C283" s="37">
        <v>11</v>
      </c>
      <c r="D283" s="40" t="s">
        <v>11</v>
      </c>
      <c r="E283" s="60"/>
      <c r="F283" s="30"/>
      <c r="G283" s="28">
        <v>0</v>
      </c>
      <c r="H283" s="14">
        <v>1</v>
      </c>
      <c r="I283" s="14">
        <v>1</v>
      </c>
      <c r="J283" s="14">
        <v>1</v>
      </c>
      <c r="K283" s="14">
        <v>1</v>
      </c>
      <c r="L283" s="30"/>
      <c r="M283" s="14">
        <v>1</v>
      </c>
      <c r="N283" s="3">
        <v>0</v>
      </c>
      <c r="O283" s="13">
        <v>0</v>
      </c>
      <c r="P283" s="14">
        <v>0</v>
      </c>
      <c r="Q283" s="14">
        <v>0.5</v>
      </c>
      <c r="R283" s="14">
        <v>1</v>
      </c>
      <c r="S283" s="12">
        <v>0.5</v>
      </c>
      <c r="T283" s="30"/>
      <c r="U283" s="14">
        <v>0.5</v>
      </c>
      <c r="V283" s="14">
        <v>0</v>
      </c>
      <c r="W283" s="14">
        <v>0</v>
      </c>
      <c r="X283" s="14">
        <v>0.5</v>
      </c>
      <c r="Y283" s="14">
        <v>0.5</v>
      </c>
      <c r="Z283" s="64">
        <v>0</v>
      </c>
      <c r="AA283" s="14">
        <v>1</v>
      </c>
      <c r="AB283" s="14">
        <v>0.5</v>
      </c>
      <c r="AC283" s="14">
        <v>0</v>
      </c>
      <c r="AD283" s="14">
        <v>0</v>
      </c>
      <c r="AE283" s="14">
        <v>0.5</v>
      </c>
      <c r="AF283" s="14">
        <v>1</v>
      </c>
      <c r="AG283" s="14">
        <v>1</v>
      </c>
      <c r="AH283" s="14">
        <v>1</v>
      </c>
      <c r="AI283" s="14">
        <v>0.5</v>
      </c>
      <c r="AJ283" s="14">
        <v>0.5</v>
      </c>
      <c r="AK283" s="30"/>
      <c r="AL283" s="14">
        <v>0.5</v>
      </c>
      <c r="AM283" s="30"/>
      <c r="AN283" s="30"/>
      <c r="AO283" s="14">
        <v>1</v>
      </c>
      <c r="AP283" s="65">
        <v>0.5</v>
      </c>
      <c r="AQ283" s="14">
        <v>1</v>
      </c>
      <c r="AR283" s="14">
        <v>1</v>
      </c>
      <c r="AS283" s="14">
        <v>1</v>
      </c>
      <c r="AT283" s="14">
        <v>0.5</v>
      </c>
      <c r="AU283" s="14">
        <v>1</v>
      </c>
      <c r="AV283" s="14">
        <v>0</v>
      </c>
      <c r="AW283" s="30"/>
      <c r="AX283" s="14">
        <v>1</v>
      </c>
      <c r="AY283" s="14">
        <v>1</v>
      </c>
      <c r="AZ283" s="14">
        <v>0.5</v>
      </c>
      <c r="BA283" s="14">
        <v>0.5</v>
      </c>
      <c r="BB283" s="62">
        <f t="shared" si="76"/>
        <v>0.58536585365853655</v>
      </c>
      <c r="BE283" s="163">
        <f t="shared" si="74"/>
        <v>24</v>
      </c>
      <c r="BF283">
        <f t="shared" si="75"/>
        <v>41</v>
      </c>
      <c r="BG283" s="164">
        <f t="shared" si="77"/>
        <v>58.536585365853654</v>
      </c>
    </row>
    <row r="284" spans="2:59" ht="28.5">
      <c r="B284" s="60"/>
      <c r="C284" s="37">
        <v>12</v>
      </c>
      <c r="D284" s="40" t="s">
        <v>12</v>
      </c>
      <c r="E284" s="60"/>
      <c r="F284" s="14">
        <v>1</v>
      </c>
      <c r="G284" s="28">
        <v>0</v>
      </c>
      <c r="H284" s="14">
        <v>1</v>
      </c>
      <c r="I284" s="14">
        <v>1</v>
      </c>
      <c r="J284" s="14">
        <v>0</v>
      </c>
      <c r="K284" s="14">
        <v>1</v>
      </c>
      <c r="L284" s="14">
        <v>1</v>
      </c>
      <c r="M284" s="14">
        <v>0.5</v>
      </c>
      <c r="N284" s="3">
        <v>0</v>
      </c>
      <c r="O284" s="13">
        <v>0.5</v>
      </c>
      <c r="P284" s="14">
        <v>0</v>
      </c>
      <c r="Q284" s="14">
        <v>0.5</v>
      </c>
      <c r="R284" s="14">
        <v>0</v>
      </c>
      <c r="S284" s="12">
        <v>0</v>
      </c>
      <c r="T284" s="30"/>
      <c r="U284" s="14">
        <v>0</v>
      </c>
      <c r="V284" s="30"/>
      <c r="W284" s="14">
        <v>0.5</v>
      </c>
      <c r="X284" s="14">
        <v>0.5</v>
      </c>
      <c r="Y284" s="14">
        <v>0</v>
      </c>
      <c r="Z284" s="64">
        <v>0.5</v>
      </c>
      <c r="AA284" s="14">
        <v>0.5</v>
      </c>
      <c r="AB284" s="14">
        <v>0</v>
      </c>
      <c r="AC284" s="14">
        <v>0</v>
      </c>
      <c r="AD284" s="14">
        <v>0</v>
      </c>
      <c r="AE284" s="14">
        <v>0</v>
      </c>
      <c r="AF284" s="30"/>
      <c r="AG284" s="14">
        <v>0</v>
      </c>
      <c r="AH284" s="14">
        <v>0.5</v>
      </c>
      <c r="AI284" s="14">
        <v>0</v>
      </c>
      <c r="AJ284" s="14">
        <v>0</v>
      </c>
      <c r="AK284" s="14">
        <v>1</v>
      </c>
      <c r="AL284" s="14">
        <v>1</v>
      </c>
      <c r="AM284" s="30"/>
      <c r="AN284" s="30"/>
      <c r="AO284" s="14">
        <v>1</v>
      </c>
      <c r="AP284" s="65">
        <v>0</v>
      </c>
      <c r="AQ284" s="14">
        <v>1</v>
      </c>
      <c r="AR284" s="14">
        <v>1</v>
      </c>
      <c r="AS284" s="14">
        <v>0.5</v>
      </c>
      <c r="AT284" s="14">
        <v>0.5</v>
      </c>
      <c r="AU284" s="14">
        <v>1</v>
      </c>
      <c r="AV284" s="14">
        <v>0.5</v>
      </c>
      <c r="AW284" s="30"/>
      <c r="AX284" s="14">
        <v>1</v>
      </c>
      <c r="AY284" s="14">
        <v>0</v>
      </c>
      <c r="AZ284" s="14">
        <v>0</v>
      </c>
      <c r="BA284" s="14">
        <v>0</v>
      </c>
      <c r="BB284" s="62">
        <f t="shared" si="76"/>
        <v>0.41666666666666669</v>
      </c>
      <c r="BE284" s="163">
        <f t="shared" si="74"/>
        <v>17.5</v>
      </c>
      <c r="BF284">
        <f t="shared" si="75"/>
        <v>42</v>
      </c>
      <c r="BG284" s="164">
        <f t="shared" si="77"/>
        <v>41.666666666666671</v>
      </c>
    </row>
    <row r="285" spans="2:59" ht="71.25">
      <c r="B285" s="60"/>
      <c r="C285" s="37">
        <v>13</v>
      </c>
      <c r="D285" s="40" t="s">
        <v>13</v>
      </c>
      <c r="E285" s="60"/>
      <c r="F285" s="14">
        <v>1</v>
      </c>
      <c r="G285" s="31"/>
      <c r="H285" s="14">
        <v>1</v>
      </c>
      <c r="I285" s="14">
        <v>1</v>
      </c>
      <c r="J285" s="14">
        <v>0</v>
      </c>
      <c r="K285" s="14">
        <v>0.5</v>
      </c>
      <c r="L285" s="14">
        <v>1</v>
      </c>
      <c r="M285" s="14">
        <v>0</v>
      </c>
      <c r="N285" s="3">
        <v>0</v>
      </c>
      <c r="O285" s="13">
        <v>0</v>
      </c>
      <c r="P285" s="14">
        <v>1</v>
      </c>
      <c r="Q285" s="14">
        <v>0</v>
      </c>
      <c r="R285" s="14">
        <v>0</v>
      </c>
      <c r="S285" s="12">
        <v>0</v>
      </c>
      <c r="T285" s="14">
        <v>0.5</v>
      </c>
      <c r="U285" s="14">
        <v>0</v>
      </c>
      <c r="V285" s="14">
        <v>0</v>
      </c>
      <c r="W285" s="14">
        <v>0.5</v>
      </c>
      <c r="X285" s="14">
        <v>1</v>
      </c>
      <c r="Y285" s="14">
        <v>0</v>
      </c>
      <c r="Z285" s="64">
        <v>0</v>
      </c>
      <c r="AA285" s="14">
        <v>0.5</v>
      </c>
      <c r="AB285" s="14">
        <v>0.5</v>
      </c>
      <c r="AC285" s="14">
        <v>0</v>
      </c>
      <c r="AD285" s="14">
        <v>0.5</v>
      </c>
      <c r="AE285" s="14">
        <v>0.5</v>
      </c>
      <c r="AF285" s="14">
        <v>0.5</v>
      </c>
      <c r="AG285" s="14">
        <v>0</v>
      </c>
      <c r="AH285" s="14">
        <v>1</v>
      </c>
      <c r="AI285" s="30"/>
      <c r="AJ285" s="14">
        <v>0</v>
      </c>
      <c r="AK285" s="14">
        <v>1</v>
      </c>
      <c r="AL285" s="14">
        <v>0.5</v>
      </c>
      <c r="AM285" s="30"/>
      <c r="AN285" s="30"/>
      <c r="AO285" s="14">
        <v>1</v>
      </c>
      <c r="AP285" s="65">
        <v>0.5</v>
      </c>
      <c r="AQ285" s="14">
        <v>1</v>
      </c>
      <c r="AR285" s="14">
        <v>1</v>
      </c>
      <c r="AS285" s="14">
        <v>1</v>
      </c>
      <c r="AT285" s="14">
        <v>0.5</v>
      </c>
      <c r="AU285" s="14">
        <v>1</v>
      </c>
      <c r="AV285" s="14">
        <v>0.5</v>
      </c>
      <c r="AW285" s="30"/>
      <c r="AX285" s="14">
        <v>0.5</v>
      </c>
      <c r="AY285" s="14">
        <v>0</v>
      </c>
      <c r="AZ285" s="14">
        <v>0.5</v>
      </c>
      <c r="BA285" s="14">
        <v>0.5</v>
      </c>
      <c r="BB285" s="62">
        <f t="shared" si="76"/>
        <v>0.47674418604651164</v>
      </c>
      <c r="BE285" s="163">
        <f t="shared" si="74"/>
        <v>20.5</v>
      </c>
      <c r="BF285">
        <f t="shared" si="75"/>
        <v>43</v>
      </c>
      <c r="BG285" s="164">
        <f t="shared" si="77"/>
        <v>47.674418604651166</v>
      </c>
    </row>
    <row r="286" spans="2:59" ht="57">
      <c r="B286" s="60"/>
      <c r="C286" s="37">
        <v>14</v>
      </c>
      <c r="D286" s="40" t="s">
        <v>14</v>
      </c>
      <c r="E286" s="60"/>
      <c r="F286" s="14">
        <v>1</v>
      </c>
      <c r="G286" s="28">
        <v>0</v>
      </c>
      <c r="H286" s="14">
        <v>1</v>
      </c>
      <c r="I286" s="14">
        <v>1</v>
      </c>
      <c r="J286" s="14">
        <v>1</v>
      </c>
      <c r="K286" s="14">
        <v>1</v>
      </c>
      <c r="L286" s="30"/>
      <c r="M286" s="14">
        <v>0.5</v>
      </c>
      <c r="N286" s="3">
        <v>0</v>
      </c>
      <c r="O286" s="13">
        <v>0.5</v>
      </c>
      <c r="P286" s="14">
        <v>1</v>
      </c>
      <c r="Q286" s="14">
        <v>0.5</v>
      </c>
      <c r="R286" s="14">
        <v>1</v>
      </c>
      <c r="S286" s="12">
        <v>0</v>
      </c>
      <c r="T286" s="14">
        <v>0.5</v>
      </c>
      <c r="U286" s="14">
        <v>0.5</v>
      </c>
      <c r="V286" s="14">
        <v>0.5</v>
      </c>
      <c r="W286" s="14">
        <v>0.5</v>
      </c>
      <c r="X286" s="14">
        <v>0.5</v>
      </c>
      <c r="Y286" s="14">
        <v>0.5</v>
      </c>
      <c r="Z286" s="64">
        <v>0</v>
      </c>
      <c r="AA286" s="14">
        <v>1</v>
      </c>
      <c r="AB286" s="14">
        <v>0</v>
      </c>
      <c r="AC286" s="14">
        <v>0</v>
      </c>
      <c r="AD286" s="14">
        <v>0</v>
      </c>
      <c r="AE286" s="14">
        <v>0.5</v>
      </c>
      <c r="AF286" s="14">
        <v>0.5</v>
      </c>
      <c r="AG286" s="30"/>
      <c r="AH286" s="14">
        <v>1</v>
      </c>
      <c r="AI286" s="14">
        <v>0.5</v>
      </c>
      <c r="AJ286" s="14">
        <v>0</v>
      </c>
      <c r="AK286" s="14">
        <v>1</v>
      </c>
      <c r="AL286" s="14">
        <v>1</v>
      </c>
      <c r="AM286" s="30"/>
      <c r="AN286" s="30"/>
      <c r="AO286" s="14">
        <v>1</v>
      </c>
      <c r="AP286" s="65">
        <v>1</v>
      </c>
      <c r="AQ286" s="14">
        <v>1</v>
      </c>
      <c r="AR286" s="14">
        <v>1</v>
      </c>
      <c r="AS286" s="14">
        <v>1</v>
      </c>
      <c r="AT286" s="14">
        <v>1</v>
      </c>
      <c r="AU286" s="14">
        <v>1</v>
      </c>
      <c r="AV286" s="14">
        <v>0.5</v>
      </c>
      <c r="AW286" s="30"/>
      <c r="AX286" s="14">
        <v>1</v>
      </c>
      <c r="AY286" s="14">
        <v>0</v>
      </c>
      <c r="AZ286" s="14">
        <v>0.5</v>
      </c>
      <c r="BA286" s="14">
        <v>0.5</v>
      </c>
      <c r="BB286" s="62">
        <f t="shared" si="76"/>
        <v>0.61627906976744184</v>
      </c>
      <c r="BE286" s="163">
        <f t="shared" si="74"/>
        <v>26.5</v>
      </c>
      <c r="BF286">
        <f t="shared" si="75"/>
        <v>43</v>
      </c>
      <c r="BG286" s="164">
        <f t="shared" si="77"/>
        <v>61.627906976744185</v>
      </c>
    </row>
    <row r="287" spans="2:59" ht="28.5">
      <c r="B287" s="60"/>
      <c r="C287" s="37">
        <v>15</v>
      </c>
      <c r="D287" s="40" t="s">
        <v>15</v>
      </c>
      <c r="E287" s="60"/>
      <c r="F287" s="14">
        <v>1</v>
      </c>
      <c r="G287" s="28">
        <v>0.5</v>
      </c>
      <c r="H287" s="14">
        <v>0.5</v>
      </c>
      <c r="I287" s="14">
        <v>1</v>
      </c>
      <c r="J287" s="14">
        <v>1</v>
      </c>
      <c r="K287" s="14">
        <v>1</v>
      </c>
      <c r="L287" s="14">
        <v>1</v>
      </c>
      <c r="M287" s="14">
        <v>1</v>
      </c>
      <c r="N287" s="3">
        <v>1</v>
      </c>
      <c r="O287" s="13">
        <v>0.5</v>
      </c>
      <c r="P287" s="14">
        <v>0</v>
      </c>
      <c r="Q287" s="14">
        <v>1</v>
      </c>
      <c r="R287" s="14">
        <v>1</v>
      </c>
      <c r="S287" s="12">
        <v>0</v>
      </c>
      <c r="T287" s="14">
        <v>1</v>
      </c>
      <c r="U287" s="14">
        <v>0.5</v>
      </c>
      <c r="V287" s="14">
        <v>1</v>
      </c>
      <c r="W287" s="14">
        <v>0.5</v>
      </c>
      <c r="X287" s="14">
        <v>1</v>
      </c>
      <c r="Y287" s="14">
        <v>1</v>
      </c>
      <c r="Z287" s="64">
        <v>1</v>
      </c>
      <c r="AA287" s="14">
        <v>1</v>
      </c>
      <c r="AB287" s="14">
        <v>1</v>
      </c>
      <c r="AC287" s="14">
        <v>0</v>
      </c>
      <c r="AD287" s="14">
        <v>0.5</v>
      </c>
      <c r="AE287" s="14">
        <v>1</v>
      </c>
      <c r="AF287" s="30"/>
      <c r="AG287" s="14">
        <v>1</v>
      </c>
      <c r="AH287" s="14">
        <v>1</v>
      </c>
      <c r="AI287" s="14">
        <v>1</v>
      </c>
      <c r="AJ287" s="14">
        <v>1</v>
      </c>
      <c r="AK287" s="14">
        <v>1</v>
      </c>
      <c r="AL287" s="14">
        <v>1</v>
      </c>
      <c r="AM287" s="30"/>
      <c r="AN287" s="30"/>
      <c r="AO287" s="14">
        <v>1</v>
      </c>
      <c r="AP287" s="65">
        <v>1</v>
      </c>
      <c r="AQ287" s="30"/>
      <c r="AR287" s="14">
        <v>1</v>
      </c>
      <c r="AS287" s="14">
        <v>1</v>
      </c>
      <c r="AT287" s="14">
        <v>1</v>
      </c>
      <c r="AU287" s="14">
        <v>1</v>
      </c>
      <c r="AV287" s="14">
        <v>0</v>
      </c>
      <c r="AW287" s="30"/>
      <c r="AX287" s="14">
        <v>0.5</v>
      </c>
      <c r="AY287" s="14">
        <v>0</v>
      </c>
      <c r="AZ287" s="14">
        <v>0.5</v>
      </c>
      <c r="BA287" s="14">
        <v>0.5</v>
      </c>
      <c r="BB287" s="62">
        <f t="shared" si="76"/>
        <v>0.77906976744186052</v>
      </c>
      <c r="BE287" s="163">
        <f t="shared" si="74"/>
        <v>33.5</v>
      </c>
      <c r="BF287">
        <f t="shared" si="75"/>
        <v>43</v>
      </c>
      <c r="BG287" s="164">
        <f t="shared" si="77"/>
        <v>77.906976744186053</v>
      </c>
    </row>
    <row r="288" spans="2:59" ht="57">
      <c r="B288" s="60"/>
      <c r="C288" s="37">
        <v>16</v>
      </c>
      <c r="D288" s="40" t="s">
        <v>16</v>
      </c>
      <c r="E288" s="60"/>
      <c r="F288" s="14">
        <v>1</v>
      </c>
      <c r="G288" s="28">
        <v>0</v>
      </c>
      <c r="H288" s="14">
        <v>1</v>
      </c>
      <c r="I288" s="14">
        <v>1</v>
      </c>
      <c r="J288" s="14">
        <v>0</v>
      </c>
      <c r="K288" s="14">
        <v>1</v>
      </c>
      <c r="L288" s="30"/>
      <c r="M288" s="14">
        <v>1</v>
      </c>
      <c r="N288" s="3">
        <v>0</v>
      </c>
      <c r="O288" s="13">
        <v>0.5</v>
      </c>
      <c r="P288" s="14">
        <v>0.5</v>
      </c>
      <c r="Q288" s="14">
        <v>0</v>
      </c>
      <c r="R288" s="14">
        <v>0</v>
      </c>
      <c r="S288" s="12">
        <v>0</v>
      </c>
      <c r="T288" s="14">
        <v>1</v>
      </c>
      <c r="U288" s="14">
        <v>0.5</v>
      </c>
      <c r="V288" s="14">
        <v>0.5</v>
      </c>
      <c r="W288" s="14">
        <v>0</v>
      </c>
      <c r="X288" s="14">
        <v>1</v>
      </c>
      <c r="Y288" s="14">
        <v>0.5</v>
      </c>
      <c r="Z288" s="64">
        <v>0.5</v>
      </c>
      <c r="AA288" s="14">
        <v>1</v>
      </c>
      <c r="AB288" s="14">
        <v>0</v>
      </c>
      <c r="AC288" s="14">
        <v>0</v>
      </c>
      <c r="AD288" s="14">
        <v>0.5</v>
      </c>
      <c r="AE288" s="14">
        <v>0</v>
      </c>
      <c r="AF288" s="30"/>
      <c r="AG288" s="14">
        <v>0.5</v>
      </c>
      <c r="AH288" s="14">
        <v>1</v>
      </c>
      <c r="AI288" s="14">
        <v>1</v>
      </c>
      <c r="AJ288" s="14">
        <v>0.5</v>
      </c>
      <c r="AK288" s="14">
        <v>1</v>
      </c>
      <c r="AL288" s="14">
        <v>0.5</v>
      </c>
      <c r="AM288" s="30"/>
      <c r="AN288" s="30"/>
      <c r="AO288" s="14">
        <v>1</v>
      </c>
      <c r="AP288" s="65">
        <v>0.5</v>
      </c>
      <c r="AQ288" s="14">
        <v>1</v>
      </c>
      <c r="AR288" s="14">
        <v>1</v>
      </c>
      <c r="AS288" s="14">
        <v>0</v>
      </c>
      <c r="AT288" s="14">
        <v>1</v>
      </c>
      <c r="AU288" s="14">
        <v>1</v>
      </c>
      <c r="AV288" s="14">
        <v>0.5</v>
      </c>
      <c r="AW288" s="30"/>
      <c r="AX288" s="30"/>
      <c r="AY288" s="14">
        <v>0</v>
      </c>
      <c r="AZ288" s="14">
        <v>0.5</v>
      </c>
      <c r="BA288" s="14">
        <v>0.5</v>
      </c>
      <c r="BB288" s="62">
        <f t="shared" si="76"/>
        <v>0.54761904761904767</v>
      </c>
      <c r="BE288" s="163">
        <f t="shared" si="74"/>
        <v>23</v>
      </c>
      <c r="BF288">
        <f t="shared" si="75"/>
        <v>42</v>
      </c>
      <c r="BG288" s="164">
        <f t="shared" si="77"/>
        <v>54.761904761904766</v>
      </c>
    </row>
    <row r="289" spans="2:59" ht="28.5">
      <c r="B289" s="60"/>
      <c r="C289" s="37">
        <v>17</v>
      </c>
      <c r="D289" s="40" t="s">
        <v>17</v>
      </c>
      <c r="E289" s="60"/>
      <c r="F289" s="14">
        <v>1</v>
      </c>
      <c r="G289" s="31"/>
      <c r="H289" s="14">
        <v>1</v>
      </c>
      <c r="I289" s="14">
        <v>0.5</v>
      </c>
      <c r="J289" s="14">
        <v>0</v>
      </c>
      <c r="K289" s="14">
        <v>1</v>
      </c>
      <c r="L289" s="30"/>
      <c r="M289" s="14">
        <v>1</v>
      </c>
      <c r="N289" s="3">
        <v>1</v>
      </c>
      <c r="O289" s="13">
        <v>0</v>
      </c>
      <c r="P289" s="14">
        <v>1</v>
      </c>
      <c r="Q289" s="14">
        <v>0</v>
      </c>
      <c r="R289" s="14">
        <v>1</v>
      </c>
      <c r="S289" s="12">
        <v>1</v>
      </c>
      <c r="T289" s="14">
        <v>0.5</v>
      </c>
      <c r="U289" s="14">
        <v>0</v>
      </c>
      <c r="V289" s="14">
        <v>0</v>
      </c>
      <c r="W289" s="14">
        <v>0</v>
      </c>
      <c r="X289" s="14">
        <v>0.5</v>
      </c>
      <c r="Y289" s="14">
        <v>0</v>
      </c>
      <c r="Z289" s="64">
        <v>0</v>
      </c>
      <c r="AA289" s="30"/>
      <c r="AB289" s="14">
        <v>1</v>
      </c>
      <c r="AC289" s="14">
        <v>0</v>
      </c>
      <c r="AD289" s="14">
        <v>0</v>
      </c>
      <c r="AE289" s="14">
        <v>1</v>
      </c>
      <c r="AF289" s="14">
        <v>1</v>
      </c>
      <c r="AG289" s="14">
        <v>1</v>
      </c>
      <c r="AH289" s="14">
        <v>0.5</v>
      </c>
      <c r="AI289" s="14">
        <v>1</v>
      </c>
      <c r="AJ289" s="14">
        <v>0.5</v>
      </c>
      <c r="AK289" s="14">
        <v>1</v>
      </c>
      <c r="AL289" s="14">
        <v>1</v>
      </c>
      <c r="AM289" s="30"/>
      <c r="AN289" s="30"/>
      <c r="AO289" s="14">
        <v>1</v>
      </c>
      <c r="AP289" s="65">
        <v>1</v>
      </c>
      <c r="AQ289" s="14">
        <v>1</v>
      </c>
      <c r="AR289" s="14">
        <v>1</v>
      </c>
      <c r="AS289" s="30"/>
      <c r="AT289" s="14">
        <v>1</v>
      </c>
      <c r="AU289" s="14">
        <v>0.5</v>
      </c>
      <c r="AV289" s="14">
        <v>0</v>
      </c>
      <c r="AW289" s="30"/>
      <c r="AX289" s="14">
        <v>0</v>
      </c>
      <c r="AY289" s="14">
        <v>0</v>
      </c>
      <c r="AZ289" s="14">
        <v>1</v>
      </c>
      <c r="BA289" s="14">
        <v>1</v>
      </c>
      <c r="BB289" s="62">
        <f t="shared" si="76"/>
        <v>0.6097560975609756</v>
      </c>
      <c r="BE289" s="163">
        <f t="shared" si="74"/>
        <v>25</v>
      </c>
      <c r="BF289">
        <f t="shared" si="75"/>
        <v>41</v>
      </c>
      <c r="BG289" s="164">
        <f t="shared" si="77"/>
        <v>60.975609756097562</v>
      </c>
    </row>
    <row r="290" spans="2:59" ht="28.5">
      <c r="B290" s="60"/>
      <c r="C290" s="37">
        <v>18</v>
      </c>
      <c r="D290" s="40" t="s">
        <v>18</v>
      </c>
      <c r="E290" s="60"/>
      <c r="F290" s="14">
        <v>1</v>
      </c>
      <c r="G290" s="28">
        <v>0.5</v>
      </c>
      <c r="H290" s="14">
        <v>1</v>
      </c>
      <c r="I290" s="14">
        <v>1</v>
      </c>
      <c r="J290" s="30"/>
      <c r="K290" s="14">
        <v>1</v>
      </c>
      <c r="L290" s="30"/>
      <c r="M290" s="14">
        <v>1</v>
      </c>
      <c r="N290" s="3">
        <v>1</v>
      </c>
      <c r="O290" s="13">
        <v>0.5</v>
      </c>
      <c r="P290" s="14">
        <v>0</v>
      </c>
      <c r="Q290" s="14">
        <v>0</v>
      </c>
      <c r="R290" s="14">
        <v>0</v>
      </c>
      <c r="S290" s="12">
        <v>0</v>
      </c>
      <c r="T290" s="30"/>
      <c r="U290" s="14">
        <v>0.5</v>
      </c>
      <c r="V290" s="14">
        <v>0</v>
      </c>
      <c r="W290" s="14">
        <v>1</v>
      </c>
      <c r="X290" s="14">
        <v>1</v>
      </c>
      <c r="Y290" s="14">
        <v>0.5</v>
      </c>
      <c r="Z290" s="64">
        <v>0.5</v>
      </c>
      <c r="AA290" s="14">
        <v>1</v>
      </c>
      <c r="AB290" s="14">
        <v>0.5</v>
      </c>
      <c r="AC290" s="14">
        <v>0</v>
      </c>
      <c r="AD290" s="14">
        <v>0</v>
      </c>
      <c r="AE290" s="14">
        <v>0.5</v>
      </c>
      <c r="AF290" s="30"/>
      <c r="AG290" s="14">
        <v>0.5</v>
      </c>
      <c r="AH290" s="14">
        <v>1</v>
      </c>
      <c r="AI290" s="14">
        <v>1</v>
      </c>
      <c r="AJ290" s="14">
        <v>0</v>
      </c>
      <c r="AK290" s="14">
        <v>1</v>
      </c>
      <c r="AL290" s="14">
        <v>1</v>
      </c>
      <c r="AM290" s="30"/>
      <c r="AN290" s="30"/>
      <c r="AO290" s="14">
        <v>1</v>
      </c>
      <c r="AP290" s="65">
        <v>0.5</v>
      </c>
      <c r="AQ290" s="14">
        <v>1</v>
      </c>
      <c r="AR290" s="14">
        <v>0</v>
      </c>
      <c r="AS290" s="14">
        <v>1</v>
      </c>
      <c r="AT290" s="14">
        <v>1</v>
      </c>
      <c r="AU290" s="14">
        <v>1</v>
      </c>
      <c r="AV290" s="14">
        <v>0.5</v>
      </c>
      <c r="AW290" s="30"/>
      <c r="AX290" s="14">
        <v>0.5</v>
      </c>
      <c r="AY290" s="14">
        <v>0</v>
      </c>
      <c r="AZ290" s="14">
        <v>0.5</v>
      </c>
      <c r="BA290" s="14">
        <v>1</v>
      </c>
      <c r="BB290" s="62">
        <f t="shared" si="76"/>
        <v>0.6097560975609756</v>
      </c>
      <c r="BE290" s="163">
        <f t="shared" si="74"/>
        <v>25</v>
      </c>
      <c r="BF290">
        <f t="shared" si="75"/>
        <v>41</v>
      </c>
      <c r="BG290" s="164">
        <f t="shared" si="77"/>
        <v>60.975609756097562</v>
      </c>
    </row>
    <row r="291" spans="2:59" ht="42.75">
      <c r="B291" s="60"/>
      <c r="C291" s="37">
        <v>19</v>
      </c>
      <c r="D291" s="40" t="s">
        <v>19</v>
      </c>
      <c r="E291" s="60"/>
      <c r="F291" s="14">
        <v>1</v>
      </c>
      <c r="G291" s="31"/>
      <c r="H291" s="14">
        <v>0</v>
      </c>
      <c r="I291" s="14">
        <v>0.5</v>
      </c>
      <c r="J291" s="14">
        <v>0</v>
      </c>
      <c r="K291" s="14">
        <v>1</v>
      </c>
      <c r="L291" s="30"/>
      <c r="M291" s="14">
        <v>1</v>
      </c>
      <c r="N291" s="3">
        <v>1</v>
      </c>
      <c r="O291" s="13">
        <v>0.5</v>
      </c>
      <c r="P291" s="14">
        <v>0</v>
      </c>
      <c r="Q291" s="14">
        <v>0</v>
      </c>
      <c r="R291" s="14">
        <v>1</v>
      </c>
      <c r="S291" s="12">
        <v>0.5</v>
      </c>
      <c r="T291" s="14">
        <v>0.5</v>
      </c>
      <c r="U291" s="14">
        <v>0.5</v>
      </c>
      <c r="V291" s="14">
        <v>0</v>
      </c>
      <c r="W291" s="14">
        <v>0.5</v>
      </c>
      <c r="X291" s="14">
        <v>1</v>
      </c>
      <c r="Y291" s="14">
        <v>0.5</v>
      </c>
      <c r="Z291" s="64">
        <v>0</v>
      </c>
      <c r="AA291" s="14">
        <v>1</v>
      </c>
      <c r="AB291" s="14">
        <v>0</v>
      </c>
      <c r="AC291" s="14">
        <v>0</v>
      </c>
      <c r="AD291" s="14">
        <v>0</v>
      </c>
      <c r="AE291" s="14">
        <v>0.5</v>
      </c>
      <c r="AF291" s="30"/>
      <c r="AG291" s="14">
        <v>0.5</v>
      </c>
      <c r="AH291" s="14">
        <v>1</v>
      </c>
      <c r="AI291" s="14">
        <v>1</v>
      </c>
      <c r="AJ291" s="14">
        <v>0.5</v>
      </c>
      <c r="AK291" s="14">
        <v>1</v>
      </c>
      <c r="AL291" s="14">
        <v>0.5</v>
      </c>
      <c r="AM291" s="30"/>
      <c r="AN291" s="30"/>
      <c r="AO291" s="14">
        <v>1</v>
      </c>
      <c r="AP291" s="65">
        <v>1</v>
      </c>
      <c r="AQ291" s="14">
        <v>0.5</v>
      </c>
      <c r="AR291" s="14">
        <v>0</v>
      </c>
      <c r="AS291" s="14">
        <v>1</v>
      </c>
      <c r="AT291" s="14">
        <v>1</v>
      </c>
      <c r="AU291" s="14">
        <v>1</v>
      </c>
      <c r="AV291" s="14">
        <v>0.5</v>
      </c>
      <c r="AW291" s="30"/>
      <c r="AX291" s="14">
        <v>1</v>
      </c>
      <c r="AY291" s="14">
        <v>0</v>
      </c>
      <c r="AZ291" s="14">
        <v>0.5</v>
      </c>
      <c r="BA291" s="14">
        <v>1</v>
      </c>
      <c r="BB291" s="62">
        <f t="shared" si="76"/>
        <v>0.5714285714285714</v>
      </c>
      <c r="BE291" s="163">
        <f t="shared" si="74"/>
        <v>24</v>
      </c>
      <c r="BF291">
        <f t="shared" si="75"/>
        <v>42</v>
      </c>
      <c r="BG291" s="164">
        <f t="shared" si="77"/>
        <v>57.142857142857139</v>
      </c>
    </row>
    <row r="292" spans="2:59" ht="42.75">
      <c r="B292" s="60"/>
      <c r="C292" s="37">
        <v>20</v>
      </c>
      <c r="D292" s="40" t="s">
        <v>20</v>
      </c>
      <c r="E292" s="60"/>
      <c r="F292" s="14">
        <v>1</v>
      </c>
      <c r="G292" s="28">
        <v>0</v>
      </c>
      <c r="H292" s="14">
        <v>0.5</v>
      </c>
      <c r="I292" s="14">
        <v>0</v>
      </c>
      <c r="J292" s="14">
        <v>1</v>
      </c>
      <c r="K292" s="14">
        <v>1</v>
      </c>
      <c r="L292" s="30"/>
      <c r="M292" s="14">
        <v>1</v>
      </c>
      <c r="N292" s="3">
        <v>1</v>
      </c>
      <c r="O292" s="13">
        <v>0.5</v>
      </c>
      <c r="P292" s="14">
        <v>0.5</v>
      </c>
      <c r="Q292" s="14">
        <v>0.5</v>
      </c>
      <c r="R292" s="14">
        <v>1</v>
      </c>
      <c r="S292" s="12">
        <v>0.5</v>
      </c>
      <c r="T292" s="30"/>
      <c r="U292" s="14">
        <v>0.5</v>
      </c>
      <c r="V292" s="14">
        <v>0</v>
      </c>
      <c r="W292" s="14">
        <v>0.5</v>
      </c>
      <c r="X292" s="14">
        <v>0.5</v>
      </c>
      <c r="Y292" s="14">
        <v>0.5</v>
      </c>
      <c r="Z292" s="64">
        <v>0</v>
      </c>
      <c r="AA292" s="14">
        <v>1</v>
      </c>
      <c r="AB292" s="14">
        <v>0.5</v>
      </c>
      <c r="AC292" s="14">
        <v>0</v>
      </c>
      <c r="AD292" s="14">
        <v>0.5</v>
      </c>
      <c r="AE292" s="14">
        <v>1</v>
      </c>
      <c r="AF292" s="30"/>
      <c r="AG292" s="30"/>
      <c r="AH292" s="14">
        <v>1</v>
      </c>
      <c r="AI292" s="14">
        <v>1</v>
      </c>
      <c r="AJ292" s="14">
        <v>0.5</v>
      </c>
      <c r="AK292" s="14">
        <v>1</v>
      </c>
      <c r="AL292" s="14">
        <v>1</v>
      </c>
      <c r="AM292" s="30"/>
      <c r="AN292" s="30"/>
      <c r="AO292" s="14">
        <v>1</v>
      </c>
      <c r="AP292" s="65">
        <v>1</v>
      </c>
      <c r="AQ292" s="14">
        <v>1</v>
      </c>
      <c r="AR292" s="14">
        <v>0</v>
      </c>
      <c r="AS292" s="14">
        <v>1</v>
      </c>
      <c r="AT292" s="14">
        <v>1</v>
      </c>
      <c r="AU292" s="14">
        <v>1</v>
      </c>
      <c r="AV292" s="14">
        <v>0</v>
      </c>
      <c r="AW292" s="30"/>
      <c r="AX292" s="14">
        <v>1</v>
      </c>
      <c r="AY292" s="14">
        <v>1</v>
      </c>
      <c r="AZ292" s="14">
        <v>0.5</v>
      </c>
      <c r="BA292" s="14">
        <v>1</v>
      </c>
      <c r="BB292" s="62">
        <f t="shared" si="76"/>
        <v>0.67073170731707321</v>
      </c>
      <c r="BE292" s="163">
        <f t="shared" si="74"/>
        <v>27.5</v>
      </c>
      <c r="BF292">
        <f t="shared" si="75"/>
        <v>41</v>
      </c>
      <c r="BG292" s="164">
        <f t="shared" si="77"/>
        <v>67.073170731707322</v>
      </c>
    </row>
    <row r="293" spans="2:59" ht="57">
      <c r="B293" s="60"/>
      <c r="C293" s="37">
        <v>21</v>
      </c>
      <c r="D293" s="40" t="s">
        <v>21</v>
      </c>
      <c r="E293" s="60"/>
      <c r="F293" s="14">
        <v>0.5</v>
      </c>
      <c r="G293" s="28">
        <v>0.5</v>
      </c>
      <c r="H293" s="14">
        <v>1</v>
      </c>
      <c r="I293" s="14">
        <v>0.5</v>
      </c>
      <c r="J293" s="14">
        <v>0</v>
      </c>
      <c r="K293" s="14">
        <v>1</v>
      </c>
      <c r="L293" s="14">
        <v>1</v>
      </c>
      <c r="M293" s="14">
        <v>0.5</v>
      </c>
      <c r="N293" s="3">
        <v>0</v>
      </c>
      <c r="O293" s="13">
        <v>0.5</v>
      </c>
      <c r="P293" s="14">
        <v>1</v>
      </c>
      <c r="Q293" s="14">
        <v>0</v>
      </c>
      <c r="R293" s="14">
        <v>0.5</v>
      </c>
      <c r="S293" s="12">
        <v>0</v>
      </c>
      <c r="T293" s="14">
        <v>0.5</v>
      </c>
      <c r="U293" s="14">
        <v>0</v>
      </c>
      <c r="V293" s="14">
        <v>0</v>
      </c>
      <c r="W293" s="14">
        <v>0.5</v>
      </c>
      <c r="X293" s="14">
        <v>0.5</v>
      </c>
      <c r="Y293" s="14">
        <v>0</v>
      </c>
      <c r="Z293" s="64">
        <v>0.5</v>
      </c>
      <c r="AA293" s="14">
        <v>1</v>
      </c>
      <c r="AB293" s="14">
        <v>0</v>
      </c>
      <c r="AC293" s="14">
        <v>0</v>
      </c>
      <c r="AD293" s="14">
        <v>0</v>
      </c>
      <c r="AE293" s="14">
        <v>0</v>
      </c>
      <c r="AF293" s="30"/>
      <c r="AG293" s="14">
        <v>0.5</v>
      </c>
      <c r="AH293" s="14">
        <v>1</v>
      </c>
      <c r="AI293" s="14">
        <v>1</v>
      </c>
      <c r="AJ293" s="14">
        <v>0.5</v>
      </c>
      <c r="AK293" s="14">
        <v>1</v>
      </c>
      <c r="AL293" s="14">
        <v>1</v>
      </c>
      <c r="AM293" s="30"/>
      <c r="AN293" s="30"/>
      <c r="AO293" s="14">
        <v>0.5</v>
      </c>
      <c r="AP293" s="65">
        <v>1</v>
      </c>
      <c r="AQ293" s="14">
        <v>1</v>
      </c>
      <c r="AR293" s="14">
        <v>1</v>
      </c>
      <c r="AS293" s="14">
        <v>0.5</v>
      </c>
      <c r="AT293" s="14">
        <v>0.5</v>
      </c>
      <c r="AU293" s="14">
        <v>1</v>
      </c>
      <c r="AV293" s="14">
        <v>0.5</v>
      </c>
      <c r="AW293" s="30"/>
      <c r="AX293" s="30"/>
      <c r="AY293" s="14">
        <v>1</v>
      </c>
      <c r="AZ293" s="10">
        <v>1</v>
      </c>
      <c r="BA293" s="14">
        <v>0.5</v>
      </c>
      <c r="BB293" s="62">
        <f t="shared" si="76"/>
        <v>0.54651162790697672</v>
      </c>
      <c r="BE293" s="163">
        <f t="shared" si="74"/>
        <v>23.5</v>
      </c>
      <c r="BF293">
        <f t="shared" si="75"/>
        <v>43</v>
      </c>
      <c r="BG293" s="164">
        <f t="shared" si="77"/>
        <v>54.651162790697668</v>
      </c>
    </row>
    <row r="294" spans="2:59" ht="42.75">
      <c r="B294" s="60"/>
      <c r="C294" s="37">
        <v>22</v>
      </c>
      <c r="D294" s="40" t="s">
        <v>22</v>
      </c>
      <c r="E294" s="60"/>
      <c r="F294" s="14">
        <v>0.5</v>
      </c>
      <c r="G294" s="28">
        <v>0</v>
      </c>
      <c r="H294" s="14">
        <v>1</v>
      </c>
      <c r="I294" s="14">
        <v>0.5</v>
      </c>
      <c r="J294" s="14">
        <v>0</v>
      </c>
      <c r="K294" s="14">
        <v>0</v>
      </c>
      <c r="L294" s="14">
        <v>1</v>
      </c>
      <c r="M294" s="30"/>
      <c r="N294" s="3">
        <v>1</v>
      </c>
      <c r="O294" s="13">
        <v>0.5</v>
      </c>
      <c r="P294" s="14">
        <v>0.5</v>
      </c>
      <c r="Q294" s="14">
        <v>0</v>
      </c>
      <c r="R294" s="14">
        <v>0</v>
      </c>
      <c r="S294" s="12">
        <v>0</v>
      </c>
      <c r="T294" s="14">
        <v>0.5</v>
      </c>
      <c r="U294" s="14">
        <v>0</v>
      </c>
      <c r="V294" s="14"/>
      <c r="W294" s="14">
        <v>0</v>
      </c>
      <c r="X294" s="14">
        <v>0.5</v>
      </c>
      <c r="Y294" s="14">
        <v>0</v>
      </c>
      <c r="Z294" s="64">
        <v>0</v>
      </c>
      <c r="AA294" s="30"/>
      <c r="AB294" s="14">
        <v>0</v>
      </c>
      <c r="AC294" s="14">
        <v>0</v>
      </c>
      <c r="AD294" s="14">
        <v>0</v>
      </c>
      <c r="AE294" s="14">
        <v>0.5</v>
      </c>
      <c r="AF294" s="30"/>
      <c r="AG294" s="14">
        <v>1</v>
      </c>
      <c r="AH294" s="14">
        <v>1</v>
      </c>
      <c r="AI294" s="14">
        <v>1</v>
      </c>
      <c r="AJ294" s="14">
        <v>0</v>
      </c>
      <c r="AK294" s="14">
        <v>1</v>
      </c>
      <c r="AL294" s="14">
        <v>0.5</v>
      </c>
      <c r="AM294" s="30"/>
      <c r="AN294" s="30"/>
      <c r="AO294" s="14">
        <v>0.5</v>
      </c>
      <c r="AP294" s="65">
        <v>0</v>
      </c>
      <c r="AQ294" s="14">
        <v>1</v>
      </c>
      <c r="AR294" s="14">
        <v>0</v>
      </c>
      <c r="AS294" s="14">
        <v>0.5</v>
      </c>
      <c r="AT294" s="14">
        <v>0.5</v>
      </c>
      <c r="AU294" s="14">
        <v>1</v>
      </c>
      <c r="AV294" s="14">
        <v>0.5</v>
      </c>
      <c r="AW294" s="30"/>
      <c r="AX294" s="30"/>
      <c r="AY294" s="30"/>
      <c r="AZ294" s="14">
        <v>0.5</v>
      </c>
      <c r="BA294" s="14">
        <v>0</v>
      </c>
      <c r="BB294" s="62">
        <f t="shared" si="76"/>
        <v>0.39743589743589741</v>
      </c>
      <c r="BE294" s="163">
        <f t="shared" si="74"/>
        <v>15.5</v>
      </c>
      <c r="BF294">
        <f t="shared" si="75"/>
        <v>39</v>
      </c>
      <c r="BG294" s="164">
        <f t="shared" si="77"/>
        <v>39.743589743589745</v>
      </c>
    </row>
    <row r="295" spans="2:59" ht="42.75">
      <c r="B295" s="60"/>
      <c r="C295" s="37">
        <v>23</v>
      </c>
      <c r="D295" s="40" t="s">
        <v>23</v>
      </c>
      <c r="E295" s="60"/>
      <c r="F295" s="14">
        <v>0.5</v>
      </c>
      <c r="G295" s="28">
        <v>0</v>
      </c>
      <c r="H295" s="14">
        <v>1</v>
      </c>
      <c r="I295" s="14">
        <v>1</v>
      </c>
      <c r="J295" s="14">
        <v>1</v>
      </c>
      <c r="K295" s="14">
        <v>1</v>
      </c>
      <c r="L295" s="14">
        <v>1</v>
      </c>
      <c r="M295" s="14">
        <v>1</v>
      </c>
      <c r="N295" s="3">
        <v>0</v>
      </c>
      <c r="O295" s="13">
        <v>0</v>
      </c>
      <c r="P295" s="14">
        <v>1</v>
      </c>
      <c r="Q295" s="14">
        <v>1</v>
      </c>
      <c r="R295" s="14">
        <v>0.5</v>
      </c>
      <c r="S295" s="12">
        <v>0.5</v>
      </c>
      <c r="T295" s="30"/>
      <c r="U295" s="14">
        <v>0.5</v>
      </c>
      <c r="V295" s="14">
        <v>0</v>
      </c>
      <c r="W295" s="14">
        <v>0.5</v>
      </c>
      <c r="X295" s="14">
        <v>1</v>
      </c>
      <c r="Y295" s="14">
        <v>0</v>
      </c>
      <c r="Z295" s="64">
        <v>0</v>
      </c>
      <c r="AA295" s="14">
        <v>1</v>
      </c>
      <c r="AB295" s="14">
        <v>1</v>
      </c>
      <c r="AC295" s="14">
        <v>0</v>
      </c>
      <c r="AD295" s="14">
        <v>0.5</v>
      </c>
      <c r="AE295" s="14">
        <v>0</v>
      </c>
      <c r="AF295" s="30"/>
      <c r="AG295" s="14">
        <v>0</v>
      </c>
      <c r="AH295" s="14">
        <v>1</v>
      </c>
      <c r="AI295" s="30"/>
      <c r="AJ295" s="14">
        <v>0</v>
      </c>
      <c r="AK295" s="14">
        <v>1</v>
      </c>
      <c r="AL295" s="14">
        <v>1</v>
      </c>
      <c r="AM295" s="30"/>
      <c r="AN295" s="30"/>
      <c r="AO295" s="14">
        <v>1</v>
      </c>
      <c r="AP295" s="65">
        <v>1</v>
      </c>
      <c r="AQ295" s="14">
        <v>1</v>
      </c>
      <c r="AR295" s="14">
        <v>0</v>
      </c>
      <c r="AS295" s="14">
        <v>0.5</v>
      </c>
      <c r="AT295" s="14">
        <v>0.5</v>
      </c>
      <c r="AU295" s="14">
        <v>1</v>
      </c>
      <c r="AV295" s="14">
        <v>0.5</v>
      </c>
      <c r="AW295" s="30"/>
      <c r="AX295" s="14">
        <v>1</v>
      </c>
      <c r="AY295" s="14">
        <v>0</v>
      </c>
      <c r="AZ295" s="14">
        <v>0.5</v>
      </c>
      <c r="BA295" s="14">
        <v>0.5</v>
      </c>
      <c r="BB295" s="62">
        <f t="shared" si="76"/>
        <v>0.58333333333333337</v>
      </c>
      <c r="BE295" s="163">
        <f t="shared" si="74"/>
        <v>24.5</v>
      </c>
      <c r="BF295">
        <f t="shared" si="75"/>
        <v>42</v>
      </c>
      <c r="BG295" s="164">
        <f t="shared" si="77"/>
        <v>58.333333333333336</v>
      </c>
    </row>
    <row r="296" spans="2:59" ht="28.5">
      <c r="B296" s="60"/>
      <c r="C296" s="37">
        <v>24</v>
      </c>
      <c r="D296" s="40" t="s">
        <v>24</v>
      </c>
      <c r="E296" s="60"/>
      <c r="F296" s="14">
        <v>0.5</v>
      </c>
      <c r="G296" s="28">
        <v>0</v>
      </c>
      <c r="H296" s="14">
        <v>0.5</v>
      </c>
      <c r="I296" s="14">
        <v>0.5</v>
      </c>
      <c r="J296" s="14">
        <v>0</v>
      </c>
      <c r="K296" s="14">
        <v>1</v>
      </c>
      <c r="L296" s="14">
        <v>1</v>
      </c>
      <c r="M296" s="14">
        <v>1</v>
      </c>
      <c r="N296" s="3">
        <v>0</v>
      </c>
      <c r="O296" s="13">
        <v>0</v>
      </c>
      <c r="P296" s="14">
        <v>0</v>
      </c>
      <c r="Q296" s="14">
        <v>0</v>
      </c>
      <c r="R296" s="14">
        <v>1</v>
      </c>
      <c r="S296" s="12">
        <v>0</v>
      </c>
      <c r="T296" s="30"/>
      <c r="U296" s="14">
        <v>0</v>
      </c>
      <c r="V296" s="14">
        <v>0</v>
      </c>
      <c r="W296" s="14">
        <v>0</v>
      </c>
      <c r="X296" s="14">
        <v>0.5</v>
      </c>
      <c r="Y296" s="14">
        <v>0</v>
      </c>
      <c r="Z296" s="64">
        <v>0</v>
      </c>
      <c r="AA296" s="14">
        <v>1</v>
      </c>
      <c r="AB296" s="14">
        <v>0.5</v>
      </c>
      <c r="AC296" s="14">
        <v>0</v>
      </c>
      <c r="AD296" s="14">
        <v>0</v>
      </c>
      <c r="AE296" s="14">
        <v>0</v>
      </c>
      <c r="AF296" s="30"/>
      <c r="AG296" s="14">
        <v>0</v>
      </c>
      <c r="AH296" s="14">
        <v>0.5</v>
      </c>
      <c r="AI296" s="14">
        <v>1</v>
      </c>
      <c r="AJ296" s="14">
        <v>0</v>
      </c>
      <c r="AK296" s="14">
        <v>0.5</v>
      </c>
      <c r="AL296" s="14">
        <v>0.5</v>
      </c>
      <c r="AM296" s="30"/>
      <c r="AN296" s="30"/>
      <c r="AO296" s="14">
        <v>1</v>
      </c>
      <c r="AP296" s="65">
        <v>1</v>
      </c>
      <c r="AQ296" s="14">
        <v>1</v>
      </c>
      <c r="AR296" s="14">
        <v>0</v>
      </c>
      <c r="AS296" s="14">
        <v>1</v>
      </c>
      <c r="AT296" s="14">
        <v>1</v>
      </c>
      <c r="AU296" s="14">
        <v>1</v>
      </c>
      <c r="AV296" s="14">
        <v>0</v>
      </c>
      <c r="AW296" s="30"/>
      <c r="AX296" s="14">
        <v>1</v>
      </c>
      <c r="AY296" s="14">
        <v>0</v>
      </c>
      <c r="AZ296" s="14">
        <v>0.5</v>
      </c>
      <c r="BA296" s="14">
        <v>0.5</v>
      </c>
      <c r="BB296" s="62">
        <f t="shared" si="76"/>
        <v>0.41860465116279072</v>
      </c>
      <c r="BE296" s="163">
        <f t="shared" si="74"/>
        <v>18</v>
      </c>
      <c r="BF296">
        <f t="shared" si="75"/>
        <v>43</v>
      </c>
      <c r="BG296" s="164">
        <f t="shared" si="77"/>
        <v>41.860465116279073</v>
      </c>
    </row>
    <row r="297" spans="2:59" ht="57">
      <c r="B297" s="60"/>
      <c r="C297" s="37">
        <v>25</v>
      </c>
      <c r="D297" s="40" t="s">
        <v>25</v>
      </c>
      <c r="E297" s="60"/>
      <c r="F297" s="14">
        <v>1</v>
      </c>
      <c r="G297" s="28">
        <v>0</v>
      </c>
      <c r="H297" s="14">
        <v>0.5</v>
      </c>
      <c r="I297" s="14">
        <v>0.5</v>
      </c>
      <c r="J297" s="14">
        <v>0</v>
      </c>
      <c r="K297" s="14">
        <v>1</v>
      </c>
      <c r="L297" s="14">
        <v>1</v>
      </c>
      <c r="M297" s="14">
        <v>1</v>
      </c>
      <c r="N297" s="3">
        <v>0</v>
      </c>
      <c r="O297" s="13">
        <v>0</v>
      </c>
      <c r="P297" s="14">
        <v>0.5</v>
      </c>
      <c r="Q297" s="14">
        <v>0.5</v>
      </c>
      <c r="R297" s="14">
        <v>0.5</v>
      </c>
      <c r="S297" s="12">
        <v>0</v>
      </c>
      <c r="T297" s="14">
        <v>0.5</v>
      </c>
      <c r="U297" s="14">
        <v>0</v>
      </c>
      <c r="V297" s="14">
        <v>0</v>
      </c>
      <c r="W297" s="30"/>
      <c r="X297" s="14">
        <v>1</v>
      </c>
      <c r="Y297" s="14">
        <v>0</v>
      </c>
      <c r="Z297" s="64">
        <v>0</v>
      </c>
      <c r="AA297" s="14">
        <v>0</v>
      </c>
      <c r="AB297" s="14">
        <v>0.5</v>
      </c>
      <c r="AC297" s="14">
        <v>0</v>
      </c>
      <c r="AD297" s="14">
        <v>0</v>
      </c>
      <c r="AE297" s="14">
        <v>0.5</v>
      </c>
      <c r="AF297" s="30"/>
      <c r="AG297" s="14">
        <v>0</v>
      </c>
      <c r="AH297" s="14">
        <v>0.5</v>
      </c>
      <c r="AI297" s="14">
        <v>0</v>
      </c>
      <c r="AJ297" s="14">
        <v>0.5</v>
      </c>
      <c r="AK297" s="14">
        <v>0.5</v>
      </c>
      <c r="AL297" s="14">
        <v>1</v>
      </c>
      <c r="AM297" s="14">
        <v>1</v>
      </c>
      <c r="AN297" s="30"/>
      <c r="AO297" s="14">
        <v>1</v>
      </c>
      <c r="AP297" s="65">
        <v>0.5</v>
      </c>
      <c r="AQ297" s="14">
        <v>1</v>
      </c>
      <c r="AR297" s="14">
        <v>1</v>
      </c>
      <c r="AS297" s="14">
        <v>1</v>
      </c>
      <c r="AT297" s="14">
        <v>0.5</v>
      </c>
      <c r="AU297" s="14">
        <v>0.5</v>
      </c>
      <c r="AV297" s="14">
        <v>0.5</v>
      </c>
      <c r="AW297" s="30"/>
      <c r="AX297" s="14">
        <v>1</v>
      </c>
      <c r="AY297" s="14">
        <v>1</v>
      </c>
      <c r="AZ297" s="10">
        <v>0</v>
      </c>
      <c r="BA297" s="14">
        <v>0.5</v>
      </c>
      <c r="BB297" s="62">
        <f t="shared" si="76"/>
        <v>0.47727272727272729</v>
      </c>
      <c r="BE297" s="163">
        <f t="shared" si="74"/>
        <v>21</v>
      </c>
      <c r="BF297">
        <f t="shared" si="75"/>
        <v>44</v>
      </c>
      <c r="BG297" s="164">
        <f t="shared" si="77"/>
        <v>47.727272727272727</v>
      </c>
    </row>
    <row r="298" spans="2:59" ht="57">
      <c r="B298" s="60"/>
      <c r="C298" s="37">
        <v>26</v>
      </c>
      <c r="D298" s="40" t="s">
        <v>26</v>
      </c>
      <c r="E298" s="60"/>
      <c r="F298" s="14">
        <v>1</v>
      </c>
      <c r="G298" s="28">
        <v>0</v>
      </c>
      <c r="H298" s="14">
        <v>1</v>
      </c>
      <c r="I298" s="14">
        <v>0.5</v>
      </c>
      <c r="J298" s="14">
        <v>1</v>
      </c>
      <c r="K298" s="14">
        <v>1</v>
      </c>
      <c r="L298" s="14">
        <v>1</v>
      </c>
      <c r="M298" s="14">
        <v>1</v>
      </c>
      <c r="N298" s="3">
        <v>0</v>
      </c>
      <c r="O298" s="13">
        <v>0</v>
      </c>
      <c r="P298" s="14">
        <v>0</v>
      </c>
      <c r="Q298" s="14">
        <v>0.5</v>
      </c>
      <c r="R298" s="14">
        <v>0.5</v>
      </c>
      <c r="S298" s="12">
        <v>0</v>
      </c>
      <c r="T298" s="30"/>
      <c r="U298" s="14">
        <v>0.5</v>
      </c>
      <c r="V298" s="14">
        <v>0.5</v>
      </c>
      <c r="W298" s="14">
        <v>0</v>
      </c>
      <c r="X298" s="14">
        <v>0.5</v>
      </c>
      <c r="Y298" s="14">
        <v>0</v>
      </c>
      <c r="Z298" s="64">
        <v>0</v>
      </c>
      <c r="AA298" s="14">
        <v>1</v>
      </c>
      <c r="AB298" s="14">
        <v>0.5</v>
      </c>
      <c r="AC298" s="14">
        <v>0</v>
      </c>
      <c r="AD298" s="14">
        <v>0.5</v>
      </c>
      <c r="AE298" s="14">
        <v>0</v>
      </c>
      <c r="AF298" s="30"/>
      <c r="AG298" s="14">
        <v>0</v>
      </c>
      <c r="AH298" s="14">
        <v>1</v>
      </c>
      <c r="AI298" s="14">
        <v>1</v>
      </c>
      <c r="AJ298" s="14">
        <v>0</v>
      </c>
      <c r="AK298" s="14">
        <v>1</v>
      </c>
      <c r="AL298" s="14">
        <v>0.5</v>
      </c>
      <c r="AM298" s="30"/>
      <c r="AN298" s="30"/>
      <c r="AO298" s="14">
        <v>1</v>
      </c>
      <c r="AP298" s="65">
        <v>0.5</v>
      </c>
      <c r="AQ298" s="14">
        <v>1</v>
      </c>
      <c r="AR298" s="14">
        <v>1</v>
      </c>
      <c r="AS298" s="14">
        <v>1</v>
      </c>
      <c r="AT298" s="14">
        <v>1</v>
      </c>
      <c r="AU298" s="14">
        <v>1</v>
      </c>
      <c r="AV298" s="14">
        <v>0</v>
      </c>
      <c r="AW298" s="30"/>
      <c r="AX298" s="14">
        <v>1</v>
      </c>
      <c r="AY298" s="14">
        <v>0</v>
      </c>
      <c r="AZ298" s="14">
        <v>0</v>
      </c>
      <c r="BA298" s="14">
        <v>0.5</v>
      </c>
      <c r="BB298" s="62">
        <f t="shared" si="76"/>
        <v>0.52325581395348841</v>
      </c>
      <c r="BE298" s="163">
        <f t="shared" si="74"/>
        <v>22.5</v>
      </c>
      <c r="BF298">
        <f t="shared" si="75"/>
        <v>43</v>
      </c>
      <c r="BG298" s="164">
        <f t="shared" si="77"/>
        <v>52.325581395348841</v>
      </c>
    </row>
    <row r="299" spans="2:59" ht="57">
      <c r="B299" s="60"/>
      <c r="C299" s="37">
        <v>27</v>
      </c>
      <c r="D299" s="40" t="s">
        <v>27</v>
      </c>
      <c r="E299" s="60"/>
      <c r="F299" s="14">
        <v>1</v>
      </c>
      <c r="G299" s="28">
        <v>0</v>
      </c>
      <c r="H299" s="30"/>
      <c r="I299" s="30"/>
      <c r="J299" s="14">
        <v>1</v>
      </c>
      <c r="K299" s="14">
        <v>1</v>
      </c>
      <c r="L299" s="14">
        <v>1</v>
      </c>
      <c r="M299" s="14">
        <v>1</v>
      </c>
      <c r="N299" s="3">
        <v>0</v>
      </c>
      <c r="O299" s="13">
        <v>0</v>
      </c>
      <c r="P299" s="14">
        <v>0.5</v>
      </c>
      <c r="Q299" s="14">
        <v>0</v>
      </c>
      <c r="R299" s="14">
        <v>1</v>
      </c>
      <c r="S299" s="12">
        <v>0</v>
      </c>
      <c r="T299" s="14">
        <v>0.5</v>
      </c>
      <c r="U299" s="14">
        <v>0.5</v>
      </c>
      <c r="V299" s="14">
        <v>0</v>
      </c>
      <c r="W299" s="14">
        <v>0</v>
      </c>
      <c r="X299" s="14">
        <v>1</v>
      </c>
      <c r="Y299" s="14">
        <v>0.5</v>
      </c>
      <c r="Z299" s="64">
        <v>0</v>
      </c>
      <c r="AA299" s="14">
        <v>0</v>
      </c>
      <c r="AB299" s="14">
        <v>1</v>
      </c>
      <c r="AC299" s="14">
        <v>0</v>
      </c>
      <c r="AD299" s="14">
        <v>0.5</v>
      </c>
      <c r="AE299" s="14">
        <v>1</v>
      </c>
      <c r="AF299" s="30"/>
      <c r="AG299" s="14">
        <v>0</v>
      </c>
      <c r="AH299" s="14">
        <v>1</v>
      </c>
      <c r="AI299" s="14">
        <v>1</v>
      </c>
      <c r="AJ299" s="14">
        <v>0.5</v>
      </c>
      <c r="AK299" s="14">
        <v>1</v>
      </c>
      <c r="AL299" s="14">
        <v>1</v>
      </c>
      <c r="AM299" s="30"/>
      <c r="AN299" s="30"/>
      <c r="AO299" s="14">
        <v>1</v>
      </c>
      <c r="AP299" s="65">
        <v>1</v>
      </c>
      <c r="AQ299" s="14">
        <v>1</v>
      </c>
      <c r="AR299" s="14">
        <v>1</v>
      </c>
      <c r="AS299" s="14">
        <v>1</v>
      </c>
      <c r="AT299" s="14">
        <v>1</v>
      </c>
      <c r="AU299" s="14">
        <v>1</v>
      </c>
      <c r="AV299" s="14">
        <v>0.5</v>
      </c>
      <c r="AW299" s="30"/>
      <c r="AX299" s="14">
        <v>1</v>
      </c>
      <c r="AY299" s="14">
        <v>1</v>
      </c>
      <c r="AZ299" s="14">
        <v>0.5</v>
      </c>
      <c r="BA299" s="14">
        <v>0</v>
      </c>
      <c r="BB299" s="62">
        <f t="shared" si="76"/>
        <v>0.61904761904761907</v>
      </c>
      <c r="BE299" s="163">
        <f t="shared" si="74"/>
        <v>26</v>
      </c>
      <c r="BF299">
        <f t="shared" si="75"/>
        <v>42</v>
      </c>
      <c r="BG299" s="164">
        <f t="shared" si="77"/>
        <v>61.904761904761905</v>
      </c>
    </row>
    <row r="300" spans="2:59" ht="57">
      <c r="B300" s="60"/>
      <c r="C300" s="37">
        <v>28</v>
      </c>
      <c r="D300" s="40" t="s">
        <v>28</v>
      </c>
      <c r="E300" s="60"/>
      <c r="F300" s="14">
        <v>1</v>
      </c>
      <c r="G300" s="28">
        <v>0</v>
      </c>
      <c r="H300" s="14">
        <v>0</v>
      </c>
      <c r="I300" s="14">
        <v>0.5</v>
      </c>
      <c r="J300" s="14">
        <v>1</v>
      </c>
      <c r="K300" s="14">
        <v>1</v>
      </c>
      <c r="L300" s="14">
        <v>1</v>
      </c>
      <c r="M300" s="14">
        <v>0</v>
      </c>
      <c r="N300" s="3">
        <v>0</v>
      </c>
      <c r="O300" s="13">
        <v>0</v>
      </c>
      <c r="P300" s="14">
        <v>0</v>
      </c>
      <c r="Q300" s="14">
        <v>0</v>
      </c>
      <c r="R300" s="14">
        <v>1</v>
      </c>
      <c r="S300" s="12">
        <v>0</v>
      </c>
      <c r="T300" s="30"/>
      <c r="U300" s="14">
        <v>0.5</v>
      </c>
      <c r="V300" s="14">
        <v>0</v>
      </c>
      <c r="W300" s="14">
        <v>0.5</v>
      </c>
      <c r="X300" s="14">
        <v>0.5</v>
      </c>
      <c r="Y300" s="14">
        <v>0</v>
      </c>
      <c r="Z300" s="64">
        <v>0</v>
      </c>
      <c r="AA300" s="14">
        <v>0.5</v>
      </c>
      <c r="AB300" s="14">
        <v>1</v>
      </c>
      <c r="AC300" s="14">
        <v>0</v>
      </c>
      <c r="AD300" s="14">
        <v>0.5</v>
      </c>
      <c r="AE300" s="14">
        <v>0.5</v>
      </c>
      <c r="AF300" s="30"/>
      <c r="AG300" s="14">
        <v>0</v>
      </c>
      <c r="AH300" s="14">
        <v>1</v>
      </c>
      <c r="AI300" s="14">
        <v>1</v>
      </c>
      <c r="AJ300" s="14">
        <v>0.5</v>
      </c>
      <c r="AK300" s="14">
        <v>1</v>
      </c>
      <c r="AL300" s="14">
        <v>1</v>
      </c>
      <c r="AM300" s="30"/>
      <c r="AN300" s="30"/>
      <c r="AO300" s="14">
        <v>1</v>
      </c>
      <c r="AP300" s="65">
        <v>1</v>
      </c>
      <c r="AQ300" s="14">
        <v>1</v>
      </c>
      <c r="AR300" s="14">
        <v>1</v>
      </c>
      <c r="AS300" s="14">
        <v>1</v>
      </c>
      <c r="AT300" s="14">
        <v>1</v>
      </c>
      <c r="AU300" s="14">
        <v>1</v>
      </c>
      <c r="AV300" s="14">
        <v>0</v>
      </c>
      <c r="AW300" s="30"/>
      <c r="AX300" s="30"/>
      <c r="AY300" s="14">
        <v>0</v>
      </c>
      <c r="AZ300" s="14">
        <v>1</v>
      </c>
      <c r="BA300" s="14">
        <v>0</v>
      </c>
      <c r="BB300" s="62">
        <f t="shared" si="76"/>
        <v>0.52380952380952384</v>
      </c>
      <c r="BE300" s="163">
        <f t="shared" si="74"/>
        <v>22</v>
      </c>
      <c r="BF300">
        <f t="shared" si="75"/>
        <v>42</v>
      </c>
      <c r="BG300" s="164">
        <f t="shared" si="77"/>
        <v>52.380952380952387</v>
      </c>
    </row>
    <row r="301" spans="2:59" ht="28.5">
      <c r="B301" s="60"/>
      <c r="C301" s="37">
        <v>29</v>
      </c>
      <c r="D301" s="40" t="s">
        <v>29</v>
      </c>
      <c r="E301" s="60"/>
      <c r="F301" s="14">
        <v>1</v>
      </c>
      <c r="G301" s="28">
        <v>0</v>
      </c>
      <c r="H301" s="14">
        <v>1</v>
      </c>
      <c r="I301" s="14">
        <v>0.5</v>
      </c>
      <c r="J301" s="14">
        <v>1</v>
      </c>
      <c r="K301" s="14">
        <v>1</v>
      </c>
      <c r="L301" s="14">
        <v>1</v>
      </c>
      <c r="M301" s="14">
        <v>0</v>
      </c>
      <c r="N301" s="3">
        <v>0</v>
      </c>
      <c r="O301" s="13">
        <v>0</v>
      </c>
      <c r="P301" s="14">
        <v>0</v>
      </c>
      <c r="Q301" s="14">
        <v>0</v>
      </c>
      <c r="R301" s="30"/>
      <c r="S301" s="12">
        <v>0</v>
      </c>
      <c r="T301" s="14">
        <v>0.5</v>
      </c>
      <c r="U301" s="14">
        <v>0.5</v>
      </c>
      <c r="V301" s="30"/>
      <c r="W301" s="14">
        <v>0</v>
      </c>
      <c r="X301" s="14">
        <v>0.5</v>
      </c>
      <c r="Y301" s="14">
        <v>0</v>
      </c>
      <c r="Z301" s="64">
        <v>0.5</v>
      </c>
      <c r="AA301" s="14">
        <v>1</v>
      </c>
      <c r="AB301" s="14">
        <v>0.5</v>
      </c>
      <c r="AC301" s="30"/>
      <c r="AD301" s="14">
        <v>0</v>
      </c>
      <c r="AE301" s="14">
        <v>0.5</v>
      </c>
      <c r="AF301" s="30"/>
      <c r="AG301" s="14">
        <v>1</v>
      </c>
      <c r="AH301" s="14">
        <v>1</v>
      </c>
      <c r="AI301" s="14">
        <v>1</v>
      </c>
      <c r="AJ301" s="14">
        <v>0.5</v>
      </c>
      <c r="AK301" s="14">
        <v>1</v>
      </c>
      <c r="AL301" s="14">
        <v>1</v>
      </c>
      <c r="AM301" s="30"/>
      <c r="AN301" s="30"/>
      <c r="AO301" s="14">
        <v>1</v>
      </c>
      <c r="AP301" s="65">
        <v>1</v>
      </c>
      <c r="AQ301" s="14">
        <v>1</v>
      </c>
      <c r="AR301" s="14">
        <v>0</v>
      </c>
      <c r="AS301" s="14">
        <v>1</v>
      </c>
      <c r="AT301" s="14">
        <v>1</v>
      </c>
      <c r="AU301" s="14">
        <v>1</v>
      </c>
      <c r="AV301" s="14"/>
      <c r="AW301" s="30"/>
      <c r="AX301" s="30"/>
      <c r="AY301" s="14">
        <v>1</v>
      </c>
      <c r="AZ301" s="14">
        <v>0.5</v>
      </c>
      <c r="BA301" s="14">
        <v>0.5</v>
      </c>
      <c r="BB301" s="62">
        <f t="shared" si="76"/>
        <v>0.58974358974358976</v>
      </c>
      <c r="BE301" s="163">
        <f t="shared" si="74"/>
        <v>23</v>
      </c>
      <c r="BF301">
        <f t="shared" si="75"/>
        <v>39</v>
      </c>
      <c r="BG301" s="164">
        <f t="shared" si="77"/>
        <v>58.974358974358978</v>
      </c>
    </row>
    <row r="302" spans="2:59" ht="57">
      <c r="B302" s="60"/>
      <c r="C302" s="37">
        <v>30</v>
      </c>
      <c r="D302" s="40" t="s">
        <v>30</v>
      </c>
      <c r="E302" s="60"/>
      <c r="F302" s="14">
        <v>1</v>
      </c>
      <c r="G302" s="28">
        <v>0.5</v>
      </c>
      <c r="H302" s="14">
        <v>1</v>
      </c>
      <c r="I302" s="14">
        <v>1</v>
      </c>
      <c r="J302" s="14">
        <v>1</v>
      </c>
      <c r="K302" s="14">
        <v>1</v>
      </c>
      <c r="L302" s="14">
        <v>1</v>
      </c>
      <c r="M302" s="14">
        <v>1</v>
      </c>
      <c r="N302" s="3">
        <v>0</v>
      </c>
      <c r="O302" s="13">
        <v>0.5</v>
      </c>
      <c r="P302" s="14">
        <v>0.5</v>
      </c>
      <c r="Q302" s="14">
        <v>0.5</v>
      </c>
      <c r="R302" s="14">
        <v>1</v>
      </c>
      <c r="S302" s="12">
        <v>0.5</v>
      </c>
      <c r="T302" s="30"/>
      <c r="U302" s="14">
        <v>0.5</v>
      </c>
      <c r="V302" s="14">
        <v>0</v>
      </c>
      <c r="W302" s="14">
        <v>1</v>
      </c>
      <c r="X302" s="14">
        <v>0</v>
      </c>
      <c r="Y302" s="14">
        <v>0</v>
      </c>
      <c r="Z302" s="64">
        <v>0.5</v>
      </c>
      <c r="AA302" s="14">
        <v>1</v>
      </c>
      <c r="AB302" s="14">
        <v>0.5</v>
      </c>
      <c r="AC302" s="14">
        <v>0</v>
      </c>
      <c r="AD302" s="14">
        <v>0.5</v>
      </c>
      <c r="AE302" s="14">
        <v>0.5</v>
      </c>
      <c r="AF302" s="30"/>
      <c r="AG302" s="14">
        <v>0.5</v>
      </c>
      <c r="AH302" s="14">
        <v>1</v>
      </c>
      <c r="AI302" s="14">
        <v>1</v>
      </c>
      <c r="AJ302" s="14">
        <v>0</v>
      </c>
      <c r="AK302" s="14">
        <v>1</v>
      </c>
      <c r="AL302" s="14">
        <v>1</v>
      </c>
      <c r="AM302" s="30"/>
      <c r="AN302" s="30"/>
      <c r="AO302" s="14">
        <v>1</v>
      </c>
      <c r="AP302" s="65">
        <v>1</v>
      </c>
      <c r="AQ302" s="14">
        <v>1</v>
      </c>
      <c r="AR302" s="14">
        <v>0</v>
      </c>
      <c r="AS302" s="14">
        <v>0.5</v>
      </c>
      <c r="AT302" s="14">
        <v>1</v>
      </c>
      <c r="AU302" s="14">
        <v>1</v>
      </c>
      <c r="AV302" s="14">
        <v>0.5</v>
      </c>
      <c r="AW302" s="30"/>
      <c r="AX302" s="14">
        <v>1</v>
      </c>
      <c r="AY302" s="14">
        <v>1</v>
      </c>
      <c r="AZ302" s="14">
        <v>0.5</v>
      </c>
      <c r="BA302" s="14">
        <v>1</v>
      </c>
      <c r="BB302" s="62">
        <f t="shared" si="76"/>
        <v>0.67441860465116277</v>
      </c>
      <c r="BE302" s="163">
        <f t="shared" si="74"/>
        <v>29</v>
      </c>
      <c r="BF302">
        <f t="shared" si="75"/>
        <v>43</v>
      </c>
      <c r="BG302" s="164">
        <f t="shared" si="77"/>
        <v>67.441860465116278</v>
      </c>
    </row>
    <row r="303" spans="2:59" ht="57">
      <c r="B303" s="60"/>
      <c r="C303" s="37">
        <v>31</v>
      </c>
      <c r="D303" s="40" t="s">
        <v>31</v>
      </c>
      <c r="E303" s="60"/>
      <c r="F303" s="14">
        <v>0.5</v>
      </c>
      <c r="G303" s="28">
        <v>0</v>
      </c>
      <c r="H303" s="14">
        <v>1</v>
      </c>
      <c r="I303" s="14">
        <v>0.5</v>
      </c>
      <c r="J303" s="14">
        <v>1</v>
      </c>
      <c r="K303" s="14">
        <v>1</v>
      </c>
      <c r="L303" s="14">
        <v>1</v>
      </c>
      <c r="M303" s="14">
        <v>0.5</v>
      </c>
      <c r="N303" s="3">
        <v>0</v>
      </c>
      <c r="O303" s="13">
        <v>0.5</v>
      </c>
      <c r="P303" s="14">
        <v>1</v>
      </c>
      <c r="Q303" s="14">
        <v>0</v>
      </c>
      <c r="R303" s="14">
        <v>0</v>
      </c>
      <c r="S303" s="12">
        <v>0</v>
      </c>
      <c r="T303" s="14">
        <v>1</v>
      </c>
      <c r="U303" s="14">
        <v>0</v>
      </c>
      <c r="V303" s="14">
        <v>0</v>
      </c>
      <c r="W303" s="14">
        <v>0.5</v>
      </c>
      <c r="X303" s="14">
        <v>0.5</v>
      </c>
      <c r="Y303" s="14">
        <v>0.5</v>
      </c>
      <c r="Z303" s="64">
        <v>0</v>
      </c>
      <c r="AA303" s="14">
        <v>1</v>
      </c>
      <c r="AB303" s="14">
        <v>0.5</v>
      </c>
      <c r="AC303" s="14">
        <v>0</v>
      </c>
      <c r="AD303" s="14">
        <v>0</v>
      </c>
      <c r="AE303" s="14">
        <v>0.5</v>
      </c>
      <c r="AF303" s="30"/>
      <c r="AG303" s="14">
        <v>0</v>
      </c>
      <c r="AH303" s="14">
        <v>1</v>
      </c>
      <c r="AI303" s="14">
        <v>1</v>
      </c>
      <c r="AJ303" s="14">
        <v>0.5</v>
      </c>
      <c r="AK303" s="14">
        <v>1</v>
      </c>
      <c r="AL303" s="14">
        <v>0.5</v>
      </c>
      <c r="AM303" s="30"/>
      <c r="AN303" s="30"/>
      <c r="AO303" s="14">
        <v>1</v>
      </c>
      <c r="AP303" s="65">
        <v>1</v>
      </c>
      <c r="AQ303" s="14">
        <v>1</v>
      </c>
      <c r="AR303" s="14">
        <v>0</v>
      </c>
      <c r="AS303" s="14">
        <v>1</v>
      </c>
      <c r="AT303" s="14">
        <v>1</v>
      </c>
      <c r="AU303" s="14">
        <v>1</v>
      </c>
      <c r="AV303" s="14">
        <v>0</v>
      </c>
      <c r="AW303" s="30"/>
      <c r="AX303" s="30"/>
      <c r="AY303" s="30"/>
      <c r="AZ303" s="14">
        <v>1</v>
      </c>
      <c r="BA303" s="14">
        <v>0.5</v>
      </c>
      <c r="BB303" s="62">
        <f t="shared" si="76"/>
        <v>0.54761904761904767</v>
      </c>
      <c r="BE303" s="163">
        <f t="shared" si="74"/>
        <v>23</v>
      </c>
      <c r="BF303">
        <f t="shared" si="75"/>
        <v>42</v>
      </c>
      <c r="BG303" s="164">
        <f t="shared" si="77"/>
        <v>54.761904761904766</v>
      </c>
    </row>
    <row r="304" spans="2:59" ht="28.5">
      <c r="B304" s="60"/>
      <c r="C304" s="37">
        <v>32</v>
      </c>
      <c r="D304" s="40" t="s">
        <v>32</v>
      </c>
      <c r="E304" s="60"/>
      <c r="F304" s="14">
        <v>0</v>
      </c>
      <c r="G304" s="31"/>
      <c r="H304" s="14">
        <v>1</v>
      </c>
      <c r="I304" s="14">
        <v>0.5</v>
      </c>
      <c r="J304" s="14">
        <v>0</v>
      </c>
      <c r="K304" s="14">
        <v>0.5</v>
      </c>
      <c r="L304" s="14">
        <v>1</v>
      </c>
      <c r="M304" s="14">
        <v>0</v>
      </c>
      <c r="N304" s="3">
        <v>0</v>
      </c>
      <c r="O304" s="13">
        <v>0</v>
      </c>
      <c r="P304" s="14">
        <v>0</v>
      </c>
      <c r="Q304" s="14">
        <v>0</v>
      </c>
      <c r="R304" s="14">
        <v>0</v>
      </c>
      <c r="S304" s="12">
        <v>0</v>
      </c>
      <c r="T304" s="14">
        <v>0.5</v>
      </c>
      <c r="U304" s="14">
        <v>0</v>
      </c>
      <c r="V304" s="14">
        <v>0</v>
      </c>
      <c r="W304" s="14">
        <v>0</v>
      </c>
      <c r="X304" s="14">
        <v>0</v>
      </c>
      <c r="Y304" s="14">
        <v>0</v>
      </c>
      <c r="Z304" s="64">
        <v>0</v>
      </c>
      <c r="AA304" s="14">
        <v>0</v>
      </c>
      <c r="AB304" s="14">
        <v>0</v>
      </c>
      <c r="AC304" s="14">
        <v>0</v>
      </c>
      <c r="AD304" s="14">
        <v>0</v>
      </c>
      <c r="AE304" s="14">
        <v>0.5</v>
      </c>
      <c r="AF304" s="30"/>
      <c r="AG304" s="30"/>
      <c r="AH304" s="14">
        <v>0</v>
      </c>
      <c r="AI304" s="14">
        <v>0</v>
      </c>
      <c r="AJ304" s="14">
        <v>0</v>
      </c>
      <c r="AK304" s="14">
        <v>0.5</v>
      </c>
      <c r="AL304" s="14">
        <v>0.5</v>
      </c>
      <c r="AM304" s="30"/>
      <c r="AN304" s="30"/>
      <c r="AO304" s="14">
        <v>0.5</v>
      </c>
      <c r="AP304" s="65">
        <v>1</v>
      </c>
      <c r="AQ304" s="14">
        <v>1</v>
      </c>
      <c r="AR304" s="14">
        <v>1</v>
      </c>
      <c r="AS304" s="30"/>
      <c r="AT304" s="14">
        <v>0.5</v>
      </c>
      <c r="AU304" s="14">
        <v>1</v>
      </c>
      <c r="AV304" s="14">
        <v>0</v>
      </c>
      <c r="AW304" s="30"/>
      <c r="AX304" s="30"/>
      <c r="AY304" s="30"/>
      <c r="AZ304" s="14">
        <v>0</v>
      </c>
      <c r="BA304" s="14">
        <v>0</v>
      </c>
      <c r="BB304" s="62">
        <f t="shared" si="76"/>
        <v>0.25641025641025639</v>
      </c>
      <c r="BE304" s="163">
        <f t="shared" si="74"/>
        <v>10</v>
      </c>
      <c r="BF304">
        <f t="shared" si="75"/>
        <v>39</v>
      </c>
      <c r="BG304" s="164">
        <f t="shared" si="77"/>
        <v>25.641025641025639</v>
      </c>
    </row>
    <row r="305" spans="2:59" ht="28.5">
      <c r="B305" s="60"/>
      <c r="C305" s="37">
        <v>33</v>
      </c>
      <c r="D305" s="40" t="s">
        <v>33</v>
      </c>
      <c r="E305" s="60"/>
      <c r="F305" s="14">
        <v>1</v>
      </c>
      <c r="G305" s="28">
        <v>0.5</v>
      </c>
      <c r="H305" s="14">
        <v>1</v>
      </c>
      <c r="I305" s="14">
        <v>0.5</v>
      </c>
      <c r="J305" s="14">
        <v>1</v>
      </c>
      <c r="K305" s="14">
        <v>1</v>
      </c>
      <c r="L305" s="14">
        <v>1</v>
      </c>
      <c r="M305" s="14">
        <v>0.5</v>
      </c>
      <c r="N305" s="3">
        <v>0</v>
      </c>
      <c r="O305" s="13">
        <v>0.5</v>
      </c>
      <c r="P305" s="14">
        <v>1</v>
      </c>
      <c r="Q305" s="14">
        <v>0</v>
      </c>
      <c r="R305" s="14">
        <v>0.5</v>
      </c>
      <c r="S305" s="12">
        <v>0.5</v>
      </c>
      <c r="T305" s="14">
        <v>0.5</v>
      </c>
      <c r="U305" s="14">
        <v>0</v>
      </c>
      <c r="V305" s="30"/>
      <c r="W305" s="14">
        <v>0.5</v>
      </c>
      <c r="X305" s="14">
        <v>1</v>
      </c>
      <c r="Y305" s="14">
        <v>0</v>
      </c>
      <c r="Z305" s="64">
        <v>0.5</v>
      </c>
      <c r="AA305" s="30"/>
      <c r="AB305" s="14">
        <v>0.5</v>
      </c>
      <c r="AC305" s="14">
        <v>0</v>
      </c>
      <c r="AD305" s="14">
        <v>0.5</v>
      </c>
      <c r="AE305" s="14">
        <v>1</v>
      </c>
      <c r="AF305" s="30"/>
      <c r="AG305" s="14">
        <v>0</v>
      </c>
      <c r="AH305" s="14">
        <v>1</v>
      </c>
      <c r="AI305" s="30"/>
      <c r="AJ305" s="14">
        <v>0</v>
      </c>
      <c r="AK305" s="14">
        <v>1</v>
      </c>
      <c r="AL305" s="14">
        <v>0.5</v>
      </c>
      <c r="AM305" s="30"/>
      <c r="AN305" s="30"/>
      <c r="AO305" s="14">
        <v>1</v>
      </c>
      <c r="AP305" s="65">
        <v>1</v>
      </c>
      <c r="AQ305" s="14">
        <v>0.5</v>
      </c>
      <c r="AR305" s="14">
        <v>0</v>
      </c>
      <c r="AS305" s="14">
        <v>1</v>
      </c>
      <c r="AT305" s="14">
        <v>1</v>
      </c>
      <c r="AU305" s="14">
        <v>1</v>
      </c>
      <c r="AV305" s="14">
        <v>0.5</v>
      </c>
      <c r="AW305" s="30"/>
      <c r="AX305" s="14">
        <v>1</v>
      </c>
      <c r="AY305" s="30"/>
      <c r="AZ305" s="14">
        <v>0.5</v>
      </c>
      <c r="BA305" s="14">
        <v>0.5</v>
      </c>
      <c r="BB305" s="62">
        <f t="shared" si="76"/>
        <v>0.6</v>
      </c>
      <c r="BE305" s="163">
        <f t="shared" ref="BE305:BE336" si="78">SUM(F305:BA305)</f>
        <v>24</v>
      </c>
      <c r="BF305">
        <f t="shared" ref="BF305:BF336" si="79">COUNT(F305:BA305)</f>
        <v>40</v>
      </c>
      <c r="BG305" s="164">
        <f t="shared" si="77"/>
        <v>60</v>
      </c>
    </row>
    <row r="306" spans="2:59" ht="42.75">
      <c r="B306" s="60"/>
      <c r="C306" s="37">
        <v>34</v>
      </c>
      <c r="D306" s="40" t="s">
        <v>34</v>
      </c>
      <c r="E306" s="60"/>
      <c r="F306" s="14">
        <v>0</v>
      </c>
      <c r="G306" s="28">
        <v>0.5</v>
      </c>
      <c r="H306" s="14">
        <v>1</v>
      </c>
      <c r="I306" s="14">
        <v>0.5</v>
      </c>
      <c r="J306" s="14">
        <v>0</v>
      </c>
      <c r="K306" s="14">
        <v>1</v>
      </c>
      <c r="L306" s="14">
        <v>1</v>
      </c>
      <c r="M306" s="14">
        <v>0.5</v>
      </c>
      <c r="N306" s="3">
        <v>1</v>
      </c>
      <c r="O306" s="13">
        <v>0.5</v>
      </c>
      <c r="P306" s="14">
        <v>1</v>
      </c>
      <c r="Q306" s="14">
        <v>0</v>
      </c>
      <c r="R306" s="14">
        <v>0</v>
      </c>
      <c r="S306" s="12">
        <v>1</v>
      </c>
      <c r="T306" s="14">
        <v>0.5</v>
      </c>
      <c r="U306" s="14">
        <v>0.5</v>
      </c>
      <c r="V306" s="30"/>
      <c r="W306" s="14">
        <v>1</v>
      </c>
      <c r="X306" s="14">
        <v>0.5</v>
      </c>
      <c r="Y306" s="14">
        <v>0</v>
      </c>
      <c r="Z306" s="64">
        <v>1</v>
      </c>
      <c r="AA306" s="30"/>
      <c r="AB306" s="14">
        <v>0</v>
      </c>
      <c r="AC306" s="14">
        <v>0</v>
      </c>
      <c r="AD306" s="14">
        <v>0.5</v>
      </c>
      <c r="AE306" s="14">
        <v>1</v>
      </c>
      <c r="AF306" s="30"/>
      <c r="AG306" s="14">
        <v>0.5</v>
      </c>
      <c r="AH306" s="14">
        <v>1</v>
      </c>
      <c r="AI306" s="14">
        <v>1</v>
      </c>
      <c r="AJ306" s="14">
        <v>0.5</v>
      </c>
      <c r="AK306" s="14">
        <v>1</v>
      </c>
      <c r="AL306" s="14">
        <v>1</v>
      </c>
      <c r="AM306" s="30"/>
      <c r="AN306" s="30"/>
      <c r="AO306" s="14">
        <v>1</v>
      </c>
      <c r="AP306" s="65">
        <v>1</v>
      </c>
      <c r="AQ306" s="14">
        <v>1</v>
      </c>
      <c r="AR306" s="14">
        <v>1</v>
      </c>
      <c r="AS306" s="14">
        <v>1</v>
      </c>
      <c r="AT306" s="14">
        <v>1</v>
      </c>
      <c r="AU306" s="14">
        <v>1</v>
      </c>
      <c r="AV306" s="14">
        <v>0</v>
      </c>
      <c r="AW306" s="30"/>
      <c r="AX306" s="14">
        <v>0.5</v>
      </c>
      <c r="AY306" s="30"/>
      <c r="AZ306" s="14">
        <v>1</v>
      </c>
      <c r="BA306" s="14">
        <v>1</v>
      </c>
      <c r="BB306" s="62">
        <f t="shared" si="76"/>
        <v>0.67073170731707321</v>
      </c>
      <c r="BE306" s="163">
        <f t="shared" si="78"/>
        <v>27.5</v>
      </c>
      <c r="BF306">
        <f t="shared" si="79"/>
        <v>41</v>
      </c>
      <c r="BG306" s="164">
        <f t="shared" si="77"/>
        <v>67.073170731707322</v>
      </c>
    </row>
    <row r="307" spans="2:59" ht="42.75">
      <c r="B307" s="60"/>
      <c r="C307" s="37">
        <v>35</v>
      </c>
      <c r="D307" s="40" t="s">
        <v>35</v>
      </c>
      <c r="E307" s="60"/>
      <c r="F307" s="14">
        <v>1</v>
      </c>
      <c r="G307" s="28">
        <v>1</v>
      </c>
      <c r="H307" s="14">
        <v>1</v>
      </c>
      <c r="I307" s="30"/>
      <c r="J307" s="30"/>
      <c r="K307" s="14">
        <v>1</v>
      </c>
      <c r="L307" s="14">
        <v>1</v>
      </c>
      <c r="M307" s="14">
        <v>0.5</v>
      </c>
      <c r="N307" s="3">
        <v>1</v>
      </c>
      <c r="O307" s="13">
        <v>1</v>
      </c>
      <c r="P307" s="14">
        <v>0.5</v>
      </c>
      <c r="Q307" s="14">
        <v>0.5</v>
      </c>
      <c r="R307" s="14">
        <v>1</v>
      </c>
      <c r="S307" s="12">
        <v>1</v>
      </c>
      <c r="T307" s="14">
        <v>0.5</v>
      </c>
      <c r="U307" s="14">
        <v>1</v>
      </c>
      <c r="V307" s="30"/>
      <c r="W307" s="14">
        <v>1</v>
      </c>
      <c r="X307" s="14">
        <v>1</v>
      </c>
      <c r="Y307" s="14">
        <v>0</v>
      </c>
      <c r="Z307" s="64">
        <v>1</v>
      </c>
      <c r="AA307" s="30"/>
      <c r="AB307" s="14">
        <v>0</v>
      </c>
      <c r="AC307" s="14">
        <v>1</v>
      </c>
      <c r="AD307" s="14">
        <v>0.5</v>
      </c>
      <c r="AE307" s="14">
        <v>1</v>
      </c>
      <c r="AF307" s="30"/>
      <c r="AG307" s="14">
        <v>0</v>
      </c>
      <c r="AH307" s="14">
        <v>1</v>
      </c>
      <c r="AI307" s="14">
        <v>1</v>
      </c>
      <c r="AJ307" s="14">
        <v>0.5</v>
      </c>
      <c r="AK307" s="14">
        <v>1</v>
      </c>
      <c r="AL307" s="14">
        <v>1</v>
      </c>
      <c r="AM307" s="30"/>
      <c r="AN307" s="30"/>
      <c r="AO307" s="14">
        <v>1</v>
      </c>
      <c r="AP307" s="65">
        <v>1</v>
      </c>
      <c r="AQ307" s="14">
        <v>1</v>
      </c>
      <c r="AR307" s="14">
        <v>1</v>
      </c>
      <c r="AS307" s="14">
        <v>0.5</v>
      </c>
      <c r="AT307" s="14">
        <v>1</v>
      </c>
      <c r="AU307" s="14">
        <v>1</v>
      </c>
      <c r="AV307" s="14">
        <v>1</v>
      </c>
      <c r="AW307" s="30"/>
      <c r="AX307" s="14">
        <v>1</v>
      </c>
      <c r="AY307" s="30"/>
      <c r="AZ307" s="14">
        <v>1</v>
      </c>
      <c r="BA307" s="14">
        <v>0.5</v>
      </c>
      <c r="BB307" s="62">
        <f t="shared" si="76"/>
        <v>0.82051282051282048</v>
      </c>
      <c r="BE307" s="163">
        <f t="shared" si="78"/>
        <v>32</v>
      </c>
      <c r="BF307">
        <f t="shared" si="79"/>
        <v>39</v>
      </c>
      <c r="BG307" s="164">
        <f t="shared" si="77"/>
        <v>82.051282051282044</v>
      </c>
    </row>
    <row r="308" spans="2:59" ht="57">
      <c r="B308" s="60"/>
      <c r="C308" s="37">
        <v>36</v>
      </c>
      <c r="D308" s="40" t="s">
        <v>36</v>
      </c>
      <c r="E308" s="60"/>
      <c r="F308" s="14">
        <v>1</v>
      </c>
      <c r="G308" s="28">
        <v>0.5</v>
      </c>
      <c r="H308" s="14">
        <v>1</v>
      </c>
      <c r="I308" s="14">
        <v>0.5</v>
      </c>
      <c r="J308" s="14">
        <v>1</v>
      </c>
      <c r="K308" s="14">
        <v>1</v>
      </c>
      <c r="L308" s="14">
        <v>1</v>
      </c>
      <c r="M308" s="14">
        <v>0.5</v>
      </c>
      <c r="N308" s="3">
        <v>1</v>
      </c>
      <c r="O308" s="13">
        <v>1</v>
      </c>
      <c r="P308" s="14">
        <v>1</v>
      </c>
      <c r="Q308" s="14">
        <v>0</v>
      </c>
      <c r="R308" s="14">
        <v>0</v>
      </c>
      <c r="S308" s="12">
        <v>1</v>
      </c>
      <c r="T308" s="14">
        <v>1</v>
      </c>
      <c r="U308" s="14">
        <v>1</v>
      </c>
      <c r="V308" s="30"/>
      <c r="W308" s="14">
        <v>1</v>
      </c>
      <c r="X308" s="14">
        <v>1</v>
      </c>
      <c r="Y308" s="14">
        <v>0.5</v>
      </c>
      <c r="Z308" s="64">
        <v>1</v>
      </c>
      <c r="AA308" s="30"/>
      <c r="AB308" s="14">
        <v>1</v>
      </c>
      <c r="AC308" s="14">
        <v>1</v>
      </c>
      <c r="AD308" s="14">
        <v>1</v>
      </c>
      <c r="AE308" s="14">
        <v>1</v>
      </c>
      <c r="AF308" s="30"/>
      <c r="AG308" s="14">
        <v>1</v>
      </c>
      <c r="AH308" s="14">
        <v>1</v>
      </c>
      <c r="AI308" s="14">
        <v>1</v>
      </c>
      <c r="AJ308" s="14">
        <v>1</v>
      </c>
      <c r="AK308" s="14">
        <v>1</v>
      </c>
      <c r="AL308" s="14">
        <v>1</v>
      </c>
      <c r="AM308" s="30"/>
      <c r="AN308" s="30"/>
      <c r="AO308" s="14">
        <v>1</v>
      </c>
      <c r="AP308" s="65">
        <v>1</v>
      </c>
      <c r="AQ308" s="14">
        <v>1</v>
      </c>
      <c r="AR308" s="14">
        <v>1</v>
      </c>
      <c r="AS308" s="14">
        <v>1</v>
      </c>
      <c r="AT308" s="14">
        <v>1</v>
      </c>
      <c r="AU308" s="14">
        <v>1</v>
      </c>
      <c r="AV308" s="14">
        <v>1</v>
      </c>
      <c r="AW308" s="30"/>
      <c r="AX308" s="14">
        <v>1</v>
      </c>
      <c r="AY308" s="30"/>
      <c r="AZ308" s="14">
        <v>1</v>
      </c>
      <c r="BA308" s="14">
        <v>1</v>
      </c>
      <c r="BB308" s="62">
        <f t="shared" si="76"/>
        <v>0.90243902439024393</v>
      </c>
      <c r="BE308" s="163">
        <f t="shared" si="78"/>
        <v>37</v>
      </c>
      <c r="BF308">
        <f t="shared" si="79"/>
        <v>41</v>
      </c>
      <c r="BG308" s="164">
        <f t="shared" si="77"/>
        <v>90.243902439024396</v>
      </c>
    </row>
    <row r="309" spans="2:59" ht="28.5">
      <c r="B309" s="60"/>
      <c r="C309" s="37">
        <v>37</v>
      </c>
      <c r="D309" s="40" t="s">
        <v>37</v>
      </c>
      <c r="E309" s="60"/>
      <c r="F309" s="14">
        <v>1</v>
      </c>
      <c r="G309" s="28">
        <v>0.5</v>
      </c>
      <c r="H309" s="14">
        <v>1</v>
      </c>
      <c r="I309" s="14">
        <v>1</v>
      </c>
      <c r="J309" s="14">
        <v>1</v>
      </c>
      <c r="K309" s="14">
        <v>1</v>
      </c>
      <c r="L309" s="14">
        <v>1</v>
      </c>
      <c r="M309" s="14">
        <v>0.5</v>
      </c>
      <c r="N309" s="3">
        <v>1</v>
      </c>
      <c r="O309" s="13">
        <v>0.5</v>
      </c>
      <c r="P309" s="14">
        <v>0.5</v>
      </c>
      <c r="Q309" s="14">
        <v>0</v>
      </c>
      <c r="R309" s="14">
        <v>0</v>
      </c>
      <c r="S309" s="12">
        <v>1</v>
      </c>
      <c r="T309" s="14">
        <v>0.5</v>
      </c>
      <c r="U309" s="14">
        <v>0.5</v>
      </c>
      <c r="V309" s="30"/>
      <c r="W309" s="14">
        <v>1</v>
      </c>
      <c r="X309" s="14">
        <v>1</v>
      </c>
      <c r="Y309" s="14">
        <v>0.5</v>
      </c>
      <c r="Z309" s="64">
        <v>1</v>
      </c>
      <c r="AA309" s="30"/>
      <c r="AB309" s="14">
        <v>1</v>
      </c>
      <c r="AC309" s="14">
        <v>0.5</v>
      </c>
      <c r="AD309" s="14">
        <v>0.5</v>
      </c>
      <c r="AE309" s="14">
        <v>1</v>
      </c>
      <c r="AF309" s="30"/>
      <c r="AG309" s="14">
        <v>1</v>
      </c>
      <c r="AH309" s="14">
        <v>1</v>
      </c>
      <c r="AI309" s="14">
        <v>1</v>
      </c>
      <c r="AJ309" s="14">
        <v>1</v>
      </c>
      <c r="AK309" s="14">
        <v>1</v>
      </c>
      <c r="AL309" s="14">
        <v>1</v>
      </c>
      <c r="AM309" s="30"/>
      <c r="AN309" s="30"/>
      <c r="AO309" s="14">
        <v>1</v>
      </c>
      <c r="AP309" s="65">
        <v>0.5</v>
      </c>
      <c r="AQ309" s="14"/>
      <c r="AR309" s="14">
        <v>1</v>
      </c>
      <c r="AS309" s="14">
        <v>1</v>
      </c>
      <c r="AT309" s="14">
        <v>1</v>
      </c>
      <c r="AU309" s="14">
        <v>1</v>
      </c>
      <c r="AV309" s="14">
        <v>1</v>
      </c>
      <c r="AW309" s="30"/>
      <c r="AX309" s="14">
        <v>1</v>
      </c>
      <c r="AY309" s="14">
        <v>1</v>
      </c>
      <c r="AZ309" s="14">
        <v>1</v>
      </c>
      <c r="BA309" s="14">
        <v>1</v>
      </c>
      <c r="BB309" s="62">
        <f t="shared" si="76"/>
        <v>0.82926829268292679</v>
      </c>
      <c r="BE309" s="163">
        <f t="shared" si="78"/>
        <v>34</v>
      </c>
      <c r="BF309">
        <f t="shared" si="79"/>
        <v>41</v>
      </c>
      <c r="BG309" s="164">
        <f t="shared" si="77"/>
        <v>82.926829268292678</v>
      </c>
    </row>
    <row r="310" spans="2:59" ht="57">
      <c r="B310" s="60"/>
      <c r="C310" s="37">
        <v>38</v>
      </c>
      <c r="D310" s="40" t="s">
        <v>38</v>
      </c>
      <c r="E310" s="60"/>
      <c r="F310" s="14">
        <v>1</v>
      </c>
      <c r="G310" s="28">
        <v>0.5</v>
      </c>
      <c r="H310" s="14">
        <v>1</v>
      </c>
      <c r="I310" s="14">
        <v>0.5</v>
      </c>
      <c r="J310" s="14">
        <v>1</v>
      </c>
      <c r="K310" s="14">
        <v>1</v>
      </c>
      <c r="L310" s="14">
        <v>1</v>
      </c>
      <c r="M310" s="14">
        <v>0.5</v>
      </c>
      <c r="N310" s="3">
        <v>1</v>
      </c>
      <c r="O310" s="13">
        <v>0</v>
      </c>
      <c r="P310" s="14">
        <v>1</v>
      </c>
      <c r="Q310" s="14">
        <v>0.5</v>
      </c>
      <c r="R310" s="14">
        <v>0</v>
      </c>
      <c r="S310" s="12">
        <v>1</v>
      </c>
      <c r="T310" s="14">
        <v>0.5</v>
      </c>
      <c r="U310" s="14">
        <v>1</v>
      </c>
      <c r="V310" s="30"/>
      <c r="W310" s="14">
        <v>0.5</v>
      </c>
      <c r="X310" s="14">
        <v>1</v>
      </c>
      <c r="Y310" s="14">
        <v>0.5</v>
      </c>
      <c r="Z310" s="64">
        <v>1</v>
      </c>
      <c r="AA310" s="30"/>
      <c r="AB310" s="14">
        <v>1</v>
      </c>
      <c r="AC310" s="14">
        <v>0.5</v>
      </c>
      <c r="AD310" s="14">
        <v>1</v>
      </c>
      <c r="AE310" s="14">
        <v>1</v>
      </c>
      <c r="AF310" s="30"/>
      <c r="AG310" s="14">
        <v>0</v>
      </c>
      <c r="AH310" s="14">
        <v>1</v>
      </c>
      <c r="AI310" s="14">
        <v>1</v>
      </c>
      <c r="AJ310" s="30"/>
      <c r="AK310" s="14">
        <v>1</v>
      </c>
      <c r="AL310" s="14">
        <v>1</v>
      </c>
      <c r="AM310" s="30"/>
      <c r="AN310" s="30"/>
      <c r="AO310" s="14">
        <v>1</v>
      </c>
      <c r="AP310" s="65">
        <v>1</v>
      </c>
      <c r="AQ310" s="14">
        <v>1</v>
      </c>
      <c r="AR310" s="14">
        <v>0</v>
      </c>
      <c r="AS310" s="14">
        <v>0.5</v>
      </c>
      <c r="AT310" s="14">
        <v>1</v>
      </c>
      <c r="AU310" s="14">
        <v>1</v>
      </c>
      <c r="AV310" s="14">
        <v>0.5</v>
      </c>
      <c r="AW310" s="30"/>
      <c r="AX310" s="14">
        <v>1</v>
      </c>
      <c r="AY310" s="14">
        <v>1</v>
      </c>
      <c r="AZ310" s="14">
        <v>0.5</v>
      </c>
      <c r="BA310" s="14">
        <v>1</v>
      </c>
      <c r="BB310" s="62">
        <f t="shared" si="76"/>
        <v>0.76829268292682928</v>
      </c>
      <c r="BE310" s="163">
        <f t="shared" si="78"/>
        <v>31.5</v>
      </c>
      <c r="BF310">
        <f t="shared" si="79"/>
        <v>41</v>
      </c>
      <c r="BG310" s="164">
        <f t="shared" si="77"/>
        <v>76.829268292682926</v>
      </c>
    </row>
    <row r="311" spans="2:59" ht="28.5">
      <c r="B311" s="60"/>
      <c r="C311" s="37">
        <v>39</v>
      </c>
      <c r="D311" s="40" t="s">
        <v>39</v>
      </c>
      <c r="E311" s="60"/>
      <c r="F311" s="14">
        <v>1</v>
      </c>
      <c r="G311" s="31"/>
      <c r="H311" s="30"/>
      <c r="I311" s="14">
        <v>1</v>
      </c>
      <c r="J311" s="14">
        <v>0</v>
      </c>
      <c r="K311" s="14">
        <v>1</v>
      </c>
      <c r="L311" s="30"/>
      <c r="M311" s="14">
        <v>1</v>
      </c>
      <c r="N311" s="3">
        <v>0</v>
      </c>
      <c r="O311" s="13">
        <v>0</v>
      </c>
      <c r="P311" s="14">
        <v>0</v>
      </c>
      <c r="Q311" s="14">
        <v>0</v>
      </c>
      <c r="R311" s="14">
        <v>0</v>
      </c>
      <c r="S311" s="12">
        <v>0</v>
      </c>
      <c r="T311" s="14">
        <v>0.5</v>
      </c>
      <c r="U311" s="14">
        <v>0.5</v>
      </c>
      <c r="V311" s="14">
        <v>0</v>
      </c>
      <c r="W311" s="14">
        <v>0.5</v>
      </c>
      <c r="X311" s="14">
        <v>1</v>
      </c>
      <c r="Y311" s="14">
        <v>0</v>
      </c>
      <c r="Z311" s="64">
        <v>0.5</v>
      </c>
      <c r="AA311" s="14">
        <v>1</v>
      </c>
      <c r="AB311" s="14">
        <v>0.5</v>
      </c>
      <c r="AC311" s="14">
        <v>0</v>
      </c>
      <c r="AD311" s="14">
        <v>0.5</v>
      </c>
      <c r="AE311" s="14">
        <v>0.5</v>
      </c>
      <c r="AF311" s="30"/>
      <c r="AG311" s="14">
        <v>0</v>
      </c>
      <c r="AH311" s="14">
        <v>1</v>
      </c>
      <c r="AI311" s="14">
        <v>1</v>
      </c>
      <c r="AJ311" s="14">
        <v>1</v>
      </c>
      <c r="AK311" s="14">
        <v>1</v>
      </c>
      <c r="AL311" s="14">
        <v>1</v>
      </c>
      <c r="AM311" s="30"/>
      <c r="AN311" s="30"/>
      <c r="AO311" s="14">
        <v>1</v>
      </c>
      <c r="AP311" s="65">
        <v>1</v>
      </c>
      <c r="AQ311" s="14">
        <v>1</v>
      </c>
      <c r="AR311" s="14">
        <v>0</v>
      </c>
      <c r="AS311" s="14">
        <v>1</v>
      </c>
      <c r="AT311" s="14">
        <v>0.5</v>
      </c>
      <c r="AU311" s="14">
        <v>1</v>
      </c>
      <c r="AV311" s="14">
        <v>0</v>
      </c>
      <c r="AW311" s="30"/>
      <c r="AX311" s="14">
        <v>1</v>
      </c>
      <c r="AY311" s="30"/>
      <c r="AZ311" s="14">
        <v>0.5</v>
      </c>
      <c r="BA311" s="14">
        <v>0.5</v>
      </c>
      <c r="BB311" s="62">
        <f t="shared" si="76"/>
        <v>0.55000000000000004</v>
      </c>
      <c r="BE311" s="163">
        <f t="shared" si="78"/>
        <v>22</v>
      </c>
      <c r="BF311">
        <f t="shared" si="79"/>
        <v>40</v>
      </c>
      <c r="BG311" s="164">
        <f t="shared" si="77"/>
        <v>55.000000000000007</v>
      </c>
    </row>
    <row r="312" spans="2:59" ht="57">
      <c r="B312" s="60"/>
      <c r="C312" s="37">
        <v>40</v>
      </c>
      <c r="D312" s="40" t="s">
        <v>40</v>
      </c>
      <c r="E312" s="60"/>
      <c r="F312" s="14">
        <v>1</v>
      </c>
      <c r="G312" s="28">
        <v>0</v>
      </c>
      <c r="H312" s="14">
        <v>1</v>
      </c>
      <c r="I312" s="14">
        <v>1</v>
      </c>
      <c r="J312" s="14">
        <v>1</v>
      </c>
      <c r="K312" s="14">
        <v>1</v>
      </c>
      <c r="L312" s="14">
        <v>1</v>
      </c>
      <c r="M312" s="14">
        <v>1</v>
      </c>
      <c r="N312" s="3">
        <v>1</v>
      </c>
      <c r="O312" s="13">
        <v>0</v>
      </c>
      <c r="P312" s="14">
        <v>0.5</v>
      </c>
      <c r="Q312" s="14">
        <v>1</v>
      </c>
      <c r="R312" s="14">
        <v>0.5</v>
      </c>
      <c r="S312" s="12">
        <v>0.5</v>
      </c>
      <c r="T312" s="14">
        <v>0.5</v>
      </c>
      <c r="U312" s="14">
        <v>0.5</v>
      </c>
      <c r="V312" s="30"/>
      <c r="W312" s="14">
        <v>0.5</v>
      </c>
      <c r="X312" s="14">
        <v>1</v>
      </c>
      <c r="Y312" s="14">
        <v>0.5</v>
      </c>
      <c r="Z312" s="64">
        <v>0.5</v>
      </c>
      <c r="AA312" s="14">
        <v>1</v>
      </c>
      <c r="AB312" s="14">
        <v>1</v>
      </c>
      <c r="AC312" s="14">
        <v>0</v>
      </c>
      <c r="AD312" s="14">
        <v>0.5</v>
      </c>
      <c r="AE312" s="14">
        <v>0.5</v>
      </c>
      <c r="AF312" s="30"/>
      <c r="AG312" s="30"/>
      <c r="AH312" s="14">
        <v>1</v>
      </c>
      <c r="AI312" s="14">
        <v>1</v>
      </c>
      <c r="AJ312" s="30"/>
      <c r="AK312" s="14">
        <v>1</v>
      </c>
      <c r="AL312" s="14">
        <v>1</v>
      </c>
      <c r="AM312" s="30"/>
      <c r="AN312" s="30"/>
      <c r="AO312" s="14">
        <v>1</v>
      </c>
      <c r="AP312" s="65">
        <v>1</v>
      </c>
      <c r="AQ312" s="14"/>
      <c r="AR312" s="14">
        <v>0</v>
      </c>
      <c r="AS312" s="14">
        <v>1</v>
      </c>
      <c r="AT312" s="14">
        <v>1</v>
      </c>
      <c r="AU312" s="14">
        <v>1</v>
      </c>
      <c r="AV312" s="14">
        <v>0.5</v>
      </c>
      <c r="AW312" s="30"/>
      <c r="AX312" s="14">
        <v>0.5</v>
      </c>
      <c r="AY312" s="14">
        <v>0</v>
      </c>
      <c r="AZ312" s="14">
        <v>1</v>
      </c>
      <c r="BA312" s="14">
        <v>0</v>
      </c>
      <c r="BB312" s="62">
        <f t="shared" si="76"/>
        <v>0.7</v>
      </c>
      <c r="BE312" s="163">
        <f t="shared" si="78"/>
        <v>28</v>
      </c>
      <c r="BF312">
        <f t="shared" si="79"/>
        <v>40</v>
      </c>
      <c r="BG312" s="164">
        <f t="shared" si="77"/>
        <v>70</v>
      </c>
    </row>
    <row r="313" spans="2:59" ht="42.75">
      <c r="B313" s="60"/>
      <c r="C313" s="37">
        <v>41</v>
      </c>
      <c r="D313" s="40" t="s">
        <v>41</v>
      </c>
      <c r="E313" s="60"/>
      <c r="F313" s="14">
        <v>1</v>
      </c>
      <c r="G313" s="28">
        <v>0</v>
      </c>
      <c r="H313" s="14">
        <v>1</v>
      </c>
      <c r="I313" s="14">
        <v>0.5</v>
      </c>
      <c r="J313" s="14">
        <v>1</v>
      </c>
      <c r="K313" s="14">
        <v>1</v>
      </c>
      <c r="L313" s="30"/>
      <c r="M313" s="14">
        <v>1</v>
      </c>
      <c r="N313" s="3">
        <v>0</v>
      </c>
      <c r="O313" s="13">
        <v>0.5</v>
      </c>
      <c r="P313" s="14">
        <v>0.5</v>
      </c>
      <c r="Q313" s="14">
        <v>1</v>
      </c>
      <c r="R313" s="14">
        <v>0</v>
      </c>
      <c r="S313" s="12">
        <v>0.5</v>
      </c>
      <c r="T313" s="30"/>
      <c r="U313" s="14">
        <v>1</v>
      </c>
      <c r="V313" s="14">
        <v>0</v>
      </c>
      <c r="W313" s="14">
        <v>0</v>
      </c>
      <c r="X313" s="14">
        <v>0.5</v>
      </c>
      <c r="Y313" s="14">
        <v>0.5</v>
      </c>
      <c r="Z313" s="64"/>
      <c r="AA313" s="14">
        <v>1</v>
      </c>
      <c r="AB313" s="14">
        <v>0</v>
      </c>
      <c r="AC313" s="14">
        <v>0</v>
      </c>
      <c r="AD313" s="14">
        <v>0</v>
      </c>
      <c r="AE313" s="14">
        <v>1</v>
      </c>
      <c r="AF313" s="30"/>
      <c r="AG313" s="14">
        <v>0.5</v>
      </c>
      <c r="AH313" s="14">
        <v>1</v>
      </c>
      <c r="AI313" s="14">
        <v>1</v>
      </c>
      <c r="AJ313" s="14">
        <v>0.5</v>
      </c>
      <c r="AK313" s="14">
        <v>1</v>
      </c>
      <c r="AL313" s="14">
        <v>1</v>
      </c>
      <c r="AM313" s="30"/>
      <c r="AN313" s="30"/>
      <c r="AO313" s="14">
        <v>1</v>
      </c>
      <c r="AP313" s="65">
        <v>0.5</v>
      </c>
      <c r="AQ313" s="10">
        <v>1</v>
      </c>
      <c r="AR313" s="14">
        <v>1</v>
      </c>
      <c r="AS313" s="14">
        <v>1</v>
      </c>
      <c r="AT313" s="14">
        <v>0.5</v>
      </c>
      <c r="AU313" s="14">
        <v>1</v>
      </c>
      <c r="AV313" s="14">
        <v>0</v>
      </c>
      <c r="AW313" s="30"/>
      <c r="AX313" s="14">
        <v>1</v>
      </c>
      <c r="AY313" s="14">
        <v>0</v>
      </c>
      <c r="AZ313" s="14">
        <v>0.5</v>
      </c>
      <c r="BA313" s="14">
        <v>0</v>
      </c>
      <c r="BB313" s="62">
        <f t="shared" si="76"/>
        <v>0.59756097560975607</v>
      </c>
      <c r="BE313" s="163">
        <f t="shared" si="78"/>
        <v>24.5</v>
      </c>
      <c r="BF313">
        <f t="shared" si="79"/>
        <v>41</v>
      </c>
      <c r="BG313" s="164">
        <f t="shared" si="77"/>
        <v>59.756097560975604</v>
      </c>
    </row>
    <row r="314" spans="2:59" ht="28.5">
      <c r="B314" s="60"/>
      <c r="C314" s="37">
        <v>42</v>
      </c>
      <c r="D314" s="40" t="s">
        <v>42</v>
      </c>
      <c r="E314" s="60"/>
      <c r="F314" s="14">
        <v>1</v>
      </c>
      <c r="G314" s="28">
        <v>1</v>
      </c>
      <c r="H314" s="14">
        <v>1</v>
      </c>
      <c r="I314" s="14">
        <v>0</v>
      </c>
      <c r="J314" s="14">
        <v>0</v>
      </c>
      <c r="K314" s="14">
        <v>1</v>
      </c>
      <c r="L314" s="14">
        <v>0</v>
      </c>
      <c r="M314" s="14">
        <v>0.5</v>
      </c>
      <c r="N314" s="3">
        <v>1</v>
      </c>
      <c r="O314" s="13">
        <v>0.5</v>
      </c>
      <c r="P314" s="14">
        <v>0.5</v>
      </c>
      <c r="Q314" s="14">
        <v>0</v>
      </c>
      <c r="R314" s="14">
        <v>0</v>
      </c>
      <c r="S314" s="12">
        <v>0.5</v>
      </c>
      <c r="T314" s="30"/>
      <c r="U314" s="14">
        <v>0</v>
      </c>
      <c r="V314" s="30"/>
      <c r="W314" s="30"/>
      <c r="X314" s="14">
        <v>1</v>
      </c>
      <c r="Y314" s="14">
        <v>0</v>
      </c>
      <c r="Z314" s="64">
        <v>1</v>
      </c>
      <c r="AA314" s="30"/>
      <c r="AB314" s="14">
        <v>0.5</v>
      </c>
      <c r="AC314" s="14">
        <v>1</v>
      </c>
      <c r="AD314" s="14">
        <v>1</v>
      </c>
      <c r="AE314" s="14">
        <v>0</v>
      </c>
      <c r="AF314" s="30"/>
      <c r="AG314" s="14">
        <v>0</v>
      </c>
      <c r="AH314" s="14">
        <v>1</v>
      </c>
      <c r="AI314" s="14">
        <v>1</v>
      </c>
      <c r="AJ314" s="14">
        <v>0.5</v>
      </c>
      <c r="AK314" s="14">
        <v>1</v>
      </c>
      <c r="AL314" s="14">
        <v>1</v>
      </c>
      <c r="AM314" s="30"/>
      <c r="AN314" s="30"/>
      <c r="AO314" s="14">
        <v>1</v>
      </c>
      <c r="AP314" s="65">
        <v>0.5</v>
      </c>
      <c r="AQ314" s="14">
        <v>1</v>
      </c>
      <c r="AR314" s="14">
        <v>1</v>
      </c>
      <c r="AS314" s="14">
        <v>1</v>
      </c>
      <c r="AT314" s="14">
        <v>1</v>
      </c>
      <c r="AU314" s="14">
        <v>1</v>
      </c>
      <c r="AV314" s="14">
        <v>0</v>
      </c>
      <c r="AW314" s="30"/>
      <c r="AX314" s="14">
        <v>1</v>
      </c>
      <c r="AY314" s="14">
        <v>1</v>
      </c>
      <c r="AZ314" s="14">
        <v>0.5</v>
      </c>
      <c r="BA314" s="14">
        <v>0.5</v>
      </c>
      <c r="BB314" s="62">
        <f t="shared" si="76"/>
        <v>0.63749999999999996</v>
      </c>
      <c r="BE314" s="163">
        <f t="shared" si="78"/>
        <v>25.5</v>
      </c>
      <c r="BF314">
        <f t="shared" si="79"/>
        <v>40</v>
      </c>
      <c r="BG314" s="164">
        <f t="shared" si="77"/>
        <v>63.749999999999993</v>
      </c>
    </row>
    <row r="315" spans="2:59" ht="85.5">
      <c r="B315" s="60"/>
      <c r="C315" s="37">
        <v>43</v>
      </c>
      <c r="D315" s="40" t="s">
        <v>43</v>
      </c>
      <c r="E315" s="60"/>
      <c r="F315" s="14">
        <v>0.5</v>
      </c>
      <c r="G315" s="28">
        <v>0.5</v>
      </c>
      <c r="H315" s="14">
        <v>1</v>
      </c>
      <c r="I315" s="14">
        <v>1</v>
      </c>
      <c r="J315" s="30"/>
      <c r="K315" s="14">
        <v>1</v>
      </c>
      <c r="L315" s="14">
        <v>1</v>
      </c>
      <c r="M315" s="14">
        <v>0.5</v>
      </c>
      <c r="N315" s="3">
        <v>1</v>
      </c>
      <c r="O315" s="13">
        <v>0.5</v>
      </c>
      <c r="P315" s="14">
        <v>1</v>
      </c>
      <c r="Q315" s="14">
        <v>1</v>
      </c>
      <c r="R315" s="14">
        <v>0.5</v>
      </c>
      <c r="S315" s="12">
        <v>1</v>
      </c>
      <c r="T315" s="14">
        <v>0.5</v>
      </c>
      <c r="U315" s="14">
        <v>0.5</v>
      </c>
      <c r="V315" s="30"/>
      <c r="W315" s="14">
        <v>0.5</v>
      </c>
      <c r="X315" s="14">
        <v>0.5</v>
      </c>
      <c r="Y315" s="14">
        <v>0.5</v>
      </c>
      <c r="Z315" s="64">
        <v>1</v>
      </c>
      <c r="AA315" s="14">
        <v>1</v>
      </c>
      <c r="AB315" s="14">
        <v>1</v>
      </c>
      <c r="AC315" s="14">
        <v>0</v>
      </c>
      <c r="AD315" s="14">
        <v>0.5</v>
      </c>
      <c r="AE315" s="14">
        <v>1</v>
      </c>
      <c r="AF315" s="14">
        <v>1</v>
      </c>
      <c r="AG315" s="14">
        <v>0</v>
      </c>
      <c r="AH315" s="14">
        <v>0.5</v>
      </c>
      <c r="AI315" s="14">
        <v>1</v>
      </c>
      <c r="AJ315" s="14">
        <v>0.5</v>
      </c>
      <c r="AK315" s="14">
        <v>1</v>
      </c>
      <c r="AL315" s="14">
        <v>0.5</v>
      </c>
      <c r="AM315" s="14">
        <v>1</v>
      </c>
      <c r="AN315" s="30"/>
      <c r="AO315" s="14">
        <v>1</v>
      </c>
      <c r="AP315" s="65">
        <v>0.5</v>
      </c>
      <c r="AQ315" s="10">
        <v>1</v>
      </c>
      <c r="AR315" s="14">
        <v>1</v>
      </c>
      <c r="AS315" s="14">
        <v>1</v>
      </c>
      <c r="AT315" s="14">
        <v>1</v>
      </c>
      <c r="AU315" s="14">
        <v>1</v>
      </c>
      <c r="AV315" s="14">
        <v>0</v>
      </c>
      <c r="AW315" s="30"/>
      <c r="AX315" s="14">
        <v>0.5</v>
      </c>
      <c r="AY315" s="14">
        <v>1</v>
      </c>
      <c r="AZ315" s="14">
        <v>1</v>
      </c>
      <c r="BA315" s="14">
        <v>0.5</v>
      </c>
      <c r="BB315" s="62">
        <f t="shared" si="76"/>
        <v>0.73863636363636365</v>
      </c>
      <c r="BE315" s="163">
        <f t="shared" si="78"/>
        <v>32.5</v>
      </c>
      <c r="BF315">
        <f t="shared" si="79"/>
        <v>44</v>
      </c>
      <c r="BG315" s="164">
        <f t="shared" si="77"/>
        <v>73.86363636363636</v>
      </c>
    </row>
    <row r="316" spans="2:59" ht="42.75">
      <c r="B316" s="60"/>
      <c r="C316" s="37">
        <v>44</v>
      </c>
      <c r="D316" s="40" t="s">
        <v>44</v>
      </c>
      <c r="E316" s="60"/>
      <c r="F316" s="14">
        <v>1</v>
      </c>
      <c r="G316" s="28">
        <v>1</v>
      </c>
      <c r="H316" s="14">
        <v>1</v>
      </c>
      <c r="I316" s="14">
        <v>1</v>
      </c>
      <c r="J316" s="14">
        <v>0</v>
      </c>
      <c r="K316" s="14">
        <v>1</v>
      </c>
      <c r="L316" s="14">
        <v>1</v>
      </c>
      <c r="M316" s="14">
        <v>1</v>
      </c>
      <c r="N316" s="3">
        <v>1</v>
      </c>
      <c r="O316" s="13">
        <v>0</v>
      </c>
      <c r="P316" s="14">
        <v>0</v>
      </c>
      <c r="Q316" s="14">
        <v>1</v>
      </c>
      <c r="R316" s="14">
        <v>1</v>
      </c>
      <c r="S316" s="12">
        <v>0.5</v>
      </c>
      <c r="T316" s="14">
        <v>0.5</v>
      </c>
      <c r="U316" s="14">
        <v>0.5</v>
      </c>
      <c r="V316" s="30"/>
      <c r="W316" s="14">
        <v>0</v>
      </c>
      <c r="X316" s="14">
        <v>0.5</v>
      </c>
      <c r="Y316" s="14">
        <v>0.5</v>
      </c>
      <c r="Z316" s="64">
        <v>1</v>
      </c>
      <c r="AA316" s="14">
        <v>1</v>
      </c>
      <c r="AB316" s="14">
        <v>0.5</v>
      </c>
      <c r="AC316" s="14">
        <v>0</v>
      </c>
      <c r="AD316" s="14">
        <v>0.5</v>
      </c>
      <c r="AE316" s="14">
        <v>1</v>
      </c>
      <c r="AF316" s="14">
        <v>1</v>
      </c>
      <c r="AG316" s="14">
        <v>1</v>
      </c>
      <c r="AH316" s="14">
        <v>1</v>
      </c>
      <c r="AI316" s="30"/>
      <c r="AJ316" s="14">
        <v>0.5</v>
      </c>
      <c r="AK316" s="14">
        <v>1</v>
      </c>
      <c r="AL316" s="14">
        <v>1</v>
      </c>
      <c r="AM316" s="14">
        <v>1</v>
      </c>
      <c r="AN316" s="30"/>
      <c r="AO316" s="14">
        <v>1</v>
      </c>
      <c r="AP316" s="65">
        <v>1</v>
      </c>
      <c r="AQ316" s="14">
        <v>1</v>
      </c>
      <c r="AR316" s="14">
        <v>1</v>
      </c>
      <c r="AS316" s="14">
        <v>1</v>
      </c>
      <c r="AT316" s="14">
        <v>1</v>
      </c>
      <c r="AU316" s="14">
        <v>1</v>
      </c>
      <c r="AV316" s="14">
        <v>0.5</v>
      </c>
      <c r="AW316" s="30"/>
      <c r="AX316" s="14">
        <v>1</v>
      </c>
      <c r="AY316" s="14">
        <v>0</v>
      </c>
      <c r="AZ316" s="14">
        <v>1</v>
      </c>
      <c r="BA316" s="14">
        <v>0.5</v>
      </c>
      <c r="BB316" s="62">
        <f t="shared" si="76"/>
        <v>0.75</v>
      </c>
      <c r="BE316" s="163">
        <f t="shared" si="78"/>
        <v>33</v>
      </c>
      <c r="BF316">
        <f t="shared" si="79"/>
        <v>44</v>
      </c>
      <c r="BG316" s="164">
        <f t="shared" si="77"/>
        <v>75</v>
      </c>
    </row>
    <row r="317" spans="2:59" ht="99.75">
      <c r="B317" s="60"/>
      <c r="C317" s="37">
        <v>45</v>
      </c>
      <c r="D317" s="41" t="s">
        <v>45</v>
      </c>
      <c r="E317" s="60"/>
      <c r="F317" s="14">
        <v>1</v>
      </c>
      <c r="G317" s="28">
        <v>0</v>
      </c>
      <c r="H317" s="14">
        <v>0.5</v>
      </c>
      <c r="I317" s="14">
        <v>1</v>
      </c>
      <c r="J317" s="30"/>
      <c r="K317" s="14">
        <v>1</v>
      </c>
      <c r="L317" s="14">
        <v>1</v>
      </c>
      <c r="M317" s="14">
        <v>1</v>
      </c>
      <c r="N317" s="3">
        <v>0</v>
      </c>
      <c r="O317" s="13">
        <v>0.5</v>
      </c>
      <c r="P317" s="14">
        <v>0</v>
      </c>
      <c r="Q317" s="14">
        <v>1</v>
      </c>
      <c r="R317" s="14">
        <v>1</v>
      </c>
      <c r="S317" s="12">
        <v>0.5</v>
      </c>
      <c r="T317" s="14">
        <v>0.5</v>
      </c>
      <c r="U317" s="14">
        <v>0</v>
      </c>
      <c r="V317" s="14">
        <v>0.5</v>
      </c>
      <c r="W317" s="14">
        <v>1</v>
      </c>
      <c r="X317" s="14">
        <v>0.5</v>
      </c>
      <c r="Y317" s="14">
        <v>0.5</v>
      </c>
      <c r="Z317" s="64">
        <v>0.5</v>
      </c>
      <c r="AA317" s="14">
        <v>1</v>
      </c>
      <c r="AB317" s="14">
        <v>1</v>
      </c>
      <c r="AC317" s="14">
        <v>0</v>
      </c>
      <c r="AD317" s="14">
        <v>0.5</v>
      </c>
      <c r="AE317" s="14">
        <v>0.5</v>
      </c>
      <c r="AF317" s="14">
        <v>1</v>
      </c>
      <c r="AG317" s="14">
        <v>0.5</v>
      </c>
      <c r="AH317" s="14">
        <v>0.5</v>
      </c>
      <c r="AI317" s="14">
        <v>0</v>
      </c>
      <c r="AJ317" s="14">
        <v>0.5</v>
      </c>
      <c r="AK317" s="14">
        <v>1</v>
      </c>
      <c r="AL317" s="14">
        <v>1</v>
      </c>
      <c r="AM317" s="14">
        <v>1</v>
      </c>
      <c r="AN317" s="30"/>
      <c r="AO317" s="14">
        <v>1</v>
      </c>
      <c r="AP317" s="65">
        <v>1</v>
      </c>
      <c r="AQ317" s="10">
        <v>1</v>
      </c>
      <c r="AR317" s="14">
        <v>1</v>
      </c>
      <c r="AS317" s="14">
        <v>1</v>
      </c>
      <c r="AT317" s="14">
        <v>1</v>
      </c>
      <c r="AU317" s="14">
        <v>1</v>
      </c>
      <c r="AV317" s="14">
        <v>0</v>
      </c>
      <c r="AW317" s="30"/>
      <c r="AX317" s="14">
        <v>0.5</v>
      </c>
      <c r="AY317" s="14">
        <v>0</v>
      </c>
      <c r="AZ317" s="14">
        <v>0.5</v>
      </c>
      <c r="BA317" s="14">
        <v>0.5</v>
      </c>
      <c r="BB317" s="62">
        <f t="shared" si="76"/>
        <v>0.64444444444444449</v>
      </c>
      <c r="BE317" s="163">
        <f t="shared" si="78"/>
        <v>29</v>
      </c>
      <c r="BF317">
        <f t="shared" si="79"/>
        <v>45</v>
      </c>
      <c r="BG317" s="164">
        <f t="shared" si="77"/>
        <v>64.444444444444443</v>
      </c>
    </row>
    <row r="318" spans="2:59" ht="42.75">
      <c r="B318" s="60"/>
      <c r="C318" s="37">
        <v>46</v>
      </c>
      <c r="D318" s="40" t="s">
        <v>46</v>
      </c>
      <c r="E318" s="60"/>
      <c r="F318" s="14">
        <v>1</v>
      </c>
      <c r="G318" s="28">
        <v>0.5</v>
      </c>
      <c r="H318" s="30"/>
      <c r="I318" s="14">
        <v>1</v>
      </c>
      <c r="J318" s="14"/>
      <c r="K318" s="14">
        <v>1</v>
      </c>
      <c r="L318" s="14">
        <v>1</v>
      </c>
      <c r="M318" s="14">
        <v>0.5</v>
      </c>
      <c r="N318" s="3">
        <v>1</v>
      </c>
      <c r="O318" s="13">
        <v>0.5</v>
      </c>
      <c r="P318" s="14">
        <v>1</v>
      </c>
      <c r="Q318" s="14">
        <v>1</v>
      </c>
      <c r="R318" s="14">
        <v>0</v>
      </c>
      <c r="S318" s="12">
        <v>1</v>
      </c>
      <c r="T318" s="14">
        <v>0.5</v>
      </c>
      <c r="U318" s="14">
        <v>0.5</v>
      </c>
      <c r="V318" s="14">
        <v>0</v>
      </c>
      <c r="W318" s="14">
        <v>0.5</v>
      </c>
      <c r="X318" s="14">
        <v>0.5</v>
      </c>
      <c r="Y318" s="14">
        <v>0.5</v>
      </c>
      <c r="Z318" s="64">
        <v>0</v>
      </c>
      <c r="AA318" s="14">
        <v>1</v>
      </c>
      <c r="AB318" s="14">
        <v>1</v>
      </c>
      <c r="AC318" s="14">
        <v>0</v>
      </c>
      <c r="AD318" s="14">
        <v>0.5</v>
      </c>
      <c r="AE318" s="14">
        <v>0.5</v>
      </c>
      <c r="AF318" s="14">
        <v>1</v>
      </c>
      <c r="AG318" s="14">
        <v>0</v>
      </c>
      <c r="AH318" s="14">
        <v>1</v>
      </c>
      <c r="AI318" s="14">
        <v>1</v>
      </c>
      <c r="AJ318" s="30"/>
      <c r="AK318" s="14">
        <v>1</v>
      </c>
      <c r="AL318" s="14">
        <v>1</v>
      </c>
      <c r="AM318" s="14">
        <v>1</v>
      </c>
      <c r="AN318" s="30"/>
      <c r="AO318" s="14">
        <v>1</v>
      </c>
      <c r="AP318" s="65">
        <v>1</v>
      </c>
      <c r="AQ318" s="14">
        <v>1</v>
      </c>
      <c r="AR318" s="14">
        <v>1</v>
      </c>
      <c r="AS318" s="14">
        <v>1</v>
      </c>
      <c r="AT318" s="14">
        <v>0.5</v>
      </c>
      <c r="AU318" s="14">
        <v>1</v>
      </c>
      <c r="AV318" s="14">
        <v>0.5</v>
      </c>
      <c r="AW318" s="30"/>
      <c r="AX318" s="14">
        <v>0.5</v>
      </c>
      <c r="AY318" s="14">
        <v>1</v>
      </c>
      <c r="AZ318" s="14">
        <v>0.5</v>
      </c>
      <c r="BA318" s="14">
        <v>1</v>
      </c>
      <c r="BB318" s="62">
        <f t="shared" si="76"/>
        <v>0.72093023255813948</v>
      </c>
      <c r="BE318" s="163">
        <f t="shared" si="78"/>
        <v>31</v>
      </c>
      <c r="BF318">
        <f t="shared" si="79"/>
        <v>43</v>
      </c>
      <c r="BG318" s="164">
        <f t="shared" si="77"/>
        <v>72.093023255813947</v>
      </c>
    </row>
    <row r="319" spans="2:59" ht="28.5">
      <c r="B319" s="60"/>
      <c r="C319" s="37">
        <v>47</v>
      </c>
      <c r="D319" s="40" t="s">
        <v>47</v>
      </c>
      <c r="E319" s="60"/>
      <c r="F319" s="14">
        <v>1</v>
      </c>
      <c r="G319" s="28">
        <v>0.5</v>
      </c>
      <c r="H319" s="14">
        <v>1</v>
      </c>
      <c r="I319" s="14">
        <v>0.5</v>
      </c>
      <c r="J319" s="30"/>
      <c r="K319" s="14">
        <v>1</v>
      </c>
      <c r="L319" s="14">
        <v>1</v>
      </c>
      <c r="M319" s="14">
        <v>1</v>
      </c>
      <c r="N319" s="3">
        <v>0</v>
      </c>
      <c r="O319" s="13">
        <v>0</v>
      </c>
      <c r="P319" s="14">
        <v>0</v>
      </c>
      <c r="Q319" s="14">
        <v>1</v>
      </c>
      <c r="R319" s="14">
        <v>0</v>
      </c>
      <c r="S319" s="12">
        <v>1</v>
      </c>
      <c r="T319" s="14">
        <v>1</v>
      </c>
      <c r="U319" s="14">
        <v>0.5</v>
      </c>
      <c r="V319" s="30"/>
      <c r="W319" s="14">
        <v>0</v>
      </c>
      <c r="X319" s="14">
        <v>0.5</v>
      </c>
      <c r="Y319" s="14">
        <v>0</v>
      </c>
      <c r="Z319" s="64">
        <v>1</v>
      </c>
      <c r="AA319" s="14">
        <v>1</v>
      </c>
      <c r="AB319" s="14">
        <v>1</v>
      </c>
      <c r="AC319" s="30"/>
      <c r="AD319" s="14">
        <v>0</v>
      </c>
      <c r="AE319" s="14">
        <v>1</v>
      </c>
      <c r="AF319" s="14">
        <v>1</v>
      </c>
      <c r="AG319" s="14">
        <v>1</v>
      </c>
      <c r="AH319" s="14">
        <v>1</v>
      </c>
      <c r="AI319" s="14">
        <v>1</v>
      </c>
      <c r="AJ319" s="14">
        <v>0.5</v>
      </c>
      <c r="AK319" s="14">
        <v>0.5</v>
      </c>
      <c r="AL319" s="14">
        <v>0.5</v>
      </c>
      <c r="AM319" s="14">
        <v>1</v>
      </c>
      <c r="AN319" s="30"/>
      <c r="AO319" s="14">
        <v>1</v>
      </c>
      <c r="AP319" s="65">
        <v>1</v>
      </c>
      <c r="AQ319" s="14">
        <v>1</v>
      </c>
      <c r="AR319" s="14">
        <v>1</v>
      </c>
      <c r="AS319" s="14">
        <v>0.5</v>
      </c>
      <c r="AT319" s="14">
        <v>1</v>
      </c>
      <c r="AU319" s="14">
        <v>1</v>
      </c>
      <c r="AV319" s="14">
        <v>0.5</v>
      </c>
      <c r="AW319" s="30"/>
      <c r="AX319" s="14">
        <v>0.5</v>
      </c>
      <c r="AY319" s="14">
        <v>1</v>
      </c>
      <c r="AZ319" s="14">
        <v>0.5</v>
      </c>
      <c r="BA319" s="14">
        <v>1</v>
      </c>
      <c r="BB319" s="62">
        <f t="shared" si="76"/>
        <v>0.70930232558139539</v>
      </c>
      <c r="BE319" s="163">
        <f t="shared" si="78"/>
        <v>30.5</v>
      </c>
      <c r="BF319">
        <f t="shared" si="79"/>
        <v>43</v>
      </c>
      <c r="BG319" s="164">
        <f t="shared" si="77"/>
        <v>70.930232558139537</v>
      </c>
    </row>
    <row r="320" spans="2:59" ht="28.5">
      <c r="B320" s="60"/>
      <c r="C320" s="37">
        <v>48</v>
      </c>
      <c r="D320" s="40" t="s">
        <v>48</v>
      </c>
      <c r="E320" s="60"/>
      <c r="F320" s="14">
        <v>1</v>
      </c>
      <c r="G320" s="28">
        <v>0.5</v>
      </c>
      <c r="H320" s="14">
        <v>0.5</v>
      </c>
      <c r="I320" s="14">
        <v>0.5</v>
      </c>
      <c r="J320" s="14">
        <v>1</v>
      </c>
      <c r="K320" s="14">
        <v>1</v>
      </c>
      <c r="L320" s="14">
        <v>1</v>
      </c>
      <c r="M320" s="14">
        <v>0</v>
      </c>
      <c r="N320" s="3">
        <v>0</v>
      </c>
      <c r="O320" s="13">
        <v>0.5</v>
      </c>
      <c r="P320" s="14">
        <v>1</v>
      </c>
      <c r="Q320" s="14">
        <v>0.5</v>
      </c>
      <c r="R320" s="14">
        <v>0.5</v>
      </c>
      <c r="S320" s="12">
        <v>0.5</v>
      </c>
      <c r="T320" s="30"/>
      <c r="U320" s="14">
        <v>0.5</v>
      </c>
      <c r="V320" s="30"/>
      <c r="W320" s="14">
        <v>0.5</v>
      </c>
      <c r="X320" s="14">
        <v>1</v>
      </c>
      <c r="Y320" s="14">
        <v>0</v>
      </c>
      <c r="Z320" s="64">
        <v>0</v>
      </c>
      <c r="AA320" s="14">
        <v>1</v>
      </c>
      <c r="AB320" s="14">
        <v>1</v>
      </c>
      <c r="AC320" s="14">
        <v>0</v>
      </c>
      <c r="AD320" s="14">
        <v>0</v>
      </c>
      <c r="AE320" s="14">
        <v>1</v>
      </c>
      <c r="AF320" s="14">
        <v>1</v>
      </c>
      <c r="AG320" s="14">
        <v>0</v>
      </c>
      <c r="AH320" s="14">
        <v>1</v>
      </c>
      <c r="AI320" s="14">
        <v>1</v>
      </c>
      <c r="AJ320" s="14">
        <v>0.5</v>
      </c>
      <c r="AK320" s="14">
        <v>1</v>
      </c>
      <c r="AL320" s="14">
        <v>1</v>
      </c>
      <c r="AM320" s="14">
        <v>1</v>
      </c>
      <c r="AN320" s="30"/>
      <c r="AO320" s="14">
        <v>1</v>
      </c>
      <c r="AP320" s="65">
        <v>1</v>
      </c>
      <c r="AQ320" s="14">
        <v>1</v>
      </c>
      <c r="AR320" s="14">
        <v>1</v>
      </c>
      <c r="AS320" s="30"/>
      <c r="AT320" s="14">
        <v>1</v>
      </c>
      <c r="AU320" s="14">
        <v>1</v>
      </c>
      <c r="AV320" s="14">
        <v>1</v>
      </c>
      <c r="AW320" s="30"/>
      <c r="AX320" s="14">
        <v>1</v>
      </c>
      <c r="AY320" s="14">
        <v>1</v>
      </c>
      <c r="AZ320" s="14">
        <v>1</v>
      </c>
      <c r="BA320" s="14">
        <v>1</v>
      </c>
      <c r="BB320" s="62">
        <f t="shared" si="76"/>
        <v>0.72093023255813948</v>
      </c>
      <c r="BE320" s="163">
        <f t="shared" si="78"/>
        <v>31</v>
      </c>
      <c r="BF320">
        <f t="shared" si="79"/>
        <v>43</v>
      </c>
      <c r="BG320" s="164">
        <f t="shared" si="77"/>
        <v>72.093023255813947</v>
      </c>
    </row>
    <row r="321" spans="2:59" ht="42.75">
      <c r="B321" s="60"/>
      <c r="C321" s="37">
        <v>49</v>
      </c>
      <c r="D321" s="40" t="s">
        <v>49</v>
      </c>
      <c r="E321" s="60"/>
      <c r="F321" s="14">
        <v>1</v>
      </c>
      <c r="G321" s="28">
        <v>1</v>
      </c>
      <c r="H321" s="14">
        <v>0.5</v>
      </c>
      <c r="I321" s="14">
        <v>0.5</v>
      </c>
      <c r="J321" s="14">
        <v>1</v>
      </c>
      <c r="K321" s="14">
        <v>1</v>
      </c>
      <c r="L321" s="14">
        <v>1</v>
      </c>
      <c r="M321" s="14">
        <v>0.5</v>
      </c>
      <c r="N321" s="3">
        <v>1</v>
      </c>
      <c r="O321" s="13">
        <v>1</v>
      </c>
      <c r="P321" s="14">
        <v>0</v>
      </c>
      <c r="Q321" s="14">
        <v>1</v>
      </c>
      <c r="R321" s="14">
        <v>0</v>
      </c>
      <c r="S321" s="12">
        <v>0</v>
      </c>
      <c r="T321" s="30"/>
      <c r="U321" s="14">
        <v>0.5</v>
      </c>
      <c r="V321" s="14">
        <v>0.5</v>
      </c>
      <c r="W321" s="14">
        <v>0.5</v>
      </c>
      <c r="X321" s="14">
        <v>0.5</v>
      </c>
      <c r="Y321" s="14">
        <v>0.5</v>
      </c>
      <c r="Z321" s="64">
        <v>1</v>
      </c>
      <c r="AA321" s="14">
        <v>1</v>
      </c>
      <c r="AB321" s="14">
        <v>0.5</v>
      </c>
      <c r="AC321" s="14">
        <v>0</v>
      </c>
      <c r="AD321" s="14">
        <v>0.5</v>
      </c>
      <c r="AE321" s="14">
        <v>0.5</v>
      </c>
      <c r="AF321" s="14">
        <v>0</v>
      </c>
      <c r="AG321" s="14">
        <v>0.5</v>
      </c>
      <c r="AH321" s="14">
        <v>1</v>
      </c>
      <c r="AI321" s="14">
        <v>0</v>
      </c>
      <c r="AJ321" s="14">
        <v>0.5</v>
      </c>
      <c r="AK321" s="14">
        <v>1</v>
      </c>
      <c r="AL321" s="14">
        <v>0.5</v>
      </c>
      <c r="AM321" s="14">
        <v>1</v>
      </c>
      <c r="AN321" s="30"/>
      <c r="AO321" s="14">
        <v>1</v>
      </c>
      <c r="AP321" s="65">
        <v>1</v>
      </c>
      <c r="AQ321" s="10">
        <v>1</v>
      </c>
      <c r="AR321" s="14">
        <v>1</v>
      </c>
      <c r="AS321" s="14">
        <v>1</v>
      </c>
      <c r="AT321" s="14">
        <v>1</v>
      </c>
      <c r="AU321" s="14">
        <v>1</v>
      </c>
      <c r="AV321" s="14">
        <v>0.5</v>
      </c>
      <c r="AW321" s="30"/>
      <c r="AX321" s="14">
        <v>1</v>
      </c>
      <c r="AY321" s="14">
        <v>0</v>
      </c>
      <c r="AZ321" s="14">
        <v>1</v>
      </c>
      <c r="BA321" s="14">
        <v>1</v>
      </c>
      <c r="BB321" s="62">
        <f t="shared" si="76"/>
        <v>0.67777777777777781</v>
      </c>
      <c r="BE321" s="163">
        <f t="shared" si="78"/>
        <v>30.5</v>
      </c>
      <c r="BF321">
        <f t="shared" si="79"/>
        <v>45</v>
      </c>
      <c r="BG321" s="164">
        <f t="shared" si="77"/>
        <v>67.777777777777786</v>
      </c>
    </row>
    <row r="322" spans="2:59" ht="28.5">
      <c r="B322" s="60"/>
      <c r="C322" s="37">
        <v>50</v>
      </c>
      <c r="D322" s="40" t="s">
        <v>50</v>
      </c>
      <c r="E322" s="60"/>
      <c r="F322" s="14">
        <v>1</v>
      </c>
      <c r="G322" s="28">
        <v>0</v>
      </c>
      <c r="H322" s="14">
        <v>1</v>
      </c>
      <c r="I322" s="14">
        <v>1</v>
      </c>
      <c r="J322" s="14">
        <v>0</v>
      </c>
      <c r="K322" s="14">
        <v>1</v>
      </c>
      <c r="L322" s="30"/>
      <c r="M322" s="14">
        <v>0.5</v>
      </c>
      <c r="N322" s="3">
        <v>0</v>
      </c>
      <c r="O322" s="13">
        <v>1</v>
      </c>
      <c r="P322" s="14">
        <v>1</v>
      </c>
      <c r="Q322" s="14">
        <v>1</v>
      </c>
      <c r="R322" s="14">
        <v>0</v>
      </c>
      <c r="S322" s="12">
        <v>0</v>
      </c>
      <c r="T322" s="14">
        <v>0.5</v>
      </c>
      <c r="U322" s="14">
        <v>0.5</v>
      </c>
      <c r="V322" s="14">
        <v>0</v>
      </c>
      <c r="W322" s="14">
        <v>0</v>
      </c>
      <c r="X322" s="14">
        <v>1</v>
      </c>
      <c r="Y322" s="14">
        <v>0.5</v>
      </c>
      <c r="Z322" s="64">
        <v>1</v>
      </c>
      <c r="AA322" s="14">
        <v>1</v>
      </c>
      <c r="AB322" s="14">
        <v>0</v>
      </c>
      <c r="AC322" s="30"/>
      <c r="AD322" s="14">
        <v>0.5</v>
      </c>
      <c r="AE322" s="14">
        <v>1</v>
      </c>
      <c r="AF322" s="14">
        <v>1</v>
      </c>
      <c r="AG322" s="14">
        <v>1</v>
      </c>
      <c r="AH322" s="14">
        <v>1</v>
      </c>
      <c r="AI322" s="14">
        <v>0</v>
      </c>
      <c r="AJ322" s="14">
        <v>0.5</v>
      </c>
      <c r="AK322" s="14">
        <v>1</v>
      </c>
      <c r="AL322" s="14">
        <v>1</v>
      </c>
      <c r="AM322" s="14">
        <v>1</v>
      </c>
      <c r="AN322" s="30"/>
      <c r="AO322" s="14">
        <v>1</v>
      </c>
      <c r="AP322" s="65">
        <v>1</v>
      </c>
      <c r="AQ322" s="10">
        <v>1</v>
      </c>
      <c r="AR322" s="14">
        <v>0</v>
      </c>
      <c r="AS322" s="14">
        <v>1</v>
      </c>
      <c r="AT322" s="14">
        <v>1</v>
      </c>
      <c r="AU322" s="14">
        <v>1</v>
      </c>
      <c r="AV322" s="30"/>
      <c r="AW322" s="30"/>
      <c r="AX322" s="14">
        <v>1</v>
      </c>
      <c r="AY322" s="14">
        <v>1</v>
      </c>
      <c r="AZ322" s="10">
        <v>1</v>
      </c>
      <c r="BA322" s="14">
        <v>0.5</v>
      </c>
      <c r="BB322" s="62">
        <f t="shared" si="76"/>
        <v>0.68604651162790697</v>
      </c>
      <c r="BE322" s="163">
        <f t="shared" si="78"/>
        <v>29.5</v>
      </c>
      <c r="BF322">
        <f t="shared" si="79"/>
        <v>43</v>
      </c>
      <c r="BG322" s="164">
        <f t="shared" si="77"/>
        <v>68.604651162790702</v>
      </c>
    </row>
    <row r="323" spans="2:59" ht="71.25">
      <c r="B323" s="60"/>
      <c r="C323" s="37">
        <v>51</v>
      </c>
      <c r="D323" s="40" t="s">
        <v>51</v>
      </c>
      <c r="E323" s="60"/>
      <c r="F323" s="14">
        <v>1</v>
      </c>
      <c r="G323" s="28">
        <v>0.5</v>
      </c>
      <c r="H323" s="14">
        <v>0.5</v>
      </c>
      <c r="I323" s="14">
        <v>0.5</v>
      </c>
      <c r="J323" s="30"/>
      <c r="K323" s="14">
        <v>1</v>
      </c>
      <c r="L323" s="14">
        <v>1</v>
      </c>
      <c r="M323" s="14">
        <v>1</v>
      </c>
      <c r="N323" s="3">
        <v>1</v>
      </c>
      <c r="O323" s="13">
        <v>0.5</v>
      </c>
      <c r="P323" s="14">
        <v>1</v>
      </c>
      <c r="Q323" s="14">
        <v>0</v>
      </c>
      <c r="R323" s="14">
        <v>0</v>
      </c>
      <c r="S323" s="12">
        <v>1</v>
      </c>
      <c r="T323" s="14">
        <v>0.5</v>
      </c>
      <c r="U323" s="14">
        <v>0.5</v>
      </c>
      <c r="V323" s="30"/>
      <c r="W323" s="14">
        <v>0.5</v>
      </c>
      <c r="X323" s="14">
        <v>0.5</v>
      </c>
      <c r="Y323" s="14">
        <v>0</v>
      </c>
      <c r="Z323" s="64">
        <v>0</v>
      </c>
      <c r="AA323" s="14">
        <v>1</v>
      </c>
      <c r="AB323" s="14">
        <v>1</v>
      </c>
      <c r="AC323" s="14">
        <v>0</v>
      </c>
      <c r="AD323" s="14">
        <v>0</v>
      </c>
      <c r="AE323" s="14">
        <v>0.5</v>
      </c>
      <c r="AF323" s="14">
        <v>1</v>
      </c>
      <c r="AG323" s="14">
        <v>0.5</v>
      </c>
      <c r="AH323" s="14">
        <v>1</v>
      </c>
      <c r="AI323" s="14">
        <v>1</v>
      </c>
      <c r="AJ323" s="14">
        <v>0.5</v>
      </c>
      <c r="AK323" s="14">
        <v>1</v>
      </c>
      <c r="AL323" s="14">
        <v>0.5</v>
      </c>
      <c r="AM323" s="14">
        <v>1</v>
      </c>
      <c r="AN323" s="30"/>
      <c r="AO323" s="14">
        <v>1</v>
      </c>
      <c r="AP323" s="65">
        <v>0.5</v>
      </c>
      <c r="AQ323" s="14">
        <v>1</v>
      </c>
      <c r="AR323" s="14">
        <v>1</v>
      </c>
      <c r="AS323" s="14">
        <v>1</v>
      </c>
      <c r="AT323" s="14">
        <v>1</v>
      </c>
      <c r="AU323" s="14">
        <v>1</v>
      </c>
      <c r="AV323" s="14">
        <v>0.5</v>
      </c>
      <c r="AW323" s="30"/>
      <c r="AX323" s="14">
        <v>1</v>
      </c>
      <c r="AY323" s="14">
        <v>0</v>
      </c>
      <c r="AZ323" s="14">
        <v>1</v>
      </c>
      <c r="BA323" s="14">
        <v>1</v>
      </c>
      <c r="BB323" s="62">
        <f t="shared" si="76"/>
        <v>0.68181818181818177</v>
      </c>
      <c r="BE323" s="163">
        <f t="shared" si="78"/>
        <v>30</v>
      </c>
      <c r="BF323">
        <f t="shared" si="79"/>
        <v>44</v>
      </c>
      <c r="BG323" s="164">
        <f t="shared" si="77"/>
        <v>68.181818181818173</v>
      </c>
    </row>
    <row r="324" spans="2:59" ht="42.75">
      <c r="B324" s="60"/>
      <c r="C324" s="37">
        <v>52</v>
      </c>
      <c r="D324" s="40" t="s">
        <v>52</v>
      </c>
      <c r="E324" s="60"/>
      <c r="F324" s="14">
        <v>0</v>
      </c>
      <c r="G324" s="28">
        <v>0.5</v>
      </c>
      <c r="H324" s="30"/>
      <c r="I324" s="14">
        <v>0.5</v>
      </c>
      <c r="J324" s="14">
        <v>0</v>
      </c>
      <c r="K324" s="14">
        <v>1</v>
      </c>
      <c r="L324" s="14">
        <v>1</v>
      </c>
      <c r="M324" s="14">
        <v>0</v>
      </c>
      <c r="N324" s="3">
        <v>0</v>
      </c>
      <c r="O324" s="13">
        <v>0</v>
      </c>
      <c r="P324" s="14">
        <v>1</v>
      </c>
      <c r="Q324" s="14">
        <v>1</v>
      </c>
      <c r="R324" s="14">
        <v>0</v>
      </c>
      <c r="S324" s="12">
        <v>1</v>
      </c>
      <c r="T324" s="14">
        <v>0.5</v>
      </c>
      <c r="U324" s="14">
        <v>0.5</v>
      </c>
      <c r="V324" s="30"/>
      <c r="W324" s="14">
        <v>0</v>
      </c>
      <c r="X324" s="14">
        <v>0.5</v>
      </c>
      <c r="Y324" s="14">
        <v>0</v>
      </c>
      <c r="Z324" s="64">
        <v>1</v>
      </c>
      <c r="AA324" s="14">
        <v>1</v>
      </c>
      <c r="AB324" s="14">
        <v>1</v>
      </c>
      <c r="AC324" s="14">
        <v>0</v>
      </c>
      <c r="AD324" s="14">
        <v>0.5</v>
      </c>
      <c r="AE324" s="14">
        <v>0.5</v>
      </c>
      <c r="AF324" s="14">
        <v>0</v>
      </c>
      <c r="AG324" s="14">
        <v>0</v>
      </c>
      <c r="AH324" s="14">
        <v>1</v>
      </c>
      <c r="AI324" s="14">
        <v>0</v>
      </c>
      <c r="AJ324" s="14">
        <v>0.5</v>
      </c>
      <c r="AK324" s="14">
        <v>1</v>
      </c>
      <c r="AL324" s="14">
        <v>0.5</v>
      </c>
      <c r="AM324" s="14">
        <v>1</v>
      </c>
      <c r="AN324" s="30"/>
      <c r="AO324" s="14">
        <v>1</v>
      </c>
      <c r="AP324" s="65">
        <v>0.5</v>
      </c>
      <c r="AQ324" s="10">
        <v>1</v>
      </c>
      <c r="AR324" s="14">
        <v>0</v>
      </c>
      <c r="AS324" s="30"/>
      <c r="AT324" s="14">
        <v>1</v>
      </c>
      <c r="AU324" s="14">
        <v>0.5</v>
      </c>
      <c r="AV324" s="14">
        <v>1</v>
      </c>
      <c r="AW324" s="30"/>
      <c r="AX324" s="14">
        <v>1</v>
      </c>
      <c r="AY324" s="14">
        <v>1</v>
      </c>
      <c r="AZ324" s="14">
        <v>0.5</v>
      </c>
      <c r="BA324" s="14">
        <v>1</v>
      </c>
      <c r="BB324" s="62">
        <f t="shared" si="76"/>
        <v>0.55813953488372092</v>
      </c>
      <c r="BE324" s="163">
        <f t="shared" si="78"/>
        <v>24</v>
      </c>
      <c r="BF324">
        <f t="shared" si="79"/>
        <v>43</v>
      </c>
      <c r="BG324" s="164">
        <f t="shared" si="77"/>
        <v>55.813953488372093</v>
      </c>
    </row>
    <row r="325" spans="2:59" ht="28.5">
      <c r="B325" s="60"/>
      <c r="C325" s="37">
        <v>53</v>
      </c>
      <c r="D325" s="40" t="s">
        <v>53</v>
      </c>
      <c r="E325" s="60"/>
      <c r="F325" s="14">
        <v>1</v>
      </c>
      <c r="G325" s="28">
        <v>0</v>
      </c>
      <c r="H325" s="30"/>
      <c r="I325" s="14">
        <v>0.5</v>
      </c>
      <c r="J325" s="14">
        <v>0.5</v>
      </c>
      <c r="K325" s="14">
        <v>1</v>
      </c>
      <c r="L325" s="14">
        <v>1</v>
      </c>
      <c r="M325" s="14">
        <v>0.5</v>
      </c>
      <c r="N325" s="3">
        <v>1</v>
      </c>
      <c r="O325" s="13">
        <v>0.5</v>
      </c>
      <c r="P325" s="14">
        <v>1</v>
      </c>
      <c r="Q325" s="14">
        <v>0</v>
      </c>
      <c r="R325" s="14">
        <v>1</v>
      </c>
      <c r="S325" s="12">
        <v>1</v>
      </c>
      <c r="T325" s="14">
        <v>0.5</v>
      </c>
      <c r="U325" s="14">
        <v>0.5</v>
      </c>
      <c r="V325" s="14">
        <v>0</v>
      </c>
      <c r="W325" s="14">
        <v>1</v>
      </c>
      <c r="X325" s="14">
        <v>0.5</v>
      </c>
      <c r="Y325" s="14">
        <v>0</v>
      </c>
      <c r="Z325" s="64">
        <v>1</v>
      </c>
      <c r="AA325" s="14">
        <v>1</v>
      </c>
      <c r="AB325" s="14">
        <v>1</v>
      </c>
      <c r="AC325" s="14">
        <v>0</v>
      </c>
      <c r="AD325" s="14">
        <v>0.5</v>
      </c>
      <c r="AE325" s="14">
        <v>0.5</v>
      </c>
      <c r="AF325" s="14">
        <v>1</v>
      </c>
      <c r="AG325" s="14">
        <v>1</v>
      </c>
      <c r="AH325" s="14">
        <v>0.5</v>
      </c>
      <c r="AI325" s="14">
        <v>1</v>
      </c>
      <c r="AJ325" s="14">
        <v>1</v>
      </c>
      <c r="AK325" s="14">
        <v>1</v>
      </c>
      <c r="AL325" s="14">
        <v>1</v>
      </c>
      <c r="AM325" s="14">
        <v>1</v>
      </c>
      <c r="AN325" s="30"/>
      <c r="AO325" s="14">
        <v>1</v>
      </c>
      <c r="AP325" s="65">
        <v>1</v>
      </c>
      <c r="AQ325" s="14">
        <v>1</v>
      </c>
      <c r="AR325" s="14">
        <v>1</v>
      </c>
      <c r="AS325" s="14">
        <v>1</v>
      </c>
      <c r="AT325" s="14">
        <v>1</v>
      </c>
      <c r="AU325" s="14">
        <v>1</v>
      </c>
      <c r="AV325" s="14">
        <v>0.5</v>
      </c>
      <c r="AW325" s="30"/>
      <c r="AX325" s="14">
        <v>1</v>
      </c>
      <c r="AY325" s="14">
        <v>0.5</v>
      </c>
      <c r="AZ325" s="14">
        <v>1</v>
      </c>
      <c r="BA325" s="14">
        <v>0</v>
      </c>
      <c r="BB325" s="62">
        <f t="shared" si="76"/>
        <v>0.73333333333333328</v>
      </c>
      <c r="BE325" s="163">
        <f t="shared" si="78"/>
        <v>33</v>
      </c>
      <c r="BF325">
        <f t="shared" si="79"/>
        <v>45</v>
      </c>
      <c r="BG325" s="164">
        <f t="shared" si="77"/>
        <v>73.333333333333329</v>
      </c>
    </row>
    <row r="326" spans="2:59" ht="71.25">
      <c r="B326" s="60"/>
      <c r="C326" s="37">
        <v>54</v>
      </c>
      <c r="D326" s="40" t="s">
        <v>54</v>
      </c>
      <c r="E326" s="60"/>
      <c r="F326" s="14">
        <v>1</v>
      </c>
      <c r="G326" s="28">
        <v>0.5</v>
      </c>
      <c r="H326" s="14">
        <v>1</v>
      </c>
      <c r="I326" s="14">
        <v>0.5</v>
      </c>
      <c r="J326" s="14">
        <v>1</v>
      </c>
      <c r="K326" s="14">
        <v>1</v>
      </c>
      <c r="L326" s="14">
        <v>1</v>
      </c>
      <c r="M326" s="14">
        <v>1</v>
      </c>
      <c r="N326" s="3">
        <v>0</v>
      </c>
      <c r="O326" s="13">
        <v>0.5</v>
      </c>
      <c r="P326" s="14">
        <v>1</v>
      </c>
      <c r="Q326" s="14">
        <v>1</v>
      </c>
      <c r="R326" s="14">
        <v>0.5</v>
      </c>
      <c r="S326" s="12">
        <v>1</v>
      </c>
      <c r="T326" s="30"/>
      <c r="U326" s="14">
        <v>1</v>
      </c>
      <c r="V326" s="14">
        <v>0</v>
      </c>
      <c r="W326" s="14">
        <v>1</v>
      </c>
      <c r="X326" s="14">
        <v>0.5</v>
      </c>
      <c r="Y326" s="14">
        <v>0.5</v>
      </c>
      <c r="Z326" s="64">
        <v>0.5</v>
      </c>
      <c r="AA326" s="14">
        <v>1</v>
      </c>
      <c r="AB326" s="14">
        <v>1</v>
      </c>
      <c r="AC326" s="14">
        <v>0</v>
      </c>
      <c r="AD326" s="14">
        <v>0.5</v>
      </c>
      <c r="AE326" s="14">
        <v>1</v>
      </c>
      <c r="AF326" s="14">
        <v>0.5</v>
      </c>
      <c r="AG326" s="14">
        <v>0</v>
      </c>
      <c r="AH326" s="14">
        <v>0.5</v>
      </c>
      <c r="AI326" s="14">
        <v>1</v>
      </c>
      <c r="AJ326" s="14">
        <v>0.5</v>
      </c>
      <c r="AK326" s="14">
        <v>0.5</v>
      </c>
      <c r="AL326" s="14">
        <v>0.5</v>
      </c>
      <c r="AM326" s="14">
        <v>1</v>
      </c>
      <c r="AN326" s="30"/>
      <c r="AO326" s="14">
        <v>1</v>
      </c>
      <c r="AP326" s="65">
        <v>0.5</v>
      </c>
      <c r="AQ326" s="10">
        <v>1</v>
      </c>
      <c r="AR326" s="14">
        <v>1</v>
      </c>
      <c r="AS326" s="30"/>
      <c r="AT326" s="14">
        <v>1</v>
      </c>
      <c r="AU326" s="14">
        <v>1</v>
      </c>
      <c r="AV326" s="14">
        <v>0.5</v>
      </c>
      <c r="AW326" s="30"/>
      <c r="AX326" s="14">
        <v>1</v>
      </c>
      <c r="AY326" s="14">
        <v>0</v>
      </c>
      <c r="AZ326" s="14">
        <v>1</v>
      </c>
      <c r="BA326" s="14">
        <v>1</v>
      </c>
      <c r="BB326" s="62">
        <f t="shared" si="76"/>
        <v>0.71590909090909094</v>
      </c>
      <c r="BE326" s="163">
        <f t="shared" si="78"/>
        <v>31.5</v>
      </c>
      <c r="BF326">
        <f t="shared" si="79"/>
        <v>44</v>
      </c>
      <c r="BG326" s="164">
        <f t="shared" si="77"/>
        <v>71.590909090909093</v>
      </c>
    </row>
    <row r="327" spans="2:59" ht="71.25">
      <c r="B327" s="60"/>
      <c r="C327" s="37">
        <v>55</v>
      </c>
      <c r="D327" s="40" t="s">
        <v>55</v>
      </c>
      <c r="E327" s="60"/>
      <c r="F327" s="14">
        <v>1</v>
      </c>
      <c r="G327" s="28">
        <v>0.5</v>
      </c>
      <c r="H327" s="14">
        <v>1</v>
      </c>
      <c r="I327" s="14">
        <v>0.5</v>
      </c>
      <c r="J327" s="14">
        <v>0</v>
      </c>
      <c r="K327" s="14">
        <v>1</v>
      </c>
      <c r="L327" s="14">
        <v>1</v>
      </c>
      <c r="M327" s="14">
        <v>1</v>
      </c>
      <c r="N327" s="3">
        <v>1</v>
      </c>
      <c r="O327" s="13">
        <v>0.5</v>
      </c>
      <c r="P327" s="14">
        <v>1</v>
      </c>
      <c r="Q327" s="14">
        <v>1</v>
      </c>
      <c r="R327" s="14">
        <v>0</v>
      </c>
      <c r="S327" s="12">
        <v>1</v>
      </c>
      <c r="T327" s="14">
        <v>1</v>
      </c>
      <c r="U327" s="14">
        <v>0.5</v>
      </c>
      <c r="V327" s="30"/>
      <c r="W327" s="14">
        <v>0.5</v>
      </c>
      <c r="X327" s="14">
        <v>0.5</v>
      </c>
      <c r="Y327" s="14">
        <v>0.5</v>
      </c>
      <c r="Z327" s="64">
        <v>1</v>
      </c>
      <c r="AA327" s="14">
        <v>1</v>
      </c>
      <c r="AB327" s="14">
        <v>1</v>
      </c>
      <c r="AC327" s="14">
        <v>0.5</v>
      </c>
      <c r="AD327" s="14">
        <v>0.5</v>
      </c>
      <c r="AE327" s="14">
        <v>1</v>
      </c>
      <c r="AF327" s="14">
        <v>1</v>
      </c>
      <c r="AG327" s="14">
        <v>0</v>
      </c>
      <c r="AH327" s="14">
        <v>1</v>
      </c>
      <c r="AI327" s="30"/>
      <c r="AJ327" s="14">
        <v>0.5</v>
      </c>
      <c r="AK327" s="14">
        <v>1</v>
      </c>
      <c r="AL327" s="14">
        <v>1</v>
      </c>
      <c r="AM327" s="14">
        <v>1</v>
      </c>
      <c r="AN327" s="30"/>
      <c r="AO327" s="14">
        <v>1</v>
      </c>
      <c r="AP327" s="65">
        <v>1</v>
      </c>
      <c r="AQ327" s="14">
        <v>1</v>
      </c>
      <c r="AR327" s="14">
        <v>1</v>
      </c>
      <c r="AS327" s="14">
        <v>1</v>
      </c>
      <c r="AT327" s="14">
        <v>1</v>
      </c>
      <c r="AU327" s="14">
        <v>1</v>
      </c>
      <c r="AV327" s="14">
        <v>0.5</v>
      </c>
      <c r="AW327" s="30"/>
      <c r="AX327" s="14">
        <v>1</v>
      </c>
      <c r="AY327" s="14">
        <v>1</v>
      </c>
      <c r="AZ327" s="14">
        <v>1</v>
      </c>
      <c r="BA327" s="14">
        <v>1</v>
      </c>
      <c r="BB327" s="62">
        <f t="shared" si="76"/>
        <v>0.80681818181818177</v>
      </c>
      <c r="BE327" s="163">
        <f t="shared" si="78"/>
        <v>35.5</v>
      </c>
      <c r="BF327">
        <f t="shared" si="79"/>
        <v>44</v>
      </c>
      <c r="BG327" s="164">
        <f t="shared" si="77"/>
        <v>80.681818181818173</v>
      </c>
    </row>
    <row r="328" spans="2:59" ht="42.75">
      <c r="B328" s="60"/>
      <c r="C328" s="37">
        <v>56</v>
      </c>
      <c r="D328" s="40" t="s">
        <v>56</v>
      </c>
      <c r="E328" s="60"/>
      <c r="F328" s="14">
        <v>1</v>
      </c>
      <c r="G328" s="28">
        <v>0.5</v>
      </c>
      <c r="H328" s="14">
        <v>1</v>
      </c>
      <c r="I328" s="30"/>
      <c r="J328" s="30"/>
      <c r="K328" s="14">
        <v>1</v>
      </c>
      <c r="L328" s="14">
        <v>1</v>
      </c>
      <c r="M328" s="14">
        <v>1</v>
      </c>
      <c r="N328" s="3">
        <v>0</v>
      </c>
      <c r="O328" s="13">
        <v>0</v>
      </c>
      <c r="P328" s="14">
        <v>1</v>
      </c>
      <c r="Q328" s="14">
        <v>0</v>
      </c>
      <c r="R328" s="30"/>
      <c r="S328" s="12">
        <v>0</v>
      </c>
      <c r="T328" s="14">
        <v>0.5</v>
      </c>
      <c r="U328" s="14">
        <v>0.5</v>
      </c>
      <c r="V328" s="30"/>
      <c r="W328" s="14">
        <v>0.5</v>
      </c>
      <c r="X328" s="14">
        <v>1</v>
      </c>
      <c r="Y328" s="14">
        <v>0.5</v>
      </c>
      <c r="Z328" s="64">
        <v>0.5</v>
      </c>
      <c r="AA328" s="14">
        <v>1</v>
      </c>
      <c r="AB328" s="14">
        <v>0.5</v>
      </c>
      <c r="AC328" s="14">
        <v>0</v>
      </c>
      <c r="AD328" s="14">
        <v>0.5</v>
      </c>
      <c r="AE328" s="14">
        <v>0.5</v>
      </c>
      <c r="AF328" s="14">
        <v>0.5</v>
      </c>
      <c r="AG328" s="14">
        <v>0</v>
      </c>
      <c r="AH328" s="14">
        <v>0.5</v>
      </c>
      <c r="AI328" s="14">
        <v>1</v>
      </c>
      <c r="AJ328" s="14">
        <v>0.5</v>
      </c>
      <c r="AK328" s="14">
        <v>1</v>
      </c>
      <c r="AL328" s="14">
        <v>1</v>
      </c>
      <c r="AM328" s="14">
        <v>1</v>
      </c>
      <c r="AN328" s="30"/>
      <c r="AO328" s="14">
        <v>1</v>
      </c>
      <c r="AP328" s="65">
        <v>1</v>
      </c>
      <c r="AQ328" s="10">
        <v>0.5</v>
      </c>
      <c r="AR328" s="14">
        <v>0</v>
      </c>
      <c r="AS328" s="14">
        <v>1</v>
      </c>
      <c r="AT328" s="14">
        <v>1</v>
      </c>
      <c r="AU328" s="14">
        <v>0.5</v>
      </c>
      <c r="AV328" s="14">
        <v>0</v>
      </c>
      <c r="AW328" s="30"/>
      <c r="AX328" s="14">
        <v>1</v>
      </c>
      <c r="AY328" s="14">
        <v>0</v>
      </c>
      <c r="AZ328" s="14">
        <v>0.5</v>
      </c>
      <c r="BA328" s="14">
        <v>1</v>
      </c>
      <c r="BB328" s="62">
        <f t="shared" si="76"/>
        <v>0.6071428571428571</v>
      </c>
      <c r="BE328" s="163">
        <f t="shared" si="78"/>
        <v>25.5</v>
      </c>
      <c r="BF328">
        <f t="shared" si="79"/>
        <v>42</v>
      </c>
      <c r="BG328" s="164">
        <f t="shared" si="77"/>
        <v>60.714285714285708</v>
      </c>
    </row>
    <row r="329" spans="2:59" ht="42.75">
      <c r="B329" s="60"/>
      <c r="C329" s="37">
        <v>57</v>
      </c>
      <c r="D329" s="40" t="s">
        <v>57</v>
      </c>
      <c r="E329" s="60"/>
      <c r="F329" s="14">
        <v>1</v>
      </c>
      <c r="G329" s="28">
        <v>0</v>
      </c>
      <c r="H329" s="14">
        <v>0.5</v>
      </c>
      <c r="I329" s="14">
        <v>0.5</v>
      </c>
      <c r="J329" s="30"/>
      <c r="K329" s="14">
        <v>1</v>
      </c>
      <c r="L329" s="14">
        <v>1</v>
      </c>
      <c r="M329" s="14">
        <v>1</v>
      </c>
      <c r="N329" s="3">
        <v>1</v>
      </c>
      <c r="O329" s="13">
        <v>0.5</v>
      </c>
      <c r="P329" s="14">
        <v>1</v>
      </c>
      <c r="Q329" s="14">
        <v>0</v>
      </c>
      <c r="R329" s="14">
        <v>1</v>
      </c>
      <c r="S329" s="12">
        <v>1</v>
      </c>
      <c r="T329" s="14">
        <v>1</v>
      </c>
      <c r="U329" s="14">
        <v>1</v>
      </c>
      <c r="V329" s="14">
        <v>1</v>
      </c>
      <c r="W329" s="14">
        <v>1</v>
      </c>
      <c r="X329" s="14">
        <v>1</v>
      </c>
      <c r="Y329" s="14">
        <v>0.5</v>
      </c>
      <c r="Z329" s="64">
        <v>0.5</v>
      </c>
      <c r="AA329" s="14">
        <v>1</v>
      </c>
      <c r="AB329" s="14">
        <v>1</v>
      </c>
      <c r="AC329" s="14">
        <v>0</v>
      </c>
      <c r="AD329" s="14">
        <v>0.5</v>
      </c>
      <c r="AE329" s="14">
        <v>1</v>
      </c>
      <c r="AF329" s="30"/>
      <c r="AG329" s="14">
        <v>0</v>
      </c>
      <c r="AH329" s="14">
        <v>1</v>
      </c>
      <c r="AI329" s="30"/>
      <c r="AJ329" s="30"/>
      <c r="AK329" s="14">
        <v>1</v>
      </c>
      <c r="AL329" s="14">
        <v>1</v>
      </c>
      <c r="AM329" s="30"/>
      <c r="AN329" s="30"/>
      <c r="AO329" s="14">
        <v>1</v>
      </c>
      <c r="AP329" s="65">
        <v>0.5</v>
      </c>
      <c r="AQ329" s="10">
        <v>1</v>
      </c>
      <c r="AR329" s="14">
        <v>1</v>
      </c>
      <c r="AS329" s="14">
        <v>1</v>
      </c>
      <c r="AT329" s="14">
        <v>1</v>
      </c>
      <c r="AU329" s="14">
        <v>1</v>
      </c>
      <c r="AV329" s="14">
        <v>0.5</v>
      </c>
      <c r="AW329" s="30"/>
      <c r="AX329" s="14">
        <v>1</v>
      </c>
      <c r="AY329" s="14">
        <v>1</v>
      </c>
      <c r="AZ329" s="14">
        <v>1</v>
      </c>
      <c r="BA329" s="14">
        <v>1</v>
      </c>
      <c r="BB329" s="62">
        <f t="shared" si="76"/>
        <v>0.80487804878048785</v>
      </c>
      <c r="BE329" s="163">
        <f t="shared" si="78"/>
        <v>33</v>
      </c>
      <c r="BF329">
        <f t="shared" si="79"/>
        <v>41</v>
      </c>
      <c r="BG329" s="164">
        <f t="shared" si="77"/>
        <v>80.487804878048792</v>
      </c>
    </row>
    <row r="330" spans="2:59" ht="28.5">
      <c r="B330" s="60"/>
      <c r="C330" s="37">
        <v>58</v>
      </c>
      <c r="D330" s="40" t="s">
        <v>58</v>
      </c>
      <c r="E330" s="60"/>
      <c r="F330" s="14">
        <v>1</v>
      </c>
      <c r="G330" s="28">
        <v>0</v>
      </c>
      <c r="H330" s="14">
        <v>0.5</v>
      </c>
      <c r="I330" s="14">
        <v>0.5</v>
      </c>
      <c r="J330" s="14">
        <v>1</v>
      </c>
      <c r="K330" s="14">
        <v>1</v>
      </c>
      <c r="L330" s="14">
        <v>1</v>
      </c>
      <c r="M330" s="14">
        <v>1</v>
      </c>
      <c r="N330" s="3">
        <v>0</v>
      </c>
      <c r="O330" s="13">
        <v>0</v>
      </c>
      <c r="P330" s="14">
        <v>0</v>
      </c>
      <c r="Q330" s="14">
        <v>1</v>
      </c>
      <c r="R330" s="14">
        <v>0</v>
      </c>
      <c r="S330" s="12">
        <v>0.5</v>
      </c>
      <c r="T330" s="30"/>
      <c r="U330" s="14">
        <v>0.5</v>
      </c>
      <c r="V330" s="14">
        <v>0</v>
      </c>
      <c r="W330" s="30"/>
      <c r="X330" s="14">
        <v>0</v>
      </c>
      <c r="Y330" s="14">
        <v>1</v>
      </c>
      <c r="Z330" s="64">
        <v>0</v>
      </c>
      <c r="AA330" s="14">
        <v>1</v>
      </c>
      <c r="AB330" s="14">
        <v>1</v>
      </c>
      <c r="AC330" s="14">
        <v>0</v>
      </c>
      <c r="AD330" s="14">
        <v>0.5</v>
      </c>
      <c r="AE330" s="14">
        <v>0.5</v>
      </c>
      <c r="AF330" s="30"/>
      <c r="AG330" s="14">
        <v>0</v>
      </c>
      <c r="AH330" s="14">
        <v>0.5</v>
      </c>
      <c r="AI330" s="14">
        <v>1</v>
      </c>
      <c r="AJ330" s="14">
        <v>0</v>
      </c>
      <c r="AK330" s="14">
        <v>1</v>
      </c>
      <c r="AL330" s="14">
        <v>1</v>
      </c>
      <c r="AM330" s="14">
        <v>1</v>
      </c>
      <c r="AN330" s="30"/>
      <c r="AO330" s="14">
        <v>1</v>
      </c>
      <c r="AP330" s="65">
        <v>0.5</v>
      </c>
      <c r="AQ330" s="10">
        <v>0.5</v>
      </c>
      <c r="AR330" s="14">
        <v>1</v>
      </c>
      <c r="AS330" s="30"/>
      <c r="AT330" s="14">
        <v>1</v>
      </c>
      <c r="AU330" s="14">
        <v>0</v>
      </c>
      <c r="AV330" s="14">
        <v>0</v>
      </c>
      <c r="AW330" s="30"/>
      <c r="AX330" s="14">
        <v>0.5</v>
      </c>
      <c r="AY330" s="14">
        <v>1</v>
      </c>
      <c r="AZ330" s="14">
        <v>1</v>
      </c>
      <c r="BA330" s="14">
        <v>0.5</v>
      </c>
      <c r="BB330" s="62">
        <f t="shared" si="76"/>
        <v>0.55952380952380953</v>
      </c>
      <c r="BE330" s="163">
        <f t="shared" si="78"/>
        <v>23.5</v>
      </c>
      <c r="BF330">
        <f t="shared" si="79"/>
        <v>42</v>
      </c>
      <c r="BG330" s="164">
        <f t="shared" si="77"/>
        <v>55.952380952380956</v>
      </c>
    </row>
    <row r="331" spans="2:59" ht="28.5">
      <c r="B331" s="60"/>
      <c r="C331" s="37">
        <v>59</v>
      </c>
      <c r="D331" s="40" t="s">
        <v>59</v>
      </c>
      <c r="E331" s="60"/>
      <c r="F331" s="14">
        <v>1</v>
      </c>
      <c r="G331" s="28">
        <v>0</v>
      </c>
      <c r="H331" s="14">
        <v>0.5</v>
      </c>
      <c r="I331" s="14">
        <v>0.5</v>
      </c>
      <c r="J331" s="14">
        <v>1</v>
      </c>
      <c r="K331" s="14">
        <v>1</v>
      </c>
      <c r="L331" s="14">
        <v>1</v>
      </c>
      <c r="M331" s="14">
        <v>0.5</v>
      </c>
      <c r="N331" s="3">
        <v>0</v>
      </c>
      <c r="O331" s="13">
        <v>0.5</v>
      </c>
      <c r="P331" s="14">
        <v>1</v>
      </c>
      <c r="Q331" s="14">
        <v>0</v>
      </c>
      <c r="R331" s="14">
        <v>1</v>
      </c>
      <c r="S331" s="12">
        <v>1</v>
      </c>
      <c r="T331" s="14">
        <v>0.5</v>
      </c>
      <c r="U331" s="14">
        <v>0.5</v>
      </c>
      <c r="V331" s="14">
        <v>0</v>
      </c>
      <c r="W331" s="14">
        <v>0.5</v>
      </c>
      <c r="X331" s="14">
        <v>0.5</v>
      </c>
      <c r="Y331" s="14">
        <v>0</v>
      </c>
      <c r="Z331" s="64">
        <v>0.5</v>
      </c>
      <c r="AA331" s="14">
        <v>1</v>
      </c>
      <c r="AB331" s="14">
        <v>1</v>
      </c>
      <c r="AC331" s="14">
        <v>0</v>
      </c>
      <c r="AD331" s="14">
        <v>0.5</v>
      </c>
      <c r="AE331" s="14">
        <v>0.5</v>
      </c>
      <c r="AF331" s="30"/>
      <c r="AG331" s="14">
        <v>0.5</v>
      </c>
      <c r="AH331" s="14">
        <v>1</v>
      </c>
      <c r="AI331" s="14">
        <v>0.5</v>
      </c>
      <c r="AJ331" s="14">
        <v>0</v>
      </c>
      <c r="AK331" s="14">
        <v>1</v>
      </c>
      <c r="AL331" s="14">
        <v>1</v>
      </c>
      <c r="AM331" s="14">
        <v>1</v>
      </c>
      <c r="AN331" s="30"/>
      <c r="AO331" s="14">
        <v>1</v>
      </c>
      <c r="AP331" s="65">
        <v>1</v>
      </c>
      <c r="AQ331" s="10">
        <v>1</v>
      </c>
      <c r="AR331" s="14">
        <v>1</v>
      </c>
      <c r="AS331" s="14">
        <v>1</v>
      </c>
      <c r="AT331" s="14">
        <v>1</v>
      </c>
      <c r="AU331" s="14">
        <v>1</v>
      </c>
      <c r="AV331" s="14"/>
      <c r="AW331" s="30"/>
      <c r="AX331" s="14">
        <v>1</v>
      </c>
      <c r="AY331" s="14">
        <v>0</v>
      </c>
      <c r="AZ331" s="14">
        <v>0.5</v>
      </c>
      <c r="BA331" s="14">
        <v>1</v>
      </c>
      <c r="BB331" s="62">
        <f t="shared" si="76"/>
        <v>0.65909090909090906</v>
      </c>
      <c r="BE331" s="163">
        <f t="shared" si="78"/>
        <v>29</v>
      </c>
      <c r="BF331">
        <f t="shared" si="79"/>
        <v>44</v>
      </c>
      <c r="BG331" s="164">
        <f t="shared" si="77"/>
        <v>65.909090909090907</v>
      </c>
    </row>
    <row r="332" spans="2:59" ht="42.75">
      <c r="B332" s="60"/>
      <c r="C332" s="37">
        <v>60</v>
      </c>
      <c r="D332" s="40" t="s">
        <v>60</v>
      </c>
      <c r="E332" s="60"/>
      <c r="F332" s="14">
        <v>1</v>
      </c>
      <c r="G332" s="28">
        <v>0</v>
      </c>
      <c r="H332" s="30"/>
      <c r="I332" s="14">
        <v>0.5</v>
      </c>
      <c r="J332" s="30"/>
      <c r="K332" s="14">
        <v>1</v>
      </c>
      <c r="L332" s="30"/>
      <c r="M332" s="14">
        <v>0</v>
      </c>
      <c r="N332" s="3">
        <v>0</v>
      </c>
      <c r="O332" s="13">
        <v>1</v>
      </c>
      <c r="P332" s="14">
        <v>0.5</v>
      </c>
      <c r="Q332" s="14">
        <v>1</v>
      </c>
      <c r="R332" s="14">
        <v>0</v>
      </c>
      <c r="S332" s="12">
        <v>0.5</v>
      </c>
      <c r="T332" s="14">
        <v>1</v>
      </c>
      <c r="U332" s="14">
        <v>0.5</v>
      </c>
      <c r="V332" s="30"/>
      <c r="W332" s="14">
        <v>0</v>
      </c>
      <c r="X332" s="14">
        <v>1</v>
      </c>
      <c r="Y332" s="14">
        <v>0</v>
      </c>
      <c r="Z332" s="64">
        <v>1</v>
      </c>
      <c r="AA332" s="14">
        <v>1</v>
      </c>
      <c r="AB332" s="14">
        <v>0</v>
      </c>
      <c r="AC332" s="30"/>
      <c r="AD332" s="14">
        <v>0.5</v>
      </c>
      <c r="AE332" s="14">
        <v>0</v>
      </c>
      <c r="AF332" s="14">
        <v>1</v>
      </c>
      <c r="AG332" s="14">
        <v>0</v>
      </c>
      <c r="AH332" s="14">
        <v>1</v>
      </c>
      <c r="AI332" s="14"/>
      <c r="AJ332" s="14">
        <v>0</v>
      </c>
      <c r="AK332" s="14">
        <v>1</v>
      </c>
      <c r="AL332" s="14">
        <v>1</v>
      </c>
      <c r="AM332" s="30"/>
      <c r="AN332" s="30"/>
      <c r="AO332" s="14">
        <v>1</v>
      </c>
      <c r="AP332" s="65">
        <v>1</v>
      </c>
      <c r="AQ332" s="10"/>
      <c r="AR332" s="14">
        <v>1</v>
      </c>
      <c r="AS332" s="14">
        <v>1</v>
      </c>
      <c r="AT332" s="14">
        <v>1</v>
      </c>
      <c r="AU332" s="14">
        <v>1</v>
      </c>
      <c r="AV332" s="14">
        <v>0</v>
      </c>
      <c r="AW332" s="30"/>
      <c r="AX332" s="14">
        <v>1</v>
      </c>
      <c r="AY332" s="14">
        <v>1</v>
      </c>
      <c r="AZ332" s="14">
        <v>0.5</v>
      </c>
      <c r="BA332" s="14">
        <v>0.5</v>
      </c>
      <c r="BB332" s="62">
        <f t="shared" si="76"/>
        <v>0.61842105263157898</v>
      </c>
      <c r="BE332" s="163">
        <f t="shared" si="78"/>
        <v>23.5</v>
      </c>
      <c r="BF332">
        <f t="shared" si="79"/>
        <v>38</v>
      </c>
      <c r="BG332" s="164">
        <f t="shared" si="77"/>
        <v>61.842105263157897</v>
      </c>
    </row>
    <row r="333" spans="2:59" ht="42.75">
      <c r="B333" s="60"/>
      <c r="C333" s="37">
        <v>61</v>
      </c>
      <c r="D333" s="40" t="s">
        <v>61</v>
      </c>
      <c r="E333" s="60"/>
      <c r="F333" s="14">
        <v>1</v>
      </c>
      <c r="G333" s="28">
        <v>0</v>
      </c>
      <c r="H333" s="30"/>
      <c r="I333" s="14">
        <v>1</v>
      </c>
      <c r="J333" s="14">
        <v>1</v>
      </c>
      <c r="K333" s="14">
        <v>1</v>
      </c>
      <c r="L333" s="14">
        <v>1</v>
      </c>
      <c r="M333" s="14">
        <v>0.5</v>
      </c>
      <c r="N333" s="3">
        <v>0</v>
      </c>
      <c r="O333" s="13">
        <v>0.5</v>
      </c>
      <c r="P333" s="14">
        <v>0.5</v>
      </c>
      <c r="Q333" s="14">
        <v>0</v>
      </c>
      <c r="R333" s="14">
        <v>1</v>
      </c>
      <c r="S333" s="12">
        <v>0</v>
      </c>
      <c r="T333" s="30"/>
      <c r="U333" s="14">
        <v>0.5</v>
      </c>
      <c r="V333" s="14">
        <v>0.5</v>
      </c>
      <c r="W333" s="14">
        <v>0.5</v>
      </c>
      <c r="X333" s="14">
        <v>0.5</v>
      </c>
      <c r="Y333" s="14">
        <v>0</v>
      </c>
      <c r="Z333" s="64">
        <v>0.5</v>
      </c>
      <c r="AA333" s="14">
        <v>1</v>
      </c>
      <c r="AB333" s="14">
        <v>0.5</v>
      </c>
      <c r="AC333" s="14">
        <v>0</v>
      </c>
      <c r="AD333" s="14">
        <v>0.5</v>
      </c>
      <c r="AE333" s="14">
        <v>0</v>
      </c>
      <c r="AF333" s="14">
        <v>1</v>
      </c>
      <c r="AG333" s="14">
        <v>0</v>
      </c>
      <c r="AH333" s="14">
        <v>1</v>
      </c>
      <c r="AI333" s="14">
        <v>1</v>
      </c>
      <c r="AJ333" s="14">
        <v>0.5</v>
      </c>
      <c r="AK333" s="14">
        <v>1</v>
      </c>
      <c r="AL333" s="14">
        <v>1</v>
      </c>
      <c r="AM333" s="30"/>
      <c r="AN333" s="30"/>
      <c r="AO333" s="14">
        <v>1</v>
      </c>
      <c r="AP333" s="65">
        <v>1</v>
      </c>
      <c r="AQ333" s="14">
        <v>1</v>
      </c>
      <c r="AR333" s="14">
        <v>1</v>
      </c>
      <c r="AS333" s="14">
        <v>1</v>
      </c>
      <c r="AT333" s="14">
        <v>1</v>
      </c>
      <c r="AU333" s="14">
        <v>1</v>
      </c>
      <c r="AV333" s="14">
        <v>0.5</v>
      </c>
      <c r="AW333" s="30"/>
      <c r="AX333" s="14">
        <v>1</v>
      </c>
      <c r="AY333" s="14">
        <v>1</v>
      </c>
      <c r="AZ333" s="14">
        <v>1</v>
      </c>
      <c r="BA333" s="14">
        <v>0.5</v>
      </c>
      <c r="BB333" s="62">
        <f t="shared" si="76"/>
        <v>0.66279069767441856</v>
      </c>
      <c r="BE333" s="163">
        <f t="shared" si="78"/>
        <v>28.5</v>
      </c>
      <c r="BF333">
        <f t="shared" si="79"/>
        <v>43</v>
      </c>
      <c r="BG333" s="164">
        <f t="shared" si="77"/>
        <v>66.279069767441854</v>
      </c>
    </row>
    <row r="334" spans="2:59" ht="42.75">
      <c r="B334" s="60"/>
      <c r="C334" s="37">
        <v>62</v>
      </c>
      <c r="D334" s="40" t="s">
        <v>62</v>
      </c>
      <c r="E334" s="60"/>
      <c r="F334" s="14">
        <v>1</v>
      </c>
      <c r="G334" s="28">
        <v>0</v>
      </c>
      <c r="H334" s="14">
        <v>1</v>
      </c>
      <c r="I334" s="14">
        <v>1</v>
      </c>
      <c r="J334" s="14">
        <v>1</v>
      </c>
      <c r="K334" s="14">
        <v>1</v>
      </c>
      <c r="L334" s="14">
        <v>1</v>
      </c>
      <c r="M334" s="14">
        <v>1</v>
      </c>
      <c r="N334" s="3">
        <v>0</v>
      </c>
      <c r="O334" s="13">
        <v>0.5</v>
      </c>
      <c r="P334" s="14">
        <v>0.5</v>
      </c>
      <c r="Q334" s="14">
        <v>1</v>
      </c>
      <c r="R334" s="14">
        <v>1</v>
      </c>
      <c r="S334" s="12">
        <v>1</v>
      </c>
      <c r="T334" s="14">
        <v>1</v>
      </c>
      <c r="U334" s="14">
        <v>0.5</v>
      </c>
      <c r="V334" s="30"/>
      <c r="W334" s="14">
        <v>0.5</v>
      </c>
      <c r="X334" s="14">
        <v>1</v>
      </c>
      <c r="Y334" s="14">
        <v>0</v>
      </c>
      <c r="Z334" s="64">
        <v>0.5</v>
      </c>
      <c r="AA334" s="14">
        <v>1</v>
      </c>
      <c r="AB334" s="14">
        <v>0.5</v>
      </c>
      <c r="AC334" s="14">
        <v>0</v>
      </c>
      <c r="AD334" s="14">
        <v>0.5</v>
      </c>
      <c r="AE334" s="14">
        <v>0.5</v>
      </c>
      <c r="AF334" s="30"/>
      <c r="AG334" s="14">
        <v>1</v>
      </c>
      <c r="AH334" s="14">
        <v>1</v>
      </c>
      <c r="AI334" s="14">
        <v>1</v>
      </c>
      <c r="AJ334" s="14">
        <v>1</v>
      </c>
      <c r="AK334" s="14">
        <v>1</v>
      </c>
      <c r="AL334" s="14">
        <v>1</v>
      </c>
      <c r="AM334" s="14">
        <v>1</v>
      </c>
      <c r="AN334" s="30"/>
      <c r="AO334" s="14">
        <v>1</v>
      </c>
      <c r="AP334" s="65">
        <v>0.5</v>
      </c>
      <c r="AQ334" s="14">
        <v>1</v>
      </c>
      <c r="AR334" s="14">
        <v>1</v>
      </c>
      <c r="AS334" s="14">
        <v>1</v>
      </c>
      <c r="AT334" s="14">
        <v>1</v>
      </c>
      <c r="AU334" s="14">
        <v>1</v>
      </c>
      <c r="AV334" s="14">
        <v>1</v>
      </c>
      <c r="AW334" s="30"/>
      <c r="AX334" s="14">
        <v>0.5</v>
      </c>
      <c r="AY334" s="14">
        <v>1</v>
      </c>
      <c r="AZ334" s="14">
        <v>0.5</v>
      </c>
      <c r="BA334" s="14">
        <v>1</v>
      </c>
      <c r="BB334" s="62">
        <f t="shared" si="76"/>
        <v>0.78409090909090906</v>
      </c>
      <c r="BE334" s="163">
        <f t="shared" si="78"/>
        <v>34.5</v>
      </c>
      <c r="BF334">
        <f t="shared" si="79"/>
        <v>44</v>
      </c>
      <c r="BG334" s="164">
        <f t="shared" si="77"/>
        <v>78.409090909090907</v>
      </c>
    </row>
    <row r="335" spans="2:59" ht="28.5">
      <c r="B335" s="60"/>
      <c r="C335" s="37">
        <v>63</v>
      </c>
      <c r="D335" s="40" t="s">
        <v>63</v>
      </c>
      <c r="E335" s="60"/>
      <c r="F335" s="14">
        <v>1</v>
      </c>
      <c r="G335" s="31"/>
      <c r="H335" s="30"/>
      <c r="I335" s="14">
        <v>0.5</v>
      </c>
      <c r="J335" s="14">
        <v>1</v>
      </c>
      <c r="K335" s="14">
        <v>1</v>
      </c>
      <c r="L335" s="14">
        <v>1</v>
      </c>
      <c r="M335" s="14">
        <v>0.5</v>
      </c>
      <c r="N335" s="3">
        <v>1</v>
      </c>
      <c r="O335" s="13">
        <v>0</v>
      </c>
      <c r="P335" s="14">
        <v>0.5</v>
      </c>
      <c r="Q335" s="14">
        <v>0</v>
      </c>
      <c r="R335" s="14">
        <v>1</v>
      </c>
      <c r="S335" s="12">
        <v>1</v>
      </c>
      <c r="T335" s="14">
        <v>0.5</v>
      </c>
      <c r="U335" s="14">
        <v>1</v>
      </c>
      <c r="V335" s="30"/>
      <c r="W335" s="14">
        <v>1</v>
      </c>
      <c r="X335" s="14">
        <v>1</v>
      </c>
      <c r="Y335" s="14">
        <v>0</v>
      </c>
      <c r="Z335" s="64">
        <v>0.5</v>
      </c>
      <c r="AA335" s="14">
        <v>1</v>
      </c>
      <c r="AB335" s="14">
        <v>0</v>
      </c>
      <c r="AC335" s="30"/>
      <c r="AD335" s="14">
        <v>0.5</v>
      </c>
      <c r="AE335" s="14">
        <v>0</v>
      </c>
      <c r="AF335" s="30"/>
      <c r="AG335" s="30"/>
      <c r="AH335" s="14">
        <v>0.5</v>
      </c>
      <c r="AI335" s="14">
        <v>1</v>
      </c>
      <c r="AJ335" s="14">
        <v>0.5</v>
      </c>
      <c r="AK335" s="14">
        <v>1</v>
      </c>
      <c r="AL335" s="14">
        <v>1</v>
      </c>
      <c r="AM335" s="30"/>
      <c r="AN335" s="30"/>
      <c r="AO335" s="14">
        <v>1</v>
      </c>
      <c r="AP335" s="65">
        <v>0</v>
      </c>
      <c r="AQ335" s="14"/>
      <c r="AR335" s="14">
        <v>0</v>
      </c>
      <c r="AS335" s="14">
        <v>1</v>
      </c>
      <c r="AT335" s="14">
        <v>0.5</v>
      </c>
      <c r="AU335" s="14">
        <v>1</v>
      </c>
      <c r="AV335" s="14">
        <v>1</v>
      </c>
      <c r="AW335" s="30"/>
      <c r="AX335" s="14">
        <v>1</v>
      </c>
      <c r="AY335" s="14">
        <v>0</v>
      </c>
      <c r="AZ335" s="14">
        <v>0.5</v>
      </c>
      <c r="BA335" s="14">
        <v>1</v>
      </c>
      <c r="BB335" s="62">
        <f t="shared" si="76"/>
        <v>0.65789473684210531</v>
      </c>
      <c r="BE335" s="163">
        <f t="shared" si="78"/>
        <v>25</v>
      </c>
      <c r="BF335">
        <f t="shared" si="79"/>
        <v>38</v>
      </c>
      <c r="BG335" s="164">
        <f t="shared" si="77"/>
        <v>65.789473684210535</v>
      </c>
    </row>
    <row r="336" spans="2:59" ht="28.5">
      <c r="B336" s="60"/>
      <c r="C336" s="37">
        <v>64</v>
      </c>
      <c r="D336" s="40" t="s">
        <v>64</v>
      </c>
      <c r="E336" s="60"/>
      <c r="F336" s="14">
        <v>1</v>
      </c>
      <c r="G336" s="28">
        <v>0.5</v>
      </c>
      <c r="H336" s="14">
        <v>1</v>
      </c>
      <c r="I336" s="14">
        <v>0.5</v>
      </c>
      <c r="J336" s="14">
        <v>1</v>
      </c>
      <c r="K336" s="14">
        <v>1</v>
      </c>
      <c r="L336" s="14">
        <v>1</v>
      </c>
      <c r="M336" s="14">
        <v>1</v>
      </c>
      <c r="N336" s="3">
        <v>0</v>
      </c>
      <c r="O336" s="13">
        <v>0.5</v>
      </c>
      <c r="P336" s="14">
        <v>0</v>
      </c>
      <c r="Q336" s="14">
        <v>0.5</v>
      </c>
      <c r="R336" s="14">
        <v>1</v>
      </c>
      <c r="S336" s="12">
        <v>0.5</v>
      </c>
      <c r="T336" s="14">
        <v>0.5</v>
      </c>
      <c r="U336" s="14">
        <v>0.5</v>
      </c>
      <c r="V336" s="14">
        <v>0</v>
      </c>
      <c r="W336" s="14">
        <v>0.5</v>
      </c>
      <c r="X336" s="14">
        <v>0.5</v>
      </c>
      <c r="Y336" s="14">
        <v>0.5</v>
      </c>
      <c r="Z336" s="64">
        <v>0</v>
      </c>
      <c r="AA336" s="14">
        <v>1</v>
      </c>
      <c r="AB336" s="14">
        <v>1</v>
      </c>
      <c r="AC336" s="14">
        <v>0</v>
      </c>
      <c r="AD336" s="14">
        <v>0.5</v>
      </c>
      <c r="AE336" s="14">
        <v>1</v>
      </c>
      <c r="AF336" s="14">
        <v>0.5</v>
      </c>
      <c r="AG336" s="14">
        <v>0</v>
      </c>
      <c r="AH336" s="14">
        <v>1</v>
      </c>
      <c r="AI336" s="14">
        <v>1</v>
      </c>
      <c r="AJ336" s="14">
        <v>0.5</v>
      </c>
      <c r="AK336" s="14">
        <v>1</v>
      </c>
      <c r="AL336" s="14">
        <v>0.5</v>
      </c>
      <c r="AM336" s="30"/>
      <c r="AN336" s="30"/>
      <c r="AO336" s="14">
        <v>1</v>
      </c>
      <c r="AP336" s="65">
        <v>0.5</v>
      </c>
      <c r="AQ336" s="14">
        <v>1</v>
      </c>
      <c r="AR336" s="14">
        <v>0</v>
      </c>
      <c r="AS336" s="14">
        <v>1</v>
      </c>
      <c r="AT336" s="14">
        <v>1</v>
      </c>
      <c r="AU336" s="14">
        <v>1</v>
      </c>
      <c r="AV336" s="14">
        <v>1</v>
      </c>
      <c r="AW336" s="30"/>
      <c r="AX336" s="14">
        <v>1</v>
      </c>
      <c r="AY336" s="14">
        <v>0</v>
      </c>
      <c r="AZ336" s="14">
        <v>1</v>
      </c>
      <c r="BA336" s="14">
        <v>1</v>
      </c>
      <c r="BB336" s="62">
        <f t="shared" si="76"/>
        <v>0.65555555555555556</v>
      </c>
      <c r="BE336" s="163">
        <f t="shared" si="78"/>
        <v>29.5</v>
      </c>
      <c r="BF336">
        <f t="shared" si="79"/>
        <v>45</v>
      </c>
      <c r="BG336" s="164">
        <f t="shared" si="77"/>
        <v>65.555555555555557</v>
      </c>
    </row>
    <row r="337" spans="2:59" ht="28.5">
      <c r="B337" s="60"/>
      <c r="C337" s="37">
        <v>65</v>
      </c>
      <c r="D337" s="40" t="s">
        <v>65</v>
      </c>
      <c r="E337" s="60"/>
      <c r="F337" s="14">
        <v>1</v>
      </c>
      <c r="G337" s="28">
        <v>0</v>
      </c>
      <c r="H337" s="14"/>
      <c r="I337" s="14">
        <v>0.5</v>
      </c>
      <c r="J337" s="14">
        <v>1</v>
      </c>
      <c r="K337" s="14">
        <v>1</v>
      </c>
      <c r="L337" s="14">
        <v>1</v>
      </c>
      <c r="M337" s="14">
        <v>1</v>
      </c>
      <c r="N337" s="3">
        <v>1</v>
      </c>
      <c r="O337" s="13">
        <v>0.5</v>
      </c>
      <c r="P337" s="14">
        <v>0.5</v>
      </c>
      <c r="Q337" s="14">
        <v>0.5</v>
      </c>
      <c r="R337" s="14">
        <v>0.5</v>
      </c>
      <c r="S337" s="12">
        <v>0.5</v>
      </c>
      <c r="T337" s="14">
        <v>1</v>
      </c>
      <c r="U337" s="30"/>
      <c r="V337" s="14">
        <v>0</v>
      </c>
      <c r="W337" s="14">
        <v>1</v>
      </c>
      <c r="X337" s="14">
        <v>1</v>
      </c>
      <c r="Y337" s="14">
        <v>0</v>
      </c>
      <c r="Z337" s="64">
        <v>1</v>
      </c>
      <c r="AA337" s="14">
        <v>1</v>
      </c>
      <c r="AB337" s="14">
        <v>0</v>
      </c>
      <c r="AC337" s="14">
        <v>0</v>
      </c>
      <c r="AD337" s="14">
        <v>0.5</v>
      </c>
      <c r="AE337" s="14">
        <v>0.5</v>
      </c>
      <c r="AF337" s="14">
        <v>1</v>
      </c>
      <c r="AG337" s="14">
        <v>1</v>
      </c>
      <c r="AH337" s="14">
        <v>1</v>
      </c>
      <c r="AI337" s="14">
        <v>1</v>
      </c>
      <c r="AJ337" s="14">
        <v>0.5</v>
      </c>
      <c r="AK337" s="14">
        <v>1</v>
      </c>
      <c r="AL337" s="14">
        <v>1</v>
      </c>
      <c r="AM337" s="14">
        <v>1</v>
      </c>
      <c r="AN337" s="30"/>
      <c r="AO337" s="14">
        <v>1</v>
      </c>
      <c r="AP337" s="65">
        <v>1</v>
      </c>
      <c r="AQ337" s="10">
        <v>1</v>
      </c>
      <c r="AR337" s="14">
        <v>0</v>
      </c>
      <c r="AS337" s="14">
        <v>1</v>
      </c>
      <c r="AT337" s="14">
        <v>1</v>
      </c>
      <c r="AU337" s="14">
        <v>1</v>
      </c>
      <c r="AV337" s="14">
        <v>1</v>
      </c>
      <c r="AW337" s="30"/>
      <c r="AX337" s="14">
        <v>0.5</v>
      </c>
      <c r="AY337" s="14">
        <v>1</v>
      </c>
      <c r="AZ337" s="14">
        <v>0</v>
      </c>
      <c r="BA337" s="14">
        <v>1</v>
      </c>
      <c r="BB337" s="62">
        <f t="shared" si="76"/>
        <v>0.72727272727272729</v>
      </c>
      <c r="BE337" s="163">
        <f t="shared" ref="BE337:BE368" si="80">SUM(F337:BA337)</f>
        <v>32</v>
      </c>
      <c r="BF337">
        <f t="shared" ref="BF337:BF368" si="81">COUNT(F337:BA337)</f>
        <v>44</v>
      </c>
      <c r="BG337" s="164">
        <f t="shared" si="77"/>
        <v>72.727272727272734</v>
      </c>
    </row>
    <row r="338" spans="2:59" ht="42.75">
      <c r="B338" s="60"/>
      <c r="C338" s="37">
        <v>66</v>
      </c>
      <c r="D338" s="40" t="s">
        <v>66</v>
      </c>
      <c r="E338" s="60"/>
      <c r="F338" s="14">
        <v>1</v>
      </c>
      <c r="G338" s="28">
        <v>0.5</v>
      </c>
      <c r="H338" s="14">
        <v>1</v>
      </c>
      <c r="I338" s="14">
        <v>1</v>
      </c>
      <c r="J338" s="14">
        <v>0.5</v>
      </c>
      <c r="K338" s="14">
        <v>1</v>
      </c>
      <c r="L338" s="30"/>
      <c r="M338" s="14">
        <v>0</v>
      </c>
      <c r="N338" s="3">
        <v>1</v>
      </c>
      <c r="O338" s="13">
        <v>0.5</v>
      </c>
      <c r="P338" s="14">
        <v>0</v>
      </c>
      <c r="Q338" s="14">
        <v>0</v>
      </c>
      <c r="R338" s="14">
        <v>1</v>
      </c>
      <c r="S338" s="12">
        <v>1</v>
      </c>
      <c r="T338" s="14">
        <v>1</v>
      </c>
      <c r="U338" s="14">
        <v>0</v>
      </c>
      <c r="V338" s="14">
        <v>0</v>
      </c>
      <c r="W338" s="14">
        <v>0</v>
      </c>
      <c r="X338" s="14">
        <v>0.5</v>
      </c>
      <c r="Y338" s="14">
        <v>0</v>
      </c>
      <c r="Z338" s="64">
        <v>0.5</v>
      </c>
      <c r="AA338" s="14">
        <v>1</v>
      </c>
      <c r="AB338" s="14">
        <v>1</v>
      </c>
      <c r="AC338" s="14">
        <v>0</v>
      </c>
      <c r="AD338" s="14">
        <v>0.5</v>
      </c>
      <c r="AE338" s="14">
        <v>0.5</v>
      </c>
      <c r="AF338" s="30"/>
      <c r="AG338" s="14">
        <v>1</v>
      </c>
      <c r="AH338" s="14">
        <v>1</v>
      </c>
      <c r="AI338" s="14">
        <v>1</v>
      </c>
      <c r="AJ338" s="14">
        <v>1</v>
      </c>
      <c r="AK338" s="14">
        <v>1</v>
      </c>
      <c r="AL338" s="14">
        <v>1</v>
      </c>
      <c r="AM338" s="30"/>
      <c r="AN338" s="30"/>
      <c r="AO338" s="14">
        <v>1</v>
      </c>
      <c r="AP338" s="66"/>
      <c r="AQ338" s="14">
        <v>1</v>
      </c>
      <c r="AR338" s="14">
        <v>0</v>
      </c>
      <c r="AS338" s="14">
        <v>1</v>
      </c>
      <c r="AT338" s="14">
        <v>1</v>
      </c>
      <c r="AU338" s="14">
        <v>1</v>
      </c>
      <c r="AV338" s="14">
        <v>1</v>
      </c>
      <c r="AW338" s="30"/>
      <c r="AX338" s="14">
        <v>1</v>
      </c>
      <c r="AY338" s="14">
        <v>0</v>
      </c>
      <c r="AZ338" s="14">
        <v>0.5</v>
      </c>
      <c r="BA338" s="14">
        <v>1</v>
      </c>
      <c r="BB338" s="62">
        <f t="shared" ref="BB338:BB400" si="82">AVERAGE(F338:BA338)</f>
        <v>0.66666666666666663</v>
      </c>
      <c r="BE338" s="163">
        <f t="shared" si="80"/>
        <v>28</v>
      </c>
      <c r="BF338">
        <f t="shared" si="81"/>
        <v>42</v>
      </c>
      <c r="BG338" s="164">
        <f t="shared" ref="BG338:BG400" si="83" xml:space="preserve"> BE338 / BF338 * 100</f>
        <v>66.666666666666657</v>
      </c>
    </row>
    <row r="339" spans="2:59" ht="28.5">
      <c r="B339" s="60"/>
      <c r="C339" s="37">
        <v>67</v>
      </c>
      <c r="D339" s="40" t="s">
        <v>67</v>
      </c>
      <c r="E339" s="60"/>
      <c r="F339" s="14">
        <v>0</v>
      </c>
      <c r="G339" s="28">
        <v>0</v>
      </c>
      <c r="H339" s="14"/>
      <c r="I339" s="14">
        <v>0.5</v>
      </c>
      <c r="J339" s="14">
        <v>0</v>
      </c>
      <c r="K339" s="14">
        <v>1</v>
      </c>
      <c r="L339" s="14">
        <v>1</v>
      </c>
      <c r="M339" s="14">
        <v>0</v>
      </c>
      <c r="N339" s="3">
        <v>0</v>
      </c>
      <c r="O339" s="13">
        <v>0.5</v>
      </c>
      <c r="P339" s="14">
        <v>0</v>
      </c>
      <c r="Q339" s="14">
        <v>0</v>
      </c>
      <c r="R339" s="14">
        <v>0</v>
      </c>
      <c r="S339" s="12">
        <v>1</v>
      </c>
      <c r="T339" s="30"/>
      <c r="U339" s="14">
        <v>0</v>
      </c>
      <c r="V339" s="14">
        <v>0.5</v>
      </c>
      <c r="W339" s="14">
        <v>0</v>
      </c>
      <c r="X339" s="14">
        <v>0.5</v>
      </c>
      <c r="Y339" s="14">
        <v>0</v>
      </c>
      <c r="Z339" s="64">
        <v>1</v>
      </c>
      <c r="AA339" s="14">
        <v>0</v>
      </c>
      <c r="AB339" s="14">
        <v>0.5</v>
      </c>
      <c r="AC339" s="14">
        <v>0</v>
      </c>
      <c r="AD339" s="14">
        <v>0.5</v>
      </c>
      <c r="AE339" s="14">
        <v>0.5</v>
      </c>
      <c r="AF339" s="30"/>
      <c r="AG339" s="14">
        <v>0</v>
      </c>
      <c r="AH339" s="14">
        <v>0</v>
      </c>
      <c r="AI339" s="30"/>
      <c r="AJ339" s="30"/>
      <c r="AK339" s="14">
        <v>0.5</v>
      </c>
      <c r="AL339" s="14">
        <v>1</v>
      </c>
      <c r="AM339" s="30"/>
      <c r="AN339" s="30"/>
      <c r="AO339" s="30"/>
      <c r="AP339" s="65">
        <v>1</v>
      </c>
      <c r="AQ339" s="14">
        <v>1</v>
      </c>
      <c r="AR339" s="14">
        <v>1</v>
      </c>
      <c r="AS339" s="14">
        <v>1</v>
      </c>
      <c r="AT339" s="14">
        <v>1</v>
      </c>
      <c r="AU339" s="14">
        <v>0.5</v>
      </c>
      <c r="AV339" s="14"/>
      <c r="AW339" s="30"/>
      <c r="AX339" s="14">
        <v>0.5</v>
      </c>
      <c r="AY339" s="30"/>
      <c r="AZ339" s="30"/>
      <c r="BA339" s="14">
        <v>0</v>
      </c>
      <c r="BB339" s="62">
        <f t="shared" si="82"/>
        <v>0.41666666666666669</v>
      </c>
      <c r="BE339" s="163">
        <f t="shared" si="80"/>
        <v>15</v>
      </c>
      <c r="BF339">
        <f t="shared" si="81"/>
        <v>36</v>
      </c>
      <c r="BG339" s="164">
        <f t="shared" si="83"/>
        <v>41.666666666666671</v>
      </c>
    </row>
    <row r="340" spans="2:59" ht="28.5">
      <c r="B340" s="60"/>
      <c r="C340" s="37">
        <v>68</v>
      </c>
      <c r="D340" s="40" t="s">
        <v>68</v>
      </c>
      <c r="E340" s="60"/>
      <c r="F340" s="14">
        <v>1</v>
      </c>
      <c r="G340" s="28">
        <v>0</v>
      </c>
      <c r="H340" s="14">
        <v>1</v>
      </c>
      <c r="I340" s="14">
        <v>1</v>
      </c>
      <c r="J340" s="14">
        <v>0</v>
      </c>
      <c r="K340" s="14">
        <v>1</v>
      </c>
      <c r="L340" s="14">
        <v>1</v>
      </c>
      <c r="M340" s="14">
        <v>1</v>
      </c>
      <c r="N340" s="3">
        <v>0</v>
      </c>
      <c r="O340" s="13">
        <v>0.5</v>
      </c>
      <c r="P340" s="14">
        <v>1</v>
      </c>
      <c r="Q340" s="14">
        <v>0</v>
      </c>
      <c r="R340" s="14">
        <v>0</v>
      </c>
      <c r="S340" s="12">
        <v>0.5</v>
      </c>
      <c r="T340" s="14">
        <v>0.5</v>
      </c>
      <c r="U340" s="14">
        <v>0.5</v>
      </c>
      <c r="V340" s="14">
        <v>0</v>
      </c>
      <c r="W340" s="14">
        <v>0</v>
      </c>
      <c r="X340" s="14">
        <v>0.5</v>
      </c>
      <c r="Y340" s="14">
        <v>0</v>
      </c>
      <c r="Z340" s="64">
        <v>0.5</v>
      </c>
      <c r="AA340" s="14">
        <v>1</v>
      </c>
      <c r="AB340" s="14">
        <v>1</v>
      </c>
      <c r="AC340" s="14">
        <v>0.5</v>
      </c>
      <c r="AD340" s="14">
        <v>0.5</v>
      </c>
      <c r="AE340" s="14">
        <v>0</v>
      </c>
      <c r="AF340" s="30"/>
      <c r="AG340" s="14">
        <v>0</v>
      </c>
      <c r="AH340" s="14">
        <v>1</v>
      </c>
      <c r="AI340" s="14">
        <v>1</v>
      </c>
      <c r="AJ340" s="14">
        <v>0</v>
      </c>
      <c r="AK340" s="14">
        <v>1</v>
      </c>
      <c r="AL340" s="14">
        <v>1</v>
      </c>
      <c r="AM340" s="30"/>
      <c r="AN340" s="30"/>
      <c r="AO340" s="14">
        <v>1</v>
      </c>
      <c r="AP340" s="65">
        <v>1</v>
      </c>
      <c r="AQ340" s="14">
        <v>1</v>
      </c>
      <c r="AR340" s="14">
        <v>1</v>
      </c>
      <c r="AS340" s="14">
        <v>1</v>
      </c>
      <c r="AT340" s="14">
        <v>0.5</v>
      </c>
      <c r="AU340" s="14">
        <v>1</v>
      </c>
      <c r="AV340" s="14">
        <v>0</v>
      </c>
      <c r="AW340" s="30"/>
      <c r="AX340" s="30"/>
      <c r="AY340" s="14">
        <v>1</v>
      </c>
      <c r="AZ340" s="14">
        <v>0.5</v>
      </c>
      <c r="BA340" s="14">
        <v>0.5</v>
      </c>
      <c r="BB340" s="62">
        <f t="shared" si="82"/>
        <v>0.59302325581395354</v>
      </c>
      <c r="BE340" s="163">
        <f t="shared" si="80"/>
        <v>25.5</v>
      </c>
      <c r="BF340">
        <f t="shared" si="81"/>
        <v>43</v>
      </c>
      <c r="BG340" s="164">
        <f t="shared" si="83"/>
        <v>59.302325581395351</v>
      </c>
    </row>
    <row r="341" spans="2:59" ht="42.75">
      <c r="B341" s="60"/>
      <c r="C341" s="37">
        <v>69</v>
      </c>
      <c r="D341" s="40" t="s">
        <v>69</v>
      </c>
      <c r="E341" s="60"/>
      <c r="F341" s="14">
        <v>1</v>
      </c>
      <c r="G341" s="28">
        <v>0.5</v>
      </c>
      <c r="H341" s="14">
        <v>1</v>
      </c>
      <c r="I341" s="14">
        <v>0.5</v>
      </c>
      <c r="J341" s="14">
        <v>1</v>
      </c>
      <c r="K341" s="14">
        <v>1</v>
      </c>
      <c r="L341" s="14">
        <v>1</v>
      </c>
      <c r="M341" s="14">
        <v>0</v>
      </c>
      <c r="N341" s="3">
        <v>1</v>
      </c>
      <c r="O341" s="13">
        <v>0.5</v>
      </c>
      <c r="P341" s="14">
        <v>0.5</v>
      </c>
      <c r="Q341" s="14">
        <v>0.5</v>
      </c>
      <c r="R341" s="14">
        <v>1</v>
      </c>
      <c r="S341" s="12">
        <v>1</v>
      </c>
      <c r="T341" s="14">
        <v>1</v>
      </c>
      <c r="U341" s="14">
        <v>0.5</v>
      </c>
      <c r="V341" s="30"/>
      <c r="W341" s="14">
        <v>1</v>
      </c>
      <c r="X341" s="14">
        <v>1</v>
      </c>
      <c r="Y341" s="14">
        <v>0.5</v>
      </c>
      <c r="Z341" s="64">
        <v>1</v>
      </c>
      <c r="AA341" s="14">
        <v>1</v>
      </c>
      <c r="AB341" s="14">
        <v>1</v>
      </c>
      <c r="AC341" s="30"/>
      <c r="AD341" s="14">
        <v>0.5</v>
      </c>
      <c r="AE341" s="14">
        <v>0.5</v>
      </c>
      <c r="AF341" s="14">
        <v>1</v>
      </c>
      <c r="AG341" s="14">
        <v>1</v>
      </c>
      <c r="AH341" s="14">
        <v>1</v>
      </c>
      <c r="AI341" s="14">
        <v>1</v>
      </c>
      <c r="AJ341" s="14">
        <v>0.5</v>
      </c>
      <c r="AK341" s="14">
        <v>1</v>
      </c>
      <c r="AL341" s="14">
        <v>1</v>
      </c>
      <c r="AM341" s="14">
        <v>1</v>
      </c>
      <c r="AN341" s="30"/>
      <c r="AO341" s="14">
        <v>1</v>
      </c>
      <c r="AP341" s="65">
        <v>1</v>
      </c>
      <c r="AQ341" s="10">
        <v>1</v>
      </c>
      <c r="AR341" s="14">
        <v>1</v>
      </c>
      <c r="AS341" s="14">
        <v>1</v>
      </c>
      <c r="AT341" s="14">
        <v>1</v>
      </c>
      <c r="AU341" s="14">
        <v>1</v>
      </c>
      <c r="AV341" s="14">
        <v>0</v>
      </c>
      <c r="AW341" s="30"/>
      <c r="AX341" s="14">
        <v>1</v>
      </c>
      <c r="AY341" s="14">
        <v>1</v>
      </c>
      <c r="AZ341" s="14">
        <v>1</v>
      </c>
      <c r="BA341" s="14">
        <v>1</v>
      </c>
      <c r="BB341" s="62">
        <f t="shared" si="82"/>
        <v>0.84090909090909094</v>
      </c>
      <c r="BE341" s="163">
        <f t="shared" si="80"/>
        <v>37</v>
      </c>
      <c r="BF341">
        <f t="shared" si="81"/>
        <v>44</v>
      </c>
      <c r="BG341" s="164">
        <f t="shared" si="83"/>
        <v>84.090909090909093</v>
      </c>
    </row>
    <row r="342" spans="2:59" ht="42.75">
      <c r="B342" s="60"/>
      <c r="C342" s="37">
        <v>70</v>
      </c>
      <c r="D342" s="40" t="s">
        <v>70</v>
      </c>
      <c r="E342" s="60"/>
      <c r="F342" s="14">
        <v>1</v>
      </c>
      <c r="G342" s="28">
        <v>0</v>
      </c>
      <c r="H342" s="14">
        <v>0.5</v>
      </c>
      <c r="I342" s="14">
        <v>0.5</v>
      </c>
      <c r="J342" s="14">
        <v>1</v>
      </c>
      <c r="K342" s="14">
        <v>1</v>
      </c>
      <c r="L342" s="14">
        <v>1</v>
      </c>
      <c r="M342" s="14">
        <v>0.5</v>
      </c>
      <c r="N342" s="3">
        <v>1</v>
      </c>
      <c r="O342" s="13">
        <v>0.5</v>
      </c>
      <c r="P342" s="14">
        <v>0.5</v>
      </c>
      <c r="Q342" s="14">
        <v>1</v>
      </c>
      <c r="R342" s="14">
        <v>0</v>
      </c>
      <c r="S342" s="12">
        <v>1</v>
      </c>
      <c r="T342" s="30"/>
      <c r="U342" s="14">
        <v>0</v>
      </c>
      <c r="V342" s="14">
        <v>0</v>
      </c>
      <c r="W342" s="14">
        <v>0</v>
      </c>
      <c r="X342" s="14">
        <v>0.5</v>
      </c>
      <c r="Y342" s="14">
        <v>0</v>
      </c>
      <c r="Z342" s="64">
        <v>0.5</v>
      </c>
      <c r="AA342" s="14">
        <v>1</v>
      </c>
      <c r="AB342" s="14">
        <v>0.5</v>
      </c>
      <c r="AC342" s="14">
        <v>0</v>
      </c>
      <c r="AD342" s="14">
        <v>0.5</v>
      </c>
      <c r="AE342" s="14">
        <v>1</v>
      </c>
      <c r="AF342" s="14">
        <v>0</v>
      </c>
      <c r="AG342" s="14">
        <v>1</v>
      </c>
      <c r="AH342" s="14">
        <v>0.5</v>
      </c>
      <c r="AI342" s="14">
        <v>0.5</v>
      </c>
      <c r="AJ342" s="14">
        <v>0.5</v>
      </c>
      <c r="AK342" s="14">
        <v>1</v>
      </c>
      <c r="AL342" s="14">
        <v>0.5</v>
      </c>
      <c r="AM342" s="30"/>
      <c r="AN342" s="30"/>
      <c r="AO342" s="14">
        <v>1</v>
      </c>
      <c r="AP342" s="65">
        <v>1</v>
      </c>
      <c r="AQ342" s="14">
        <v>1</v>
      </c>
      <c r="AR342" s="14">
        <v>0</v>
      </c>
      <c r="AS342" s="14">
        <v>1</v>
      </c>
      <c r="AT342" s="14">
        <v>1</v>
      </c>
      <c r="AU342" s="14">
        <v>1</v>
      </c>
      <c r="AV342" s="14">
        <v>1</v>
      </c>
      <c r="AW342" s="30"/>
      <c r="AX342" s="14">
        <v>1</v>
      </c>
      <c r="AY342" s="14">
        <v>1</v>
      </c>
      <c r="AZ342" s="14">
        <v>0.5</v>
      </c>
      <c r="BA342" s="14">
        <v>0.5</v>
      </c>
      <c r="BB342" s="62">
        <f t="shared" si="82"/>
        <v>0.625</v>
      </c>
      <c r="BE342" s="163">
        <f t="shared" si="80"/>
        <v>27.5</v>
      </c>
      <c r="BF342">
        <f t="shared" si="81"/>
        <v>44</v>
      </c>
      <c r="BG342" s="164">
        <f t="shared" si="83"/>
        <v>62.5</v>
      </c>
    </row>
    <row r="343" spans="2:59" ht="71.25">
      <c r="B343" s="60"/>
      <c r="C343" s="37">
        <v>71</v>
      </c>
      <c r="D343" s="40" t="s">
        <v>71</v>
      </c>
      <c r="E343" s="60"/>
      <c r="F343" s="14">
        <v>1</v>
      </c>
      <c r="G343" s="28">
        <v>0</v>
      </c>
      <c r="H343" s="30"/>
      <c r="I343" s="14">
        <v>1</v>
      </c>
      <c r="J343" s="14">
        <v>1</v>
      </c>
      <c r="K343" s="14">
        <v>1</v>
      </c>
      <c r="L343" s="14">
        <v>1</v>
      </c>
      <c r="M343" s="14">
        <v>1</v>
      </c>
      <c r="N343" s="3">
        <v>1</v>
      </c>
      <c r="O343" s="13">
        <v>0.5</v>
      </c>
      <c r="P343" s="14">
        <v>0.5</v>
      </c>
      <c r="Q343" s="14">
        <v>0.5</v>
      </c>
      <c r="R343" s="14">
        <v>1</v>
      </c>
      <c r="S343" s="12">
        <v>0.5</v>
      </c>
      <c r="T343" s="14">
        <v>1</v>
      </c>
      <c r="U343" s="14">
        <v>0.5</v>
      </c>
      <c r="V343" s="30"/>
      <c r="W343" s="14">
        <v>1</v>
      </c>
      <c r="X343" s="14">
        <v>0.5</v>
      </c>
      <c r="Y343" s="14">
        <v>0</v>
      </c>
      <c r="Z343" s="64">
        <v>0.5</v>
      </c>
      <c r="AA343" s="14">
        <v>1</v>
      </c>
      <c r="AB343" s="14">
        <v>0.5</v>
      </c>
      <c r="AC343" s="14">
        <v>0.5</v>
      </c>
      <c r="AD343" s="14">
        <v>0.5</v>
      </c>
      <c r="AE343" s="14">
        <v>0.5</v>
      </c>
      <c r="AF343" s="14">
        <v>0.5</v>
      </c>
      <c r="AG343" s="14">
        <v>0.5</v>
      </c>
      <c r="AH343" s="30"/>
      <c r="AI343" s="14">
        <v>1</v>
      </c>
      <c r="AJ343" s="30"/>
      <c r="AK343" s="14">
        <v>1</v>
      </c>
      <c r="AL343" s="14">
        <v>1</v>
      </c>
      <c r="AM343" s="14">
        <v>1</v>
      </c>
      <c r="AN343" s="30"/>
      <c r="AO343" s="14">
        <v>1</v>
      </c>
      <c r="AP343" s="65">
        <v>0</v>
      </c>
      <c r="AQ343" s="14">
        <v>1</v>
      </c>
      <c r="AR343" s="14">
        <v>1</v>
      </c>
      <c r="AS343" s="14">
        <v>1</v>
      </c>
      <c r="AT343" s="14">
        <v>1</v>
      </c>
      <c r="AU343" s="14">
        <v>0.5</v>
      </c>
      <c r="AV343" s="14">
        <v>0.5</v>
      </c>
      <c r="AW343" s="30"/>
      <c r="AX343" s="14">
        <v>1</v>
      </c>
      <c r="AY343" s="14">
        <v>1</v>
      </c>
      <c r="AZ343" s="14">
        <v>1</v>
      </c>
      <c r="BA343" s="14">
        <v>0.5</v>
      </c>
      <c r="BB343" s="62">
        <f t="shared" si="82"/>
        <v>0.73809523809523814</v>
      </c>
      <c r="BE343" s="163">
        <f t="shared" si="80"/>
        <v>31</v>
      </c>
      <c r="BF343">
        <f t="shared" si="81"/>
        <v>42</v>
      </c>
      <c r="BG343" s="164">
        <f t="shared" si="83"/>
        <v>73.80952380952381</v>
      </c>
    </row>
    <row r="344" spans="2:59" ht="57">
      <c r="B344" s="60"/>
      <c r="C344" s="37">
        <v>72</v>
      </c>
      <c r="D344" s="40" t="s">
        <v>72</v>
      </c>
      <c r="E344" s="60"/>
      <c r="F344" s="14">
        <v>1</v>
      </c>
      <c r="G344" s="28">
        <v>0</v>
      </c>
      <c r="H344" s="14">
        <v>1</v>
      </c>
      <c r="I344" s="14">
        <v>1</v>
      </c>
      <c r="J344" s="14">
        <v>1</v>
      </c>
      <c r="K344" s="14">
        <v>1</v>
      </c>
      <c r="L344" s="14">
        <v>1</v>
      </c>
      <c r="M344" s="14">
        <v>1</v>
      </c>
      <c r="N344" s="3">
        <v>1</v>
      </c>
      <c r="O344" s="13">
        <v>0.5</v>
      </c>
      <c r="P344" s="14">
        <v>0.5</v>
      </c>
      <c r="Q344" s="14">
        <v>0</v>
      </c>
      <c r="R344" s="14">
        <v>1</v>
      </c>
      <c r="S344" s="12">
        <v>1</v>
      </c>
      <c r="T344" s="14">
        <v>0.5</v>
      </c>
      <c r="U344" s="14">
        <v>0.5</v>
      </c>
      <c r="V344" s="14">
        <v>0.5</v>
      </c>
      <c r="W344" s="14">
        <v>0</v>
      </c>
      <c r="X344" s="14">
        <v>1</v>
      </c>
      <c r="Y344" s="14">
        <v>0</v>
      </c>
      <c r="Z344" s="64">
        <v>0.5</v>
      </c>
      <c r="AA344" s="14">
        <v>1</v>
      </c>
      <c r="AB344" s="14">
        <v>0</v>
      </c>
      <c r="AC344" s="14">
        <v>0.5</v>
      </c>
      <c r="AD344" s="14">
        <v>0.5</v>
      </c>
      <c r="AE344" s="14">
        <v>1</v>
      </c>
      <c r="AF344" s="30"/>
      <c r="AG344" s="30"/>
      <c r="AH344" s="14">
        <v>1</v>
      </c>
      <c r="AI344" s="14">
        <v>1</v>
      </c>
      <c r="AJ344" s="30"/>
      <c r="AK344" s="14">
        <v>1</v>
      </c>
      <c r="AL344" s="14">
        <v>1</v>
      </c>
      <c r="AM344" s="14">
        <v>1</v>
      </c>
      <c r="AN344" s="30"/>
      <c r="AO344" s="14">
        <v>1</v>
      </c>
      <c r="AP344" s="65">
        <v>1</v>
      </c>
      <c r="AQ344" s="10">
        <v>1</v>
      </c>
      <c r="AR344" s="14">
        <v>1</v>
      </c>
      <c r="AS344" s="14">
        <v>1</v>
      </c>
      <c r="AT344" s="14">
        <v>1</v>
      </c>
      <c r="AU344" s="14">
        <v>1</v>
      </c>
      <c r="AV344" s="14">
        <v>0.5</v>
      </c>
      <c r="AW344" s="30"/>
      <c r="AX344" s="14">
        <v>1</v>
      </c>
      <c r="AY344" s="14">
        <v>0</v>
      </c>
      <c r="AZ344" s="14">
        <v>0</v>
      </c>
      <c r="BA344" s="14">
        <v>1</v>
      </c>
      <c r="BB344" s="62">
        <f t="shared" si="82"/>
        <v>0.73255813953488369</v>
      </c>
      <c r="BE344" s="163">
        <f t="shared" si="80"/>
        <v>31.5</v>
      </c>
      <c r="BF344">
        <f t="shared" si="81"/>
        <v>43</v>
      </c>
      <c r="BG344" s="164">
        <f t="shared" si="83"/>
        <v>73.255813953488371</v>
      </c>
    </row>
    <row r="345" spans="2:59" ht="28.5">
      <c r="B345" s="60"/>
      <c r="C345" s="37">
        <v>73</v>
      </c>
      <c r="D345" s="40" t="s">
        <v>73</v>
      </c>
      <c r="E345" s="60"/>
      <c r="F345" s="14">
        <v>1</v>
      </c>
      <c r="G345" s="28">
        <v>0</v>
      </c>
      <c r="H345" s="14">
        <v>0.5</v>
      </c>
      <c r="I345" s="14">
        <v>1</v>
      </c>
      <c r="J345" s="30"/>
      <c r="K345" s="14">
        <v>1</v>
      </c>
      <c r="L345" s="14">
        <v>1</v>
      </c>
      <c r="M345" s="14">
        <v>1</v>
      </c>
      <c r="N345" s="3">
        <v>1</v>
      </c>
      <c r="O345" s="13">
        <v>0.5</v>
      </c>
      <c r="P345" s="14">
        <v>0</v>
      </c>
      <c r="Q345" s="14">
        <v>0</v>
      </c>
      <c r="R345" s="14">
        <v>1</v>
      </c>
      <c r="S345" s="12">
        <v>0.5</v>
      </c>
      <c r="T345" s="14">
        <v>0.5</v>
      </c>
      <c r="U345" s="14">
        <v>0.5</v>
      </c>
      <c r="V345" s="30"/>
      <c r="W345" s="14">
        <v>0</v>
      </c>
      <c r="X345" s="14">
        <v>0.5</v>
      </c>
      <c r="Y345" s="14">
        <v>0.5</v>
      </c>
      <c r="Z345" s="64">
        <v>0</v>
      </c>
      <c r="AA345" s="30"/>
      <c r="AB345" s="14">
        <v>1</v>
      </c>
      <c r="AC345" s="30"/>
      <c r="AD345" s="14">
        <v>1</v>
      </c>
      <c r="AE345" s="14">
        <v>0.5</v>
      </c>
      <c r="AF345" s="30"/>
      <c r="AG345" s="14">
        <v>0</v>
      </c>
      <c r="AH345" s="14">
        <v>1</v>
      </c>
      <c r="AI345" s="14">
        <v>1</v>
      </c>
      <c r="AJ345" s="14">
        <v>0.5</v>
      </c>
      <c r="AK345" s="14">
        <v>1</v>
      </c>
      <c r="AL345" s="14">
        <v>0.5</v>
      </c>
      <c r="AM345" s="30"/>
      <c r="AN345" s="30"/>
      <c r="AO345" s="14">
        <v>0.5</v>
      </c>
      <c r="AP345" s="65">
        <v>0.5</v>
      </c>
      <c r="AQ345" s="10">
        <v>1</v>
      </c>
      <c r="AR345" s="14">
        <v>1</v>
      </c>
      <c r="AS345" s="14">
        <v>1</v>
      </c>
      <c r="AT345" s="14">
        <v>1</v>
      </c>
      <c r="AU345" s="14">
        <v>1</v>
      </c>
      <c r="AV345" s="14">
        <v>0.5</v>
      </c>
      <c r="AW345" s="30"/>
      <c r="AX345" s="14">
        <v>1</v>
      </c>
      <c r="AY345" s="14">
        <v>1</v>
      </c>
      <c r="AZ345" s="14">
        <v>0</v>
      </c>
      <c r="BA345" s="14">
        <v>0.5</v>
      </c>
      <c r="BB345" s="62">
        <f t="shared" si="82"/>
        <v>0.65</v>
      </c>
      <c r="BE345" s="163">
        <f t="shared" si="80"/>
        <v>26</v>
      </c>
      <c r="BF345">
        <f t="shared" si="81"/>
        <v>40</v>
      </c>
      <c r="BG345" s="164">
        <f t="shared" si="83"/>
        <v>65</v>
      </c>
    </row>
    <row r="346" spans="2:59" ht="28.5">
      <c r="B346" s="60"/>
      <c r="C346" s="37">
        <v>74</v>
      </c>
      <c r="D346" s="40" t="s">
        <v>74</v>
      </c>
      <c r="E346" s="60"/>
      <c r="F346" s="14">
        <v>0.5</v>
      </c>
      <c r="G346" s="28">
        <v>0</v>
      </c>
      <c r="H346" s="14">
        <v>1</v>
      </c>
      <c r="I346" s="14">
        <v>1</v>
      </c>
      <c r="J346" s="30"/>
      <c r="K346" s="14">
        <v>1</v>
      </c>
      <c r="L346" s="14">
        <v>1</v>
      </c>
      <c r="M346" s="14">
        <v>1</v>
      </c>
      <c r="N346" s="3">
        <v>1</v>
      </c>
      <c r="O346" s="13">
        <v>1</v>
      </c>
      <c r="P346" s="14">
        <v>0.5</v>
      </c>
      <c r="Q346" s="14">
        <v>1</v>
      </c>
      <c r="R346" s="14">
        <v>1</v>
      </c>
      <c r="S346" s="12">
        <v>0.5</v>
      </c>
      <c r="T346" s="14">
        <v>0.5</v>
      </c>
      <c r="U346" s="14">
        <v>1</v>
      </c>
      <c r="V346" s="14">
        <v>0.5</v>
      </c>
      <c r="W346" s="14">
        <v>1</v>
      </c>
      <c r="X346" s="14">
        <v>1</v>
      </c>
      <c r="Y346" s="14">
        <v>0</v>
      </c>
      <c r="Z346" s="64">
        <v>0</v>
      </c>
      <c r="AA346" s="14">
        <v>1</v>
      </c>
      <c r="AB346" s="14">
        <v>0.5</v>
      </c>
      <c r="AC346" s="14">
        <v>0.5</v>
      </c>
      <c r="AD346" s="14">
        <v>0.5</v>
      </c>
      <c r="AE346" s="14">
        <v>1</v>
      </c>
      <c r="AF346" s="14">
        <v>0.5</v>
      </c>
      <c r="AG346" s="14">
        <v>0.5</v>
      </c>
      <c r="AH346" s="14">
        <v>1</v>
      </c>
      <c r="AI346" s="14">
        <v>1</v>
      </c>
      <c r="AJ346" s="14">
        <v>1</v>
      </c>
      <c r="AK346" s="14">
        <v>1</v>
      </c>
      <c r="AL346" s="14">
        <v>1</v>
      </c>
      <c r="AM346" s="30"/>
      <c r="AN346" s="30"/>
      <c r="AO346" s="14">
        <v>1</v>
      </c>
      <c r="AP346" s="65">
        <v>0.5</v>
      </c>
      <c r="AQ346" s="10">
        <v>1</v>
      </c>
      <c r="AR346" s="14">
        <v>1</v>
      </c>
      <c r="AS346" s="14">
        <v>1</v>
      </c>
      <c r="AT346" s="14">
        <v>1</v>
      </c>
      <c r="AU346" s="14">
        <v>1</v>
      </c>
      <c r="AV346" s="14">
        <v>1</v>
      </c>
      <c r="AW346" s="30"/>
      <c r="AX346" s="14">
        <v>1</v>
      </c>
      <c r="AY346" s="14">
        <v>1</v>
      </c>
      <c r="AZ346" s="14">
        <v>0.5</v>
      </c>
      <c r="BA346" s="14">
        <v>0.5</v>
      </c>
      <c r="BB346" s="62">
        <f t="shared" si="82"/>
        <v>0.78409090909090906</v>
      </c>
      <c r="BE346" s="163">
        <f t="shared" si="80"/>
        <v>34.5</v>
      </c>
      <c r="BF346">
        <f t="shared" si="81"/>
        <v>44</v>
      </c>
      <c r="BG346" s="164">
        <f t="shared" si="83"/>
        <v>78.409090909090907</v>
      </c>
    </row>
    <row r="347" spans="2:59" ht="28.5">
      <c r="B347" s="60"/>
      <c r="C347" s="37">
        <v>75</v>
      </c>
      <c r="D347" s="40" t="s">
        <v>75</v>
      </c>
      <c r="E347" s="60"/>
      <c r="F347" s="14">
        <v>1</v>
      </c>
      <c r="G347" s="28">
        <v>1</v>
      </c>
      <c r="H347" s="14">
        <v>1</v>
      </c>
      <c r="I347" s="14">
        <v>0.5</v>
      </c>
      <c r="J347" s="14">
        <v>1</v>
      </c>
      <c r="K347" s="14">
        <v>1</v>
      </c>
      <c r="L347" s="14">
        <v>1</v>
      </c>
      <c r="M347" s="14">
        <v>0.5</v>
      </c>
      <c r="N347" s="3">
        <v>1</v>
      </c>
      <c r="O347" s="13">
        <v>0.5</v>
      </c>
      <c r="P347" s="14">
        <v>0</v>
      </c>
      <c r="Q347" s="14">
        <v>0</v>
      </c>
      <c r="R347" s="14">
        <v>1</v>
      </c>
      <c r="S347" s="12">
        <v>1</v>
      </c>
      <c r="T347" s="30"/>
      <c r="U347" s="14">
        <v>0.5</v>
      </c>
      <c r="V347" s="14">
        <v>0</v>
      </c>
      <c r="W347" s="14">
        <v>1</v>
      </c>
      <c r="X347" s="14">
        <v>1</v>
      </c>
      <c r="Y347" s="14">
        <v>0</v>
      </c>
      <c r="Z347" s="64">
        <v>1</v>
      </c>
      <c r="AA347" s="14">
        <v>1</v>
      </c>
      <c r="AB347" s="14">
        <v>0</v>
      </c>
      <c r="AC347" s="14">
        <v>0.5</v>
      </c>
      <c r="AD347" s="14">
        <v>0.5</v>
      </c>
      <c r="AE347" s="14">
        <v>1</v>
      </c>
      <c r="AF347" s="14">
        <v>1</v>
      </c>
      <c r="AG347" s="14">
        <v>0.5</v>
      </c>
      <c r="AH347" s="14">
        <v>1</v>
      </c>
      <c r="AI347" s="14">
        <v>1</v>
      </c>
      <c r="AJ347" s="14">
        <v>1</v>
      </c>
      <c r="AK347" s="14">
        <v>1</v>
      </c>
      <c r="AL347" s="14">
        <v>1</v>
      </c>
      <c r="AM347" s="14">
        <v>1</v>
      </c>
      <c r="AN347" s="30"/>
      <c r="AO347" s="14">
        <v>1</v>
      </c>
      <c r="AP347" s="65">
        <v>1</v>
      </c>
      <c r="AQ347" s="14"/>
      <c r="AR347" s="14">
        <v>1</v>
      </c>
      <c r="AS347" s="14">
        <v>1</v>
      </c>
      <c r="AT347" s="14">
        <v>1</v>
      </c>
      <c r="AU347" s="14">
        <v>1</v>
      </c>
      <c r="AV347" s="14">
        <v>0.5</v>
      </c>
      <c r="AW347" s="30"/>
      <c r="AX347" s="14">
        <v>1</v>
      </c>
      <c r="AY347" s="14">
        <v>0</v>
      </c>
      <c r="AZ347" s="14">
        <v>0.5</v>
      </c>
      <c r="BA347" s="14">
        <v>1</v>
      </c>
      <c r="BB347" s="62">
        <f t="shared" si="82"/>
        <v>0.76136363636363635</v>
      </c>
      <c r="BE347" s="163">
        <f t="shared" si="80"/>
        <v>33.5</v>
      </c>
      <c r="BF347">
        <f t="shared" si="81"/>
        <v>44</v>
      </c>
      <c r="BG347" s="164">
        <f t="shared" si="83"/>
        <v>76.13636363636364</v>
      </c>
    </row>
    <row r="348" spans="2:59" ht="28.5">
      <c r="B348" s="60"/>
      <c r="C348" s="37">
        <v>76</v>
      </c>
      <c r="D348" s="40" t="s">
        <v>76</v>
      </c>
      <c r="E348" s="60"/>
      <c r="F348" s="14">
        <v>1</v>
      </c>
      <c r="G348" s="28">
        <v>1</v>
      </c>
      <c r="H348" s="14">
        <v>0.5</v>
      </c>
      <c r="I348" s="14">
        <v>0.5</v>
      </c>
      <c r="J348" s="30"/>
      <c r="K348" s="14">
        <v>1</v>
      </c>
      <c r="L348" s="14">
        <v>0</v>
      </c>
      <c r="M348" s="14">
        <v>1</v>
      </c>
      <c r="N348" s="3">
        <v>1</v>
      </c>
      <c r="O348" s="13">
        <v>1</v>
      </c>
      <c r="P348" s="14">
        <v>1</v>
      </c>
      <c r="Q348" s="14">
        <v>0</v>
      </c>
      <c r="R348" s="14">
        <v>0</v>
      </c>
      <c r="S348" s="12">
        <v>1</v>
      </c>
      <c r="T348" s="14">
        <v>1</v>
      </c>
      <c r="U348" s="14">
        <v>1</v>
      </c>
      <c r="V348" s="14">
        <v>1</v>
      </c>
      <c r="W348" s="30"/>
      <c r="X348" s="14">
        <v>1</v>
      </c>
      <c r="Y348" s="14">
        <v>0</v>
      </c>
      <c r="Z348" s="64">
        <v>0.5</v>
      </c>
      <c r="AA348" s="14">
        <v>1</v>
      </c>
      <c r="AB348" s="14">
        <v>1</v>
      </c>
      <c r="AC348" s="30"/>
      <c r="AD348" s="14">
        <v>0.5</v>
      </c>
      <c r="AE348" s="14">
        <v>0.5</v>
      </c>
      <c r="AF348" s="30"/>
      <c r="AG348" s="14">
        <v>0</v>
      </c>
      <c r="AH348" s="14">
        <v>1</v>
      </c>
      <c r="AI348" s="14">
        <v>1</v>
      </c>
      <c r="AJ348" s="14">
        <v>1</v>
      </c>
      <c r="AK348" s="14">
        <v>1</v>
      </c>
      <c r="AL348" s="14">
        <v>0.5</v>
      </c>
      <c r="AM348" s="30"/>
      <c r="AN348" s="30"/>
      <c r="AO348" s="14">
        <v>1</v>
      </c>
      <c r="AP348" s="65">
        <v>0.5</v>
      </c>
      <c r="AQ348" s="30"/>
      <c r="AR348" s="30"/>
      <c r="AS348" s="14">
        <v>1</v>
      </c>
      <c r="AT348" s="14">
        <v>1</v>
      </c>
      <c r="AU348" s="14">
        <v>0</v>
      </c>
      <c r="AV348" s="14">
        <v>1</v>
      </c>
      <c r="AW348" s="30"/>
      <c r="AX348" s="14">
        <v>0.5</v>
      </c>
      <c r="AY348" s="14">
        <v>1</v>
      </c>
      <c r="AZ348" s="14">
        <v>0.5</v>
      </c>
      <c r="BA348" s="14">
        <v>0.5</v>
      </c>
      <c r="BB348" s="62">
        <f t="shared" si="82"/>
        <v>0.71794871794871795</v>
      </c>
      <c r="BE348" s="163">
        <f t="shared" si="80"/>
        <v>28</v>
      </c>
      <c r="BF348">
        <f t="shared" si="81"/>
        <v>39</v>
      </c>
      <c r="BG348" s="164">
        <f t="shared" si="83"/>
        <v>71.794871794871796</v>
      </c>
    </row>
    <row r="349" spans="2:59" ht="57">
      <c r="B349" s="60"/>
      <c r="C349" s="37">
        <v>77</v>
      </c>
      <c r="D349" s="40" t="s">
        <v>77</v>
      </c>
      <c r="E349" s="60"/>
      <c r="F349" s="14">
        <v>1</v>
      </c>
      <c r="G349" s="28">
        <v>0.5</v>
      </c>
      <c r="H349" s="14">
        <v>0.5</v>
      </c>
      <c r="I349" s="14">
        <v>1</v>
      </c>
      <c r="J349" s="30"/>
      <c r="K349" s="30"/>
      <c r="L349" s="14">
        <v>1</v>
      </c>
      <c r="M349" s="14">
        <v>0.5</v>
      </c>
      <c r="N349" s="3">
        <v>1</v>
      </c>
      <c r="O349" s="13">
        <v>1</v>
      </c>
      <c r="P349" s="14">
        <v>0.5</v>
      </c>
      <c r="Q349" s="14">
        <v>0</v>
      </c>
      <c r="R349" s="14">
        <v>1</v>
      </c>
      <c r="S349" s="12">
        <v>1</v>
      </c>
      <c r="T349" s="14">
        <v>1</v>
      </c>
      <c r="U349" s="14">
        <v>0.5</v>
      </c>
      <c r="V349" s="14">
        <v>0</v>
      </c>
      <c r="W349" s="14">
        <v>0.5</v>
      </c>
      <c r="X349" s="14">
        <v>0.5</v>
      </c>
      <c r="Y349" s="14">
        <v>0.5</v>
      </c>
      <c r="Z349" s="64">
        <v>0.5</v>
      </c>
      <c r="AA349" s="14">
        <v>1</v>
      </c>
      <c r="AB349" s="14">
        <v>0.5</v>
      </c>
      <c r="AC349" s="14">
        <v>0.5</v>
      </c>
      <c r="AD349" s="14">
        <v>0</v>
      </c>
      <c r="AE349" s="14">
        <v>1</v>
      </c>
      <c r="AF349" s="30"/>
      <c r="AG349" s="14">
        <v>0</v>
      </c>
      <c r="AH349" s="14">
        <v>1</v>
      </c>
      <c r="AI349" s="14">
        <v>1</v>
      </c>
      <c r="AJ349" s="14">
        <v>1</v>
      </c>
      <c r="AK349" s="14">
        <v>1</v>
      </c>
      <c r="AL349" s="14">
        <v>1</v>
      </c>
      <c r="AM349" s="14">
        <v>1</v>
      </c>
      <c r="AN349" s="30"/>
      <c r="AO349" s="14">
        <v>1</v>
      </c>
      <c r="AP349" s="65">
        <v>0.5</v>
      </c>
      <c r="AQ349" s="30"/>
      <c r="AR349" s="14">
        <v>1</v>
      </c>
      <c r="AS349" s="30"/>
      <c r="AT349" s="14">
        <v>1</v>
      </c>
      <c r="AU349" s="14">
        <v>0</v>
      </c>
      <c r="AV349" s="14">
        <v>0.5</v>
      </c>
      <c r="AW349" s="30"/>
      <c r="AX349" s="14">
        <v>1</v>
      </c>
      <c r="AY349" s="14">
        <v>1</v>
      </c>
      <c r="AZ349" s="14">
        <v>1</v>
      </c>
      <c r="BA349" s="14">
        <v>0.5</v>
      </c>
      <c r="BB349" s="62">
        <f t="shared" si="82"/>
        <v>0.70731707317073167</v>
      </c>
      <c r="BE349" s="163">
        <f t="shared" si="80"/>
        <v>29</v>
      </c>
      <c r="BF349">
        <f t="shared" si="81"/>
        <v>41</v>
      </c>
      <c r="BG349" s="164">
        <f t="shared" si="83"/>
        <v>70.731707317073173</v>
      </c>
    </row>
    <row r="350" spans="2:59" ht="85.5">
      <c r="B350" s="60"/>
      <c r="C350" s="37">
        <v>78</v>
      </c>
      <c r="D350" s="40" t="s">
        <v>78</v>
      </c>
      <c r="E350" s="60"/>
      <c r="F350" s="14">
        <v>1</v>
      </c>
      <c r="G350" s="28">
        <v>0</v>
      </c>
      <c r="H350" s="30"/>
      <c r="I350" s="14">
        <v>1</v>
      </c>
      <c r="J350" s="14">
        <v>0</v>
      </c>
      <c r="K350" s="14">
        <v>1</v>
      </c>
      <c r="L350" s="14">
        <v>1</v>
      </c>
      <c r="M350" s="14">
        <v>1</v>
      </c>
      <c r="N350" s="3">
        <v>0</v>
      </c>
      <c r="O350" s="13">
        <v>0.5</v>
      </c>
      <c r="P350" s="14">
        <v>0</v>
      </c>
      <c r="Q350" s="14">
        <v>0</v>
      </c>
      <c r="R350" s="14">
        <v>1</v>
      </c>
      <c r="S350" s="12">
        <v>1</v>
      </c>
      <c r="T350" s="14">
        <v>0.5</v>
      </c>
      <c r="U350" s="14">
        <v>0.5</v>
      </c>
      <c r="V350" s="30"/>
      <c r="W350" s="14">
        <v>0.5</v>
      </c>
      <c r="X350" s="14">
        <v>1</v>
      </c>
      <c r="Y350" s="14">
        <v>0</v>
      </c>
      <c r="Z350" s="64">
        <v>0.5</v>
      </c>
      <c r="AA350" s="14">
        <v>0.5</v>
      </c>
      <c r="AB350" s="14">
        <v>0.5</v>
      </c>
      <c r="AC350" s="14">
        <v>0</v>
      </c>
      <c r="AD350" s="14">
        <v>0.5</v>
      </c>
      <c r="AE350" s="14">
        <v>0.5</v>
      </c>
      <c r="AF350" s="30"/>
      <c r="AG350" s="14">
        <v>0.5</v>
      </c>
      <c r="AH350" s="14">
        <v>1</v>
      </c>
      <c r="AI350" s="30"/>
      <c r="AJ350" s="30"/>
      <c r="AK350" s="14">
        <v>0.5</v>
      </c>
      <c r="AL350" s="14">
        <v>0.5</v>
      </c>
      <c r="AM350" s="14">
        <v>1</v>
      </c>
      <c r="AN350" s="30"/>
      <c r="AO350" s="14">
        <v>1</v>
      </c>
      <c r="AP350" s="65">
        <v>1</v>
      </c>
      <c r="AQ350" s="14">
        <v>1</v>
      </c>
      <c r="AR350" s="14">
        <v>0</v>
      </c>
      <c r="AS350" s="14">
        <v>1</v>
      </c>
      <c r="AT350" s="14">
        <v>1</v>
      </c>
      <c r="AU350" s="14">
        <v>1</v>
      </c>
      <c r="AV350" s="14">
        <v>1</v>
      </c>
      <c r="AW350" s="30"/>
      <c r="AX350" s="14">
        <v>0.5</v>
      </c>
      <c r="AY350" s="14">
        <v>0</v>
      </c>
      <c r="AZ350" s="14">
        <v>1</v>
      </c>
      <c r="BA350" s="14">
        <v>1</v>
      </c>
      <c r="BB350" s="62">
        <f t="shared" si="82"/>
        <v>0.62195121951219512</v>
      </c>
      <c r="BE350" s="163">
        <f t="shared" si="80"/>
        <v>25.5</v>
      </c>
      <c r="BF350">
        <f t="shared" si="81"/>
        <v>41</v>
      </c>
      <c r="BG350" s="164">
        <f t="shared" si="83"/>
        <v>62.195121951219512</v>
      </c>
    </row>
    <row r="351" spans="2:59" ht="42.75">
      <c r="B351" s="60"/>
      <c r="C351" s="37">
        <v>79</v>
      </c>
      <c r="D351" s="40" t="s">
        <v>79</v>
      </c>
      <c r="E351" s="60"/>
      <c r="F351" s="14">
        <v>1</v>
      </c>
      <c r="G351" s="31"/>
      <c r="H351" s="14">
        <v>1</v>
      </c>
      <c r="I351" s="14">
        <v>0.5</v>
      </c>
      <c r="J351" s="30"/>
      <c r="K351" s="14">
        <v>1</v>
      </c>
      <c r="L351" s="14">
        <v>1</v>
      </c>
      <c r="M351" s="14">
        <v>1</v>
      </c>
      <c r="N351" s="3">
        <v>0</v>
      </c>
      <c r="O351" s="13">
        <v>1</v>
      </c>
      <c r="P351" s="14">
        <v>0.5</v>
      </c>
      <c r="Q351" s="14">
        <v>0</v>
      </c>
      <c r="R351" s="14">
        <v>0</v>
      </c>
      <c r="S351" s="12">
        <v>0.5</v>
      </c>
      <c r="T351" s="30"/>
      <c r="U351" s="14">
        <v>1</v>
      </c>
      <c r="V351" s="30"/>
      <c r="W351" s="14">
        <v>1</v>
      </c>
      <c r="X351" s="14">
        <v>1</v>
      </c>
      <c r="Y351" s="14">
        <v>0.5</v>
      </c>
      <c r="Z351" s="64">
        <v>0</v>
      </c>
      <c r="AA351" s="14">
        <v>0</v>
      </c>
      <c r="AB351" s="14">
        <v>0.5</v>
      </c>
      <c r="AC351" s="14">
        <v>0</v>
      </c>
      <c r="AD351" s="14">
        <v>0.5</v>
      </c>
      <c r="AE351" s="14">
        <v>1</v>
      </c>
      <c r="AF351" s="14">
        <v>0.5</v>
      </c>
      <c r="AG351" s="14">
        <v>0</v>
      </c>
      <c r="AH351" s="14">
        <v>1</v>
      </c>
      <c r="AI351" s="14">
        <v>1</v>
      </c>
      <c r="AJ351" s="14">
        <v>1</v>
      </c>
      <c r="AK351" s="14">
        <v>1</v>
      </c>
      <c r="AL351" s="14">
        <v>1</v>
      </c>
      <c r="AM351" s="14">
        <v>1</v>
      </c>
      <c r="AN351" s="30"/>
      <c r="AO351" s="14">
        <v>1</v>
      </c>
      <c r="AP351" s="65">
        <v>0.5</v>
      </c>
      <c r="AQ351" s="10">
        <v>1</v>
      </c>
      <c r="AR351" s="14">
        <v>1</v>
      </c>
      <c r="AS351" s="14">
        <v>1</v>
      </c>
      <c r="AT351" s="14">
        <v>1</v>
      </c>
      <c r="AU351" s="14">
        <v>1</v>
      </c>
      <c r="AV351" s="14">
        <v>0.5</v>
      </c>
      <c r="AW351" s="30"/>
      <c r="AX351" s="14">
        <v>1</v>
      </c>
      <c r="AY351" s="14">
        <v>0</v>
      </c>
      <c r="AZ351" s="14">
        <v>1</v>
      </c>
      <c r="BA351" s="14">
        <v>1</v>
      </c>
      <c r="BB351" s="62">
        <f t="shared" si="82"/>
        <v>0.70238095238095233</v>
      </c>
      <c r="BE351" s="163">
        <f t="shared" si="80"/>
        <v>29.5</v>
      </c>
      <c r="BF351">
        <f t="shared" si="81"/>
        <v>42</v>
      </c>
      <c r="BG351" s="164">
        <f t="shared" si="83"/>
        <v>70.238095238095227</v>
      </c>
    </row>
    <row r="352" spans="2:59" ht="57">
      <c r="B352" s="60"/>
      <c r="C352" s="37">
        <v>80</v>
      </c>
      <c r="D352" s="40" t="s">
        <v>80</v>
      </c>
      <c r="E352" s="60"/>
      <c r="F352" s="14">
        <v>1</v>
      </c>
      <c r="G352" s="31"/>
      <c r="H352" s="14">
        <v>1</v>
      </c>
      <c r="I352" s="14">
        <v>1</v>
      </c>
      <c r="J352" s="14">
        <v>1</v>
      </c>
      <c r="K352" s="14">
        <v>1</v>
      </c>
      <c r="L352" s="30"/>
      <c r="M352" s="14">
        <v>1</v>
      </c>
      <c r="N352" s="3">
        <v>1</v>
      </c>
      <c r="O352" s="13">
        <v>0.5</v>
      </c>
      <c r="P352" s="14">
        <v>0</v>
      </c>
      <c r="Q352" s="14">
        <v>1</v>
      </c>
      <c r="R352" s="14">
        <v>0</v>
      </c>
      <c r="S352" s="12">
        <v>0.5</v>
      </c>
      <c r="T352" s="30"/>
      <c r="U352" s="14">
        <v>1</v>
      </c>
      <c r="V352" s="30"/>
      <c r="W352" s="14">
        <v>1</v>
      </c>
      <c r="X352" s="14">
        <v>0.5</v>
      </c>
      <c r="Y352" s="14">
        <v>0</v>
      </c>
      <c r="Z352" s="64">
        <v>0</v>
      </c>
      <c r="AA352" s="14">
        <v>1</v>
      </c>
      <c r="AB352" s="14">
        <v>0.5</v>
      </c>
      <c r="AC352" s="14">
        <v>0.5</v>
      </c>
      <c r="AD352" s="14">
        <v>0.5</v>
      </c>
      <c r="AE352" s="14">
        <v>1</v>
      </c>
      <c r="AF352" s="30"/>
      <c r="AG352" s="14">
        <v>1</v>
      </c>
      <c r="AH352" s="14">
        <v>1</v>
      </c>
      <c r="AI352" s="14">
        <v>1</v>
      </c>
      <c r="AJ352" s="14">
        <v>0.5</v>
      </c>
      <c r="AK352" s="14">
        <v>1</v>
      </c>
      <c r="AL352" s="14">
        <v>0.5</v>
      </c>
      <c r="AM352" s="14">
        <v>1</v>
      </c>
      <c r="AN352" s="30"/>
      <c r="AO352" s="14">
        <v>1</v>
      </c>
      <c r="AP352" s="65">
        <v>0.5</v>
      </c>
      <c r="AQ352" s="10">
        <v>1</v>
      </c>
      <c r="AR352" s="14">
        <v>1</v>
      </c>
      <c r="AS352" s="14">
        <v>1</v>
      </c>
      <c r="AT352" s="14">
        <v>1</v>
      </c>
      <c r="AU352" s="14">
        <v>1</v>
      </c>
      <c r="AV352" s="14">
        <v>1</v>
      </c>
      <c r="AW352" s="30"/>
      <c r="AX352" s="14">
        <v>1</v>
      </c>
      <c r="AY352" s="14">
        <v>0</v>
      </c>
      <c r="AZ352" s="14">
        <v>1</v>
      </c>
      <c r="BA352" s="14">
        <v>1</v>
      </c>
      <c r="BB352" s="62">
        <f t="shared" si="82"/>
        <v>0.76829268292682928</v>
      </c>
      <c r="BE352" s="163">
        <f t="shared" si="80"/>
        <v>31.5</v>
      </c>
      <c r="BF352">
        <f t="shared" si="81"/>
        <v>41</v>
      </c>
      <c r="BG352" s="164">
        <f t="shared" si="83"/>
        <v>76.829268292682926</v>
      </c>
    </row>
    <row r="353" spans="2:59" ht="42.75">
      <c r="B353" s="60"/>
      <c r="C353" s="37">
        <v>81</v>
      </c>
      <c r="D353" s="40" t="s">
        <v>81</v>
      </c>
      <c r="E353" s="60"/>
      <c r="F353" s="14">
        <v>1</v>
      </c>
      <c r="G353" s="28">
        <v>1</v>
      </c>
      <c r="H353" s="30"/>
      <c r="I353" s="14">
        <v>1</v>
      </c>
      <c r="J353" s="14">
        <v>0</v>
      </c>
      <c r="K353" s="14">
        <v>1</v>
      </c>
      <c r="L353" s="14">
        <v>1</v>
      </c>
      <c r="M353" s="14">
        <v>0.5</v>
      </c>
      <c r="N353" s="3">
        <v>1</v>
      </c>
      <c r="O353" s="13">
        <v>1</v>
      </c>
      <c r="P353" s="14">
        <v>1</v>
      </c>
      <c r="Q353" s="14">
        <v>0</v>
      </c>
      <c r="R353" s="14">
        <v>0</v>
      </c>
      <c r="S353" s="12">
        <v>1</v>
      </c>
      <c r="T353" s="14">
        <v>1</v>
      </c>
      <c r="U353" s="14">
        <v>1</v>
      </c>
      <c r="V353" s="30"/>
      <c r="W353" s="14">
        <v>1</v>
      </c>
      <c r="X353" s="14">
        <v>1</v>
      </c>
      <c r="Y353" s="14">
        <v>0</v>
      </c>
      <c r="Z353" s="64">
        <v>1</v>
      </c>
      <c r="AA353" s="14">
        <v>1</v>
      </c>
      <c r="AB353" s="14">
        <v>1</v>
      </c>
      <c r="AC353" s="14">
        <v>0</v>
      </c>
      <c r="AD353" s="14">
        <v>1</v>
      </c>
      <c r="AE353" s="14">
        <v>1</v>
      </c>
      <c r="AF353" s="30"/>
      <c r="AG353" s="14">
        <v>0.5</v>
      </c>
      <c r="AH353" s="14">
        <v>1</v>
      </c>
      <c r="AI353" s="14">
        <v>1</v>
      </c>
      <c r="AJ353" s="14">
        <v>1</v>
      </c>
      <c r="AK353" s="14">
        <v>1</v>
      </c>
      <c r="AL353" s="14">
        <v>1</v>
      </c>
      <c r="AM353" s="30"/>
      <c r="AN353" s="30"/>
      <c r="AO353" s="14">
        <v>1</v>
      </c>
      <c r="AP353" s="65">
        <v>1</v>
      </c>
      <c r="AQ353" s="10"/>
      <c r="AR353" s="14">
        <v>0</v>
      </c>
      <c r="AS353" s="14">
        <v>0.5</v>
      </c>
      <c r="AT353" s="14">
        <v>1</v>
      </c>
      <c r="AU353" s="14">
        <v>1</v>
      </c>
      <c r="AV353" s="14">
        <v>0.5</v>
      </c>
      <c r="AW353" s="30"/>
      <c r="AX353" s="14">
        <v>1</v>
      </c>
      <c r="AY353" s="14">
        <v>0</v>
      </c>
      <c r="AZ353" s="14">
        <v>1</v>
      </c>
      <c r="BA353" s="14">
        <v>1</v>
      </c>
      <c r="BB353" s="62">
        <f t="shared" si="82"/>
        <v>0.78048780487804881</v>
      </c>
      <c r="BE353" s="163">
        <f t="shared" si="80"/>
        <v>32</v>
      </c>
      <c r="BF353">
        <f t="shared" si="81"/>
        <v>41</v>
      </c>
      <c r="BG353" s="164">
        <f t="shared" si="83"/>
        <v>78.048780487804876</v>
      </c>
    </row>
    <row r="354" spans="2:59" ht="57">
      <c r="B354" s="60"/>
      <c r="C354" s="37">
        <v>82</v>
      </c>
      <c r="D354" s="40" t="s">
        <v>82</v>
      </c>
      <c r="E354" s="60"/>
      <c r="F354" s="14">
        <v>1</v>
      </c>
      <c r="G354" s="28">
        <v>1</v>
      </c>
      <c r="H354" s="14">
        <v>1</v>
      </c>
      <c r="I354" s="14">
        <v>1</v>
      </c>
      <c r="J354" s="14">
        <v>1</v>
      </c>
      <c r="K354" s="14">
        <v>1</v>
      </c>
      <c r="L354" s="14">
        <v>1</v>
      </c>
      <c r="M354" s="14">
        <v>1</v>
      </c>
      <c r="N354" s="3">
        <v>1</v>
      </c>
      <c r="O354" s="13">
        <v>1</v>
      </c>
      <c r="P354" s="14">
        <v>0.5</v>
      </c>
      <c r="Q354" s="14">
        <v>0</v>
      </c>
      <c r="R354" s="14">
        <v>1</v>
      </c>
      <c r="S354" s="12">
        <v>1</v>
      </c>
      <c r="T354" s="14">
        <v>0.5</v>
      </c>
      <c r="U354" s="14">
        <v>1</v>
      </c>
      <c r="V354" s="14">
        <v>0</v>
      </c>
      <c r="W354" s="14">
        <v>0</v>
      </c>
      <c r="X354" s="14">
        <v>1</v>
      </c>
      <c r="Y354" s="14">
        <v>0.5</v>
      </c>
      <c r="Z354" s="64">
        <v>0.5</v>
      </c>
      <c r="AA354" s="14">
        <v>0.5</v>
      </c>
      <c r="AB354" s="14">
        <v>0.5</v>
      </c>
      <c r="AC354" s="14">
        <v>0.5</v>
      </c>
      <c r="AD354" s="14">
        <v>1</v>
      </c>
      <c r="AE354" s="14">
        <v>1</v>
      </c>
      <c r="AF354" s="14">
        <v>0.5</v>
      </c>
      <c r="AG354" s="14">
        <v>1</v>
      </c>
      <c r="AH354" s="14">
        <v>1</v>
      </c>
      <c r="AI354" s="14">
        <v>1</v>
      </c>
      <c r="AJ354" s="14">
        <v>1</v>
      </c>
      <c r="AK354" s="14">
        <v>1</v>
      </c>
      <c r="AL354" s="14">
        <v>1</v>
      </c>
      <c r="AM354" s="30"/>
      <c r="AN354" s="30"/>
      <c r="AO354" s="14">
        <v>1</v>
      </c>
      <c r="AP354" s="65">
        <v>1</v>
      </c>
      <c r="AQ354" s="14">
        <v>1</v>
      </c>
      <c r="AR354" s="14">
        <v>1</v>
      </c>
      <c r="AS354" s="14">
        <v>1</v>
      </c>
      <c r="AT354" s="14">
        <v>1</v>
      </c>
      <c r="AU354" s="14">
        <v>1</v>
      </c>
      <c r="AV354" s="14">
        <v>0.5</v>
      </c>
      <c r="AW354" s="30"/>
      <c r="AX354" s="14">
        <v>0.5</v>
      </c>
      <c r="AY354" s="14">
        <v>1</v>
      </c>
      <c r="AZ354" s="14">
        <v>0.5</v>
      </c>
      <c r="BA354" s="14">
        <v>1</v>
      </c>
      <c r="BB354" s="62">
        <f t="shared" si="82"/>
        <v>0.81111111111111112</v>
      </c>
      <c r="BE354" s="163">
        <f t="shared" si="80"/>
        <v>36.5</v>
      </c>
      <c r="BF354">
        <f t="shared" si="81"/>
        <v>45</v>
      </c>
      <c r="BG354" s="164">
        <f t="shared" si="83"/>
        <v>81.111111111111114</v>
      </c>
    </row>
    <row r="355" spans="2:59" ht="28.5">
      <c r="B355" s="60"/>
      <c r="C355" s="37">
        <v>83</v>
      </c>
      <c r="D355" s="40" t="s">
        <v>83</v>
      </c>
      <c r="E355" s="60"/>
      <c r="F355" s="14">
        <v>1</v>
      </c>
      <c r="G355" s="28">
        <v>0.5</v>
      </c>
      <c r="H355" s="14">
        <v>1</v>
      </c>
      <c r="I355" s="14">
        <v>0.5</v>
      </c>
      <c r="J355" s="14">
        <v>0</v>
      </c>
      <c r="K355" s="14">
        <v>1</v>
      </c>
      <c r="L355" s="14">
        <v>0</v>
      </c>
      <c r="M355" s="14">
        <v>1</v>
      </c>
      <c r="N355" s="3">
        <v>0</v>
      </c>
      <c r="O355" s="13">
        <v>0</v>
      </c>
      <c r="P355" s="14">
        <v>0</v>
      </c>
      <c r="Q355" s="14">
        <v>0</v>
      </c>
      <c r="R355" s="14">
        <v>0.5</v>
      </c>
      <c r="S355" s="12">
        <v>0.5</v>
      </c>
      <c r="T355" s="14">
        <v>0.5</v>
      </c>
      <c r="U355" s="14">
        <v>0.5</v>
      </c>
      <c r="V355" s="30"/>
      <c r="W355" s="14">
        <v>1</v>
      </c>
      <c r="X355" s="14">
        <v>0.5</v>
      </c>
      <c r="Y355" s="14">
        <v>0</v>
      </c>
      <c r="Z355" s="64">
        <v>0</v>
      </c>
      <c r="AA355" s="14">
        <v>0</v>
      </c>
      <c r="AB355" s="14">
        <v>0</v>
      </c>
      <c r="AC355" s="14">
        <v>0</v>
      </c>
      <c r="AD355" s="14">
        <v>0.5</v>
      </c>
      <c r="AE355" s="14">
        <v>1</v>
      </c>
      <c r="AF355" s="30"/>
      <c r="AG355" s="14">
        <v>1</v>
      </c>
      <c r="AH355" s="14">
        <v>0</v>
      </c>
      <c r="AI355" s="14">
        <v>1</v>
      </c>
      <c r="AJ355" s="14">
        <v>0.5</v>
      </c>
      <c r="AK355" s="14">
        <v>1</v>
      </c>
      <c r="AL355" s="14">
        <v>0.5</v>
      </c>
      <c r="AM355" s="14">
        <v>1</v>
      </c>
      <c r="AN355" s="30"/>
      <c r="AO355" s="14">
        <v>0</v>
      </c>
      <c r="AP355" s="65">
        <v>0.5</v>
      </c>
      <c r="AQ355" s="10">
        <v>1</v>
      </c>
      <c r="AR355" s="14">
        <v>1</v>
      </c>
      <c r="AS355" s="14">
        <v>0.5</v>
      </c>
      <c r="AT355" s="14">
        <v>0.5</v>
      </c>
      <c r="AU355" s="14">
        <v>1</v>
      </c>
      <c r="AV355" s="14">
        <v>0</v>
      </c>
      <c r="AW355" s="30"/>
      <c r="AX355" s="14">
        <v>0</v>
      </c>
      <c r="AY355" s="14">
        <v>0</v>
      </c>
      <c r="AZ355" s="14">
        <v>1</v>
      </c>
      <c r="BA355" s="14">
        <v>0</v>
      </c>
      <c r="BB355" s="62">
        <f t="shared" si="82"/>
        <v>0.46590909090909088</v>
      </c>
      <c r="BE355" s="163">
        <f t="shared" si="80"/>
        <v>20.5</v>
      </c>
      <c r="BF355">
        <f t="shared" si="81"/>
        <v>44</v>
      </c>
      <c r="BG355" s="164">
        <f t="shared" si="83"/>
        <v>46.590909090909086</v>
      </c>
    </row>
    <row r="356" spans="2:59" ht="42.75">
      <c r="B356" s="60"/>
      <c r="C356" s="37">
        <v>84</v>
      </c>
      <c r="D356" s="40" t="s">
        <v>84</v>
      </c>
      <c r="E356" s="60"/>
      <c r="F356" s="14">
        <v>1</v>
      </c>
      <c r="G356" s="28">
        <v>0.5</v>
      </c>
      <c r="H356" s="14">
        <v>1</v>
      </c>
      <c r="I356" s="14">
        <v>1</v>
      </c>
      <c r="J356" s="30"/>
      <c r="K356" s="14">
        <v>1</v>
      </c>
      <c r="L356" s="14">
        <v>0</v>
      </c>
      <c r="M356" s="14">
        <v>0</v>
      </c>
      <c r="N356" s="3">
        <v>1</v>
      </c>
      <c r="O356" s="13">
        <v>0</v>
      </c>
      <c r="P356" s="14">
        <v>0</v>
      </c>
      <c r="Q356" s="14">
        <v>0</v>
      </c>
      <c r="R356" s="14">
        <v>0</v>
      </c>
      <c r="S356" s="12">
        <v>1</v>
      </c>
      <c r="T356" s="14">
        <v>0.5</v>
      </c>
      <c r="U356" s="14">
        <v>0.5</v>
      </c>
      <c r="V356" s="30"/>
      <c r="W356" s="14">
        <v>0</v>
      </c>
      <c r="X356" s="14">
        <v>0.5</v>
      </c>
      <c r="Y356" s="14">
        <v>0</v>
      </c>
      <c r="Z356" s="64">
        <v>0</v>
      </c>
      <c r="AA356" s="14">
        <v>0.5</v>
      </c>
      <c r="AB356" s="14">
        <v>0</v>
      </c>
      <c r="AC356" s="14">
        <v>0</v>
      </c>
      <c r="AD356" s="14">
        <v>0</v>
      </c>
      <c r="AE356" s="14">
        <v>0.5</v>
      </c>
      <c r="AF356" s="30"/>
      <c r="AG356" s="14">
        <v>0.5</v>
      </c>
      <c r="AH356" s="14">
        <v>0</v>
      </c>
      <c r="AI356" s="14">
        <v>1</v>
      </c>
      <c r="AJ356" s="14">
        <v>0.5</v>
      </c>
      <c r="AK356" s="14">
        <v>0.5</v>
      </c>
      <c r="AL356" s="14">
        <v>0.5</v>
      </c>
      <c r="AM356" s="30"/>
      <c r="AN356" s="30"/>
      <c r="AO356" s="14">
        <v>1</v>
      </c>
      <c r="AP356" s="65">
        <v>1</v>
      </c>
      <c r="AQ356" s="10">
        <v>1</v>
      </c>
      <c r="AR356" s="14">
        <v>1</v>
      </c>
      <c r="AS356" s="14">
        <v>1</v>
      </c>
      <c r="AT356" s="14">
        <v>0.5</v>
      </c>
      <c r="AU356" s="14">
        <v>1</v>
      </c>
      <c r="AV356" s="14">
        <v>0</v>
      </c>
      <c r="AW356" s="30"/>
      <c r="AX356" s="14">
        <v>1</v>
      </c>
      <c r="AY356" s="14">
        <v>1</v>
      </c>
      <c r="AZ356" s="14">
        <v>0</v>
      </c>
      <c r="BA356" s="14">
        <v>0.5</v>
      </c>
      <c r="BB356" s="62">
        <f t="shared" si="82"/>
        <v>0.5</v>
      </c>
      <c r="BE356" s="163">
        <f t="shared" si="80"/>
        <v>21</v>
      </c>
      <c r="BF356">
        <f t="shared" si="81"/>
        <v>42</v>
      </c>
      <c r="BG356" s="164">
        <f t="shared" si="83"/>
        <v>50</v>
      </c>
    </row>
    <row r="357" spans="2:59" ht="57">
      <c r="B357" s="60"/>
      <c r="C357" s="37">
        <v>85</v>
      </c>
      <c r="D357" s="40" t="s">
        <v>85</v>
      </c>
      <c r="E357" s="60"/>
      <c r="F357" s="14">
        <v>1</v>
      </c>
      <c r="G357" s="28">
        <v>0</v>
      </c>
      <c r="H357" s="14">
        <v>1</v>
      </c>
      <c r="I357" s="14">
        <v>1</v>
      </c>
      <c r="J357" s="14">
        <v>0</v>
      </c>
      <c r="K357" s="14">
        <v>1</v>
      </c>
      <c r="L357" s="14">
        <v>1</v>
      </c>
      <c r="M357" s="14">
        <v>1</v>
      </c>
      <c r="N357" s="3">
        <v>1</v>
      </c>
      <c r="O357" s="13">
        <v>0</v>
      </c>
      <c r="P357" s="14">
        <v>0</v>
      </c>
      <c r="Q357" s="14">
        <v>0.5</v>
      </c>
      <c r="R357" s="14">
        <v>0</v>
      </c>
      <c r="S357" s="12">
        <v>0.5</v>
      </c>
      <c r="T357" s="14">
        <v>0.5</v>
      </c>
      <c r="U357" s="14">
        <v>1</v>
      </c>
      <c r="V357" s="30"/>
      <c r="W357" s="14">
        <v>0</v>
      </c>
      <c r="X357" s="14">
        <v>1</v>
      </c>
      <c r="Y357" s="14">
        <v>0.5</v>
      </c>
      <c r="Z357" s="64">
        <v>0.5</v>
      </c>
      <c r="AA357" s="14">
        <v>0</v>
      </c>
      <c r="AB357" s="14">
        <v>0</v>
      </c>
      <c r="AC357" s="14">
        <v>0</v>
      </c>
      <c r="AD357" s="14">
        <v>0.5</v>
      </c>
      <c r="AE357" s="14">
        <v>0.5</v>
      </c>
      <c r="AF357" s="30"/>
      <c r="AG357" s="30"/>
      <c r="AH357" s="14">
        <v>1</v>
      </c>
      <c r="AI357" s="14">
        <v>0.5</v>
      </c>
      <c r="AJ357" s="14">
        <v>0.5</v>
      </c>
      <c r="AK357" s="14">
        <v>1</v>
      </c>
      <c r="AL357" s="14">
        <v>0.5</v>
      </c>
      <c r="AM357" s="30"/>
      <c r="AN357" s="30"/>
      <c r="AO357" s="14">
        <v>1</v>
      </c>
      <c r="AP357" s="65">
        <v>0.5</v>
      </c>
      <c r="AQ357" s="10">
        <v>1</v>
      </c>
      <c r="AR357" s="14">
        <v>1</v>
      </c>
      <c r="AS357" s="14">
        <v>1</v>
      </c>
      <c r="AT357" s="14">
        <v>0.5</v>
      </c>
      <c r="AU357" s="14">
        <v>1</v>
      </c>
      <c r="AV357" s="14">
        <v>1</v>
      </c>
      <c r="AW357" s="30"/>
      <c r="AX357" s="14">
        <v>0.5</v>
      </c>
      <c r="AY357" s="14">
        <v>1</v>
      </c>
      <c r="AZ357" s="14">
        <v>0.5</v>
      </c>
      <c r="BA357" s="14">
        <v>1</v>
      </c>
      <c r="BB357" s="62">
        <f t="shared" si="82"/>
        <v>0.61904761904761907</v>
      </c>
      <c r="BE357" s="163">
        <f t="shared" si="80"/>
        <v>26</v>
      </c>
      <c r="BF357">
        <f t="shared" si="81"/>
        <v>42</v>
      </c>
      <c r="BG357" s="164">
        <f t="shared" si="83"/>
        <v>61.904761904761905</v>
      </c>
    </row>
    <row r="358" spans="2:59" ht="42.75">
      <c r="B358" s="60"/>
      <c r="C358" s="37">
        <v>86</v>
      </c>
      <c r="D358" s="40" t="s">
        <v>86</v>
      </c>
      <c r="E358" s="60"/>
      <c r="F358" s="14">
        <v>1</v>
      </c>
      <c r="G358" s="28">
        <v>1</v>
      </c>
      <c r="H358" s="14">
        <v>1</v>
      </c>
      <c r="I358" s="14">
        <v>1</v>
      </c>
      <c r="J358" s="30"/>
      <c r="K358" s="14">
        <v>1</v>
      </c>
      <c r="L358" s="14">
        <v>1</v>
      </c>
      <c r="M358" s="14">
        <v>1</v>
      </c>
      <c r="N358" s="3">
        <v>1</v>
      </c>
      <c r="O358" s="13">
        <v>1</v>
      </c>
      <c r="P358" s="14">
        <v>0.5</v>
      </c>
      <c r="Q358" s="14">
        <v>1</v>
      </c>
      <c r="R358" s="14">
        <v>0</v>
      </c>
      <c r="S358" s="12">
        <v>1</v>
      </c>
      <c r="T358" s="14">
        <v>1</v>
      </c>
      <c r="U358" s="14">
        <v>0.5</v>
      </c>
      <c r="V358" s="14">
        <v>0</v>
      </c>
      <c r="W358" s="14">
        <v>1</v>
      </c>
      <c r="X358" s="14">
        <v>1</v>
      </c>
      <c r="Y358" s="14">
        <v>0.5</v>
      </c>
      <c r="Z358" s="64">
        <v>0.5</v>
      </c>
      <c r="AA358" s="14">
        <v>1</v>
      </c>
      <c r="AB358" s="14">
        <v>0.5</v>
      </c>
      <c r="AC358" s="14">
        <v>0</v>
      </c>
      <c r="AD358" s="14">
        <v>0.5</v>
      </c>
      <c r="AE358" s="14">
        <v>0.5</v>
      </c>
      <c r="AF358" s="14">
        <v>1</v>
      </c>
      <c r="AG358" s="14">
        <v>0.5</v>
      </c>
      <c r="AH358" s="14">
        <v>1</v>
      </c>
      <c r="AI358" s="14">
        <v>1</v>
      </c>
      <c r="AJ358" s="14">
        <v>0.5</v>
      </c>
      <c r="AK358" s="14">
        <v>1</v>
      </c>
      <c r="AL358" s="14">
        <v>0.5</v>
      </c>
      <c r="AM358" s="14">
        <v>1</v>
      </c>
      <c r="AN358" s="30"/>
      <c r="AO358" s="14">
        <v>1</v>
      </c>
      <c r="AP358" s="65">
        <v>0.5</v>
      </c>
      <c r="AQ358" s="10">
        <v>1</v>
      </c>
      <c r="AR358" s="14">
        <v>1</v>
      </c>
      <c r="AS358" s="14">
        <v>1</v>
      </c>
      <c r="AT358" s="14">
        <v>1</v>
      </c>
      <c r="AU358" s="14">
        <v>1</v>
      </c>
      <c r="AV358" s="14">
        <v>1</v>
      </c>
      <c r="AW358" s="30"/>
      <c r="AX358" s="14">
        <v>1</v>
      </c>
      <c r="AY358" s="14">
        <v>0</v>
      </c>
      <c r="AZ358" s="14">
        <v>1</v>
      </c>
      <c r="BA358" s="14">
        <v>0.5</v>
      </c>
      <c r="BB358" s="62">
        <f t="shared" si="82"/>
        <v>0.77777777777777779</v>
      </c>
      <c r="BE358" s="163">
        <f t="shared" si="80"/>
        <v>35</v>
      </c>
      <c r="BF358">
        <f t="shared" si="81"/>
        <v>45</v>
      </c>
      <c r="BG358" s="164">
        <f t="shared" si="83"/>
        <v>77.777777777777786</v>
      </c>
    </row>
    <row r="359" spans="2:59" ht="28.5">
      <c r="B359" s="60"/>
      <c r="C359" s="37">
        <v>87</v>
      </c>
      <c r="D359" s="40" t="s">
        <v>87</v>
      </c>
      <c r="E359" s="60"/>
      <c r="F359" s="14">
        <v>1</v>
      </c>
      <c r="G359" s="28">
        <v>0</v>
      </c>
      <c r="H359" s="14">
        <v>1</v>
      </c>
      <c r="I359" s="14">
        <v>0</v>
      </c>
      <c r="J359" s="30"/>
      <c r="K359" s="14">
        <v>1</v>
      </c>
      <c r="L359" s="14">
        <v>0.5</v>
      </c>
      <c r="M359" s="14">
        <v>1</v>
      </c>
      <c r="N359" s="3">
        <v>0</v>
      </c>
      <c r="O359" s="13">
        <v>0.5</v>
      </c>
      <c r="P359" s="14">
        <v>1</v>
      </c>
      <c r="Q359" s="14">
        <v>0</v>
      </c>
      <c r="R359" s="14">
        <v>1</v>
      </c>
      <c r="S359" s="12">
        <v>0.5</v>
      </c>
      <c r="T359" s="14">
        <v>0.5</v>
      </c>
      <c r="U359" s="14">
        <v>0.5</v>
      </c>
      <c r="V359" s="30"/>
      <c r="W359" s="14">
        <v>1</v>
      </c>
      <c r="X359" s="14">
        <v>1</v>
      </c>
      <c r="Y359" s="14">
        <v>0</v>
      </c>
      <c r="Z359" s="64">
        <v>0.5</v>
      </c>
      <c r="AA359" s="14">
        <v>1</v>
      </c>
      <c r="AB359" s="14">
        <v>0.5</v>
      </c>
      <c r="AC359" s="14">
        <v>0</v>
      </c>
      <c r="AD359" s="14">
        <v>0</v>
      </c>
      <c r="AE359" s="14">
        <v>1</v>
      </c>
      <c r="AF359" s="30"/>
      <c r="AG359" s="14">
        <v>0</v>
      </c>
      <c r="AH359" s="14">
        <v>1</v>
      </c>
      <c r="AI359" s="14">
        <v>1</v>
      </c>
      <c r="AJ359" s="14">
        <v>1</v>
      </c>
      <c r="AK359" s="14">
        <v>1</v>
      </c>
      <c r="AL359" s="14">
        <v>1</v>
      </c>
      <c r="AM359" s="14">
        <v>1</v>
      </c>
      <c r="AN359" s="30"/>
      <c r="AO359" s="14">
        <v>1</v>
      </c>
      <c r="AP359" s="65">
        <v>1</v>
      </c>
      <c r="AQ359" s="10">
        <v>1</v>
      </c>
      <c r="AR359" s="14">
        <v>1</v>
      </c>
      <c r="AS359" s="14">
        <v>1</v>
      </c>
      <c r="AT359" s="14">
        <v>0.5</v>
      </c>
      <c r="AU359" s="14">
        <v>1</v>
      </c>
      <c r="AV359" s="14">
        <v>0</v>
      </c>
      <c r="AW359" s="30"/>
      <c r="AX359" s="14">
        <v>1</v>
      </c>
      <c r="AY359" s="14">
        <v>1</v>
      </c>
      <c r="AZ359" s="14">
        <v>0</v>
      </c>
      <c r="BA359" s="14">
        <v>0.5</v>
      </c>
      <c r="BB359" s="62">
        <f t="shared" si="82"/>
        <v>0.66279069767441856</v>
      </c>
      <c r="BE359" s="163">
        <f t="shared" si="80"/>
        <v>28.5</v>
      </c>
      <c r="BF359">
        <f t="shared" si="81"/>
        <v>43</v>
      </c>
      <c r="BG359" s="164">
        <f t="shared" si="83"/>
        <v>66.279069767441854</v>
      </c>
    </row>
    <row r="360" spans="2:59" ht="42.75">
      <c r="B360" s="60"/>
      <c r="C360" s="37">
        <v>88</v>
      </c>
      <c r="D360" s="40" t="s">
        <v>88</v>
      </c>
      <c r="E360" s="60"/>
      <c r="F360" s="14">
        <v>0</v>
      </c>
      <c r="G360" s="28">
        <v>1</v>
      </c>
      <c r="H360" s="14">
        <v>1</v>
      </c>
      <c r="I360" s="14">
        <v>1</v>
      </c>
      <c r="J360" s="14">
        <v>1</v>
      </c>
      <c r="K360" s="14">
        <v>1</v>
      </c>
      <c r="L360" s="14">
        <v>1</v>
      </c>
      <c r="M360" s="14">
        <v>0</v>
      </c>
      <c r="N360" s="3">
        <v>1</v>
      </c>
      <c r="O360" s="13">
        <v>1</v>
      </c>
      <c r="P360" s="14">
        <v>0.5</v>
      </c>
      <c r="Q360" s="14">
        <v>0</v>
      </c>
      <c r="R360" s="14">
        <v>1</v>
      </c>
      <c r="S360" s="12">
        <v>0</v>
      </c>
      <c r="T360" s="30"/>
      <c r="U360" s="14">
        <v>0.5</v>
      </c>
      <c r="V360" s="14">
        <v>0.5</v>
      </c>
      <c r="W360" s="14">
        <v>0</v>
      </c>
      <c r="X360" s="14">
        <v>1</v>
      </c>
      <c r="Y360" s="14">
        <v>0</v>
      </c>
      <c r="Z360" s="64">
        <v>0</v>
      </c>
      <c r="AA360" s="14">
        <v>1</v>
      </c>
      <c r="AB360" s="14">
        <v>1</v>
      </c>
      <c r="AC360" s="14">
        <v>0</v>
      </c>
      <c r="AD360" s="14">
        <v>0.5</v>
      </c>
      <c r="AE360" s="14">
        <v>1</v>
      </c>
      <c r="AF360" s="30"/>
      <c r="AG360" s="14">
        <v>0.5</v>
      </c>
      <c r="AH360" s="14">
        <v>1</v>
      </c>
      <c r="AI360" s="14">
        <v>1</v>
      </c>
      <c r="AJ360" s="14">
        <v>0.5</v>
      </c>
      <c r="AK360" s="14">
        <v>1</v>
      </c>
      <c r="AL360" s="14">
        <v>1</v>
      </c>
      <c r="AM360" s="30"/>
      <c r="AN360" s="30"/>
      <c r="AO360" s="14">
        <v>1</v>
      </c>
      <c r="AP360" s="65">
        <v>0</v>
      </c>
      <c r="AQ360" s="10">
        <v>1</v>
      </c>
      <c r="AR360" s="14">
        <v>1</v>
      </c>
      <c r="AS360" s="14">
        <v>1</v>
      </c>
      <c r="AT360" s="14">
        <v>1</v>
      </c>
      <c r="AU360" s="14">
        <v>1</v>
      </c>
      <c r="AV360" s="14">
        <v>1</v>
      </c>
      <c r="AW360" s="30"/>
      <c r="AX360" s="14">
        <v>1</v>
      </c>
      <c r="AY360" s="14">
        <v>0</v>
      </c>
      <c r="AZ360" s="14">
        <v>1</v>
      </c>
      <c r="BA360" s="14">
        <v>0.5</v>
      </c>
      <c r="BB360" s="62">
        <f t="shared" si="82"/>
        <v>0.68604651162790697</v>
      </c>
      <c r="BE360" s="163">
        <f t="shared" si="80"/>
        <v>29.5</v>
      </c>
      <c r="BF360">
        <f t="shared" si="81"/>
        <v>43</v>
      </c>
      <c r="BG360" s="164">
        <f t="shared" si="83"/>
        <v>68.604651162790702</v>
      </c>
    </row>
    <row r="361" spans="2:59" ht="42.75">
      <c r="B361" s="60"/>
      <c r="C361" s="37">
        <v>89</v>
      </c>
      <c r="D361" s="40" t="s">
        <v>89</v>
      </c>
      <c r="E361" s="60"/>
      <c r="F361" s="14">
        <v>1</v>
      </c>
      <c r="G361" s="28">
        <v>0</v>
      </c>
      <c r="H361" s="14">
        <v>1</v>
      </c>
      <c r="I361" s="14">
        <v>1</v>
      </c>
      <c r="J361" s="14">
        <v>0</v>
      </c>
      <c r="K361" s="14">
        <v>1</v>
      </c>
      <c r="L361" s="14">
        <v>0</v>
      </c>
      <c r="M361" s="14">
        <v>1</v>
      </c>
      <c r="N361" s="3">
        <v>1</v>
      </c>
      <c r="O361" s="13">
        <v>0</v>
      </c>
      <c r="P361" s="14">
        <v>0.5</v>
      </c>
      <c r="Q361" s="14">
        <v>0</v>
      </c>
      <c r="R361" s="14">
        <v>0</v>
      </c>
      <c r="S361" s="12">
        <v>1</v>
      </c>
      <c r="T361" s="14">
        <v>0.5</v>
      </c>
      <c r="U361" s="14">
        <v>0.5</v>
      </c>
      <c r="V361" s="30"/>
      <c r="W361" s="14">
        <v>0</v>
      </c>
      <c r="X361" s="14">
        <v>1</v>
      </c>
      <c r="Y361" s="14">
        <v>0.5</v>
      </c>
      <c r="Z361" s="64">
        <v>0</v>
      </c>
      <c r="AA361" s="14">
        <v>0</v>
      </c>
      <c r="AB361" s="14">
        <v>0.5</v>
      </c>
      <c r="AC361" s="14">
        <v>0</v>
      </c>
      <c r="AD361" s="14">
        <v>0</v>
      </c>
      <c r="AE361" s="14">
        <v>0</v>
      </c>
      <c r="AF361" s="30"/>
      <c r="AG361" s="14">
        <v>0</v>
      </c>
      <c r="AH361" s="14">
        <v>1</v>
      </c>
      <c r="AI361" s="14">
        <v>1</v>
      </c>
      <c r="AJ361" s="14">
        <v>0.5</v>
      </c>
      <c r="AK361" s="14">
        <v>1</v>
      </c>
      <c r="AL361" s="14">
        <v>0.5</v>
      </c>
      <c r="AM361" s="30"/>
      <c r="AN361" s="30"/>
      <c r="AO361" s="14">
        <v>0.5</v>
      </c>
      <c r="AP361" s="65">
        <v>1</v>
      </c>
      <c r="AQ361" s="10">
        <v>1</v>
      </c>
      <c r="AR361" s="14">
        <v>0</v>
      </c>
      <c r="AS361" s="14">
        <v>1</v>
      </c>
      <c r="AT361" s="14">
        <v>0.5</v>
      </c>
      <c r="AU361" s="14">
        <v>0.5</v>
      </c>
      <c r="AV361" s="14">
        <v>1</v>
      </c>
      <c r="AW361" s="30"/>
      <c r="AX361" s="14">
        <v>0</v>
      </c>
      <c r="AY361" s="14">
        <v>0</v>
      </c>
      <c r="AZ361" s="14">
        <v>0.5</v>
      </c>
      <c r="BA361" s="14">
        <v>0.5</v>
      </c>
      <c r="BB361" s="62">
        <f t="shared" si="82"/>
        <v>0.48837209302325579</v>
      </c>
      <c r="BE361" s="163">
        <f t="shared" si="80"/>
        <v>21</v>
      </c>
      <c r="BF361">
        <f t="shared" si="81"/>
        <v>43</v>
      </c>
      <c r="BG361" s="164">
        <f t="shared" si="83"/>
        <v>48.837209302325576</v>
      </c>
    </row>
    <row r="362" spans="2:59" ht="42.75">
      <c r="B362" s="60"/>
      <c r="C362" s="37">
        <v>90</v>
      </c>
      <c r="D362" s="40" t="s">
        <v>90</v>
      </c>
      <c r="E362" s="60"/>
      <c r="F362" s="14">
        <v>1</v>
      </c>
      <c r="G362" s="28">
        <v>0</v>
      </c>
      <c r="H362" s="14">
        <v>1</v>
      </c>
      <c r="I362" s="14">
        <v>1</v>
      </c>
      <c r="J362" s="30"/>
      <c r="K362" s="14">
        <v>1</v>
      </c>
      <c r="L362" s="14">
        <v>1</v>
      </c>
      <c r="M362" s="14">
        <v>1</v>
      </c>
      <c r="N362" s="3">
        <v>1</v>
      </c>
      <c r="O362" s="13">
        <v>1</v>
      </c>
      <c r="P362" s="14">
        <v>1</v>
      </c>
      <c r="Q362" s="14">
        <v>0.5</v>
      </c>
      <c r="R362" s="14">
        <v>0</v>
      </c>
      <c r="S362" s="12">
        <v>0.5</v>
      </c>
      <c r="T362" s="14">
        <v>0.5</v>
      </c>
      <c r="U362" s="14">
        <v>1</v>
      </c>
      <c r="V362" s="14">
        <v>1</v>
      </c>
      <c r="W362" s="14">
        <v>1</v>
      </c>
      <c r="X362" s="14">
        <v>1</v>
      </c>
      <c r="Y362" s="14">
        <v>0</v>
      </c>
      <c r="Z362" s="64">
        <v>0</v>
      </c>
      <c r="AA362" s="14">
        <v>0.5</v>
      </c>
      <c r="AB362" s="14">
        <v>1</v>
      </c>
      <c r="AC362" s="14">
        <v>0</v>
      </c>
      <c r="AD362" s="14">
        <v>1</v>
      </c>
      <c r="AE362" s="14">
        <v>0.5</v>
      </c>
      <c r="AF362" s="30"/>
      <c r="AG362" s="14">
        <v>0.5</v>
      </c>
      <c r="AH362" s="14">
        <v>1</v>
      </c>
      <c r="AI362" s="14">
        <v>1</v>
      </c>
      <c r="AJ362" s="30"/>
      <c r="AK362" s="14">
        <v>1</v>
      </c>
      <c r="AL362" s="14">
        <v>0.5</v>
      </c>
      <c r="AM362" s="30"/>
      <c r="AN362" s="30"/>
      <c r="AO362" s="14">
        <v>1</v>
      </c>
      <c r="AP362" s="65">
        <v>1</v>
      </c>
      <c r="AQ362" s="17"/>
      <c r="AR362" s="14">
        <v>0</v>
      </c>
      <c r="AS362" s="14">
        <v>1</v>
      </c>
      <c r="AT362" s="14">
        <v>0.5</v>
      </c>
      <c r="AU362" s="14">
        <v>1</v>
      </c>
      <c r="AV362" s="14">
        <v>1</v>
      </c>
      <c r="AW362" s="30"/>
      <c r="AX362" s="14">
        <v>1</v>
      </c>
      <c r="AY362" s="14">
        <v>1</v>
      </c>
      <c r="AZ362" s="14">
        <v>1</v>
      </c>
      <c r="BA362" s="14">
        <v>1</v>
      </c>
      <c r="BB362" s="62">
        <f t="shared" si="82"/>
        <v>0.75609756097560976</v>
      </c>
      <c r="BE362" s="163">
        <f t="shared" si="80"/>
        <v>31</v>
      </c>
      <c r="BF362">
        <f t="shared" si="81"/>
        <v>41</v>
      </c>
      <c r="BG362" s="164">
        <f t="shared" si="83"/>
        <v>75.609756097560975</v>
      </c>
    </row>
    <row r="363" spans="2:59" ht="57">
      <c r="B363" s="60"/>
      <c r="C363" s="37">
        <v>91</v>
      </c>
      <c r="D363" s="40" t="s">
        <v>91</v>
      </c>
      <c r="E363" s="60"/>
      <c r="F363" s="14">
        <v>0.5</v>
      </c>
      <c r="G363" s="28">
        <v>1</v>
      </c>
      <c r="H363" s="14">
        <v>1</v>
      </c>
      <c r="I363" s="14">
        <v>1</v>
      </c>
      <c r="J363" s="30"/>
      <c r="K363" s="14">
        <v>1</v>
      </c>
      <c r="L363" s="14">
        <v>1</v>
      </c>
      <c r="M363" s="14">
        <v>1</v>
      </c>
      <c r="N363" s="3">
        <v>0</v>
      </c>
      <c r="O363" s="13">
        <v>0.5</v>
      </c>
      <c r="P363" s="14">
        <v>1</v>
      </c>
      <c r="Q363" s="14">
        <v>1</v>
      </c>
      <c r="R363" s="14">
        <v>1</v>
      </c>
      <c r="S363" s="12">
        <v>1</v>
      </c>
      <c r="T363" s="14">
        <v>1</v>
      </c>
      <c r="U363" s="14">
        <v>0.5</v>
      </c>
      <c r="V363" s="14">
        <v>1</v>
      </c>
      <c r="W363" s="14">
        <v>1</v>
      </c>
      <c r="X363" s="14">
        <v>0.5</v>
      </c>
      <c r="Y363" s="14">
        <v>0</v>
      </c>
      <c r="Z363" s="64">
        <v>0.5</v>
      </c>
      <c r="AA363" s="14">
        <v>0</v>
      </c>
      <c r="AB363" s="14">
        <v>0.5</v>
      </c>
      <c r="AC363" s="14">
        <v>0</v>
      </c>
      <c r="AD363" s="14">
        <v>0.5</v>
      </c>
      <c r="AE363" s="14">
        <v>0.5</v>
      </c>
      <c r="AF363" s="14">
        <v>1</v>
      </c>
      <c r="AG363" s="30"/>
      <c r="AH363" s="14">
        <v>1</v>
      </c>
      <c r="AI363" s="14">
        <v>0</v>
      </c>
      <c r="AJ363" s="14">
        <v>0.5</v>
      </c>
      <c r="AK363" s="14">
        <v>1</v>
      </c>
      <c r="AL363" s="14">
        <v>1</v>
      </c>
      <c r="AM363" s="30"/>
      <c r="AN363" s="30"/>
      <c r="AO363" s="14">
        <v>1</v>
      </c>
      <c r="AP363" s="65">
        <v>1</v>
      </c>
      <c r="AQ363" s="14">
        <v>1</v>
      </c>
      <c r="AR363" s="14">
        <v>0</v>
      </c>
      <c r="AS363" s="14">
        <v>1</v>
      </c>
      <c r="AT363" s="14">
        <v>1</v>
      </c>
      <c r="AU363" s="14">
        <v>1</v>
      </c>
      <c r="AV363" s="14">
        <v>1</v>
      </c>
      <c r="AW363" s="30"/>
      <c r="AX363" s="14">
        <v>1</v>
      </c>
      <c r="AY363" s="14">
        <v>1</v>
      </c>
      <c r="AZ363" s="14">
        <v>1</v>
      </c>
      <c r="BA363" s="14">
        <v>1</v>
      </c>
      <c r="BB363" s="62">
        <f t="shared" si="82"/>
        <v>0.7558139534883721</v>
      </c>
      <c r="BE363" s="163">
        <f t="shared" si="80"/>
        <v>32.5</v>
      </c>
      <c r="BF363">
        <f t="shared" si="81"/>
        <v>43</v>
      </c>
      <c r="BG363" s="164">
        <f t="shared" si="83"/>
        <v>75.581395348837205</v>
      </c>
    </row>
    <row r="364" spans="2:59" ht="42.75">
      <c r="B364" s="60"/>
      <c r="C364" s="37">
        <v>92</v>
      </c>
      <c r="D364" s="40" t="s">
        <v>92</v>
      </c>
      <c r="E364" s="60"/>
      <c r="F364" s="14">
        <v>1</v>
      </c>
      <c r="G364" s="28">
        <v>0</v>
      </c>
      <c r="H364" s="14">
        <v>0.5</v>
      </c>
      <c r="I364" s="14">
        <v>1</v>
      </c>
      <c r="J364" s="30"/>
      <c r="K364" s="14">
        <v>1</v>
      </c>
      <c r="L364" s="14">
        <v>1</v>
      </c>
      <c r="M364" s="14">
        <v>1</v>
      </c>
      <c r="N364" s="3">
        <v>0</v>
      </c>
      <c r="O364" s="13">
        <v>0.5</v>
      </c>
      <c r="P364" s="14">
        <v>0.5</v>
      </c>
      <c r="Q364" s="14">
        <v>1</v>
      </c>
      <c r="R364" s="14">
        <v>0</v>
      </c>
      <c r="S364" s="12">
        <v>0</v>
      </c>
      <c r="T364" s="14">
        <v>0.5</v>
      </c>
      <c r="U364" s="14">
        <v>0.5</v>
      </c>
      <c r="V364" s="30"/>
      <c r="W364" s="14">
        <v>0.5</v>
      </c>
      <c r="X364" s="14">
        <v>1</v>
      </c>
      <c r="Y364" s="14">
        <v>0</v>
      </c>
      <c r="Z364" s="64">
        <v>0</v>
      </c>
      <c r="AA364" s="14">
        <v>1</v>
      </c>
      <c r="AB364" s="14">
        <v>0.5</v>
      </c>
      <c r="AC364" s="14">
        <v>0</v>
      </c>
      <c r="AD364" s="14">
        <v>0.5</v>
      </c>
      <c r="AE364" s="14">
        <v>0.5</v>
      </c>
      <c r="AF364" s="30"/>
      <c r="AG364" s="14">
        <v>0</v>
      </c>
      <c r="AH364" s="14">
        <v>1</v>
      </c>
      <c r="AI364" s="14">
        <v>1</v>
      </c>
      <c r="AJ364" s="14">
        <v>0.5</v>
      </c>
      <c r="AK364" s="14">
        <v>1</v>
      </c>
      <c r="AL364" s="14">
        <v>1</v>
      </c>
      <c r="AM364" s="30"/>
      <c r="AN364" s="30"/>
      <c r="AO364" s="14">
        <v>1</v>
      </c>
      <c r="AP364" s="65">
        <v>0.5</v>
      </c>
      <c r="AQ364" s="10">
        <v>1</v>
      </c>
      <c r="AR364" s="14">
        <v>1</v>
      </c>
      <c r="AS364" s="14">
        <v>0.5</v>
      </c>
      <c r="AT364" s="14">
        <v>0.5</v>
      </c>
      <c r="AU364" s="14">
        <v>1</v>
      </c>
      <c r="AV364" s="14">
        <v>0</v>
      </c>
      <c r="AW364" s="30"/>
      <c r="AX364" s="14">
        <v>1</v>
      </c>
      <c r="AY364" s="14">
        <v>0</v>
      </c>
      <c r="AZ364" s="14">
        <v>1</v>
      </c>
      <c r="BA364" s="14">
        <v>1</v>
      </c>
      <c r="BB364" s="62">
        <f t="shared" si="82"/>
        <v>0.6071428571428571</v>
      </c>
      <c r="BE364" s="163">
        <f t="shared" si="80"/>
        <v>25.5</v>
      </c>
      <c r="BF364">
        <f t="shared" si="81"/>
        <v>42</v>
      </c>
      <c r="BG364" s="164">
        <f t="shared" si="83"/>
        <v>60.714285714285708</v>
      </c>
    </row>
    <row r="365" spans="2:59" ht="57">
      <c r="B365" s="60"/>
      <c r="C365" s="37">
        <v>93</v>
      </c>
      <c r="D365" s="40" t="s">
        <v>93</v>
      </c>
      <c r="E365" s="60"/>
      <c r="F365" s="14">
        <v>1</v>
      </c>
      <c r="G365" s="28">
        <v>0</v>
      </c>
      <c r="H365" s="14">
        <v>1</v>
      </c>
      <c r="I365" s="14">
        <v>0</v>
      </c>
      <c r="J365" s="14">
        <v>1</v>
      </c>
      <c r="K365" s="14">
        <v>1</v>
      </c>
      <c r="L365" s="14">
        <v>1</v>
      </c>
      <c r="M365" s="14">
        <v>1</v>
      </c>
      <c r="N365" s="3">
        <v>0</v>
      </c>
      <c r="O365" s="13">
        <v>1</v>
      </c>
      <c r="P365" s="14">
        <v>0</v>
      </c>
      <c r="Q365" s="14">
        <v>0.5</v>
      </c>
      <c r="R365" s="14">
        <v>1</v>
      </c>
      <c r="S365" s="12">
        <v>0.5</v>
      </c>
      <c r="T365" s="30"/>
      <c r="U365" s="14">
        <v>1</v>
      </c>
      <c r="V365" s="14">
        <v>1</v>
      </c>
      <c r="W365" s="14">
        <v>0</v>
      </c>
      <c r="X365" s="14">
        <v>1</v>
      </c>
      <c r="Y365" s="14">
        <v>0</v>
      </c>
      <c r="Z365" s="64">
        <v>0</v>
      </c>
      <c r="AA365" s="14">
        <v>1</v>
      </c>
      <c r="AB365" s="14">
        <v>1</v>
      </c>
      <c r="AC365" s="14">
        <v>0.5</v>
      </c>
      <c r="AD365" s="14">
        <v>0.5</v>
      </c>
      <c r="AE365" s="14">
        <v>1</v>
      </c>
      <c r="AF365" s="30"/>
      <c r="AG365" s="14">
        <v>0</v>
      </c>
      <c r="AH365" s="14">
        <v>1</v>
      </c>
      <c r="AI365" s="14">
        <v>1</v>
      </c>
      <c r="AJ365" s="14">
        <v>1</v>
      </c>
      <c r="AK365" s="14">
        <v>1</v>
      </c>
      <c r="AL365" s="14">
        <v>1</v>
      </c>
      <c r="AM365" s="30"/>
      <c r="AN365" s="30"/>
      <c r="AO365" s="14">
        <v>1</v>
      </c>
      <c r="AP365" s="65">
        <v>0.5</v>
      </c>
      <c r="AQ365" s="10">
        <v>1</v>
      </c>
      <c r="AR365" s="14">
        <v>1</v>
      </c>
      <c r="AS365" s="14">
        <v>1</v>
      </c>
      <c r="AT365" s="14">
        <v>1</v>
      </c>
      <c r="AU365" s="14">
        <v>1</v>
      </c>
      <c r="AV365" s="14">
        <v>0.5</v>
      </c>
      <c r="AW365" s="30"/>
      <c r="AX365" s="14">
        <v>1</v>
      </c>
      <c r="AY365" s="14">
        <v>1</v>
      </c>
      <c r="AZ365" s="14">
        <v>0</v>
      </c>
      <c r="BA365" s="14">
        <v>0.5</v>
      </c>
      <c r="BB365" s="62">
        <f t="shared" si="82"/>
        <v>0.70930232558139539</v>
      </c>
      <c r="BE365" s="163">
        <f t="shared" si="80"/>
        <v>30.5</v>
      </c>
      <c r="BF365">
        <f t="shared" si="81"/>
        <v>43</v>
      </c>
      <c r="BG365" s="164">
        <f t="shared" si="83"/>
        <v>70.930232558139537</v>
      </c>
    </row>
    <row r="366" spans="2:59" ht="28.5">
      <c r="B366" s="60"/>
      <c r="C366" s="37">
        <v>94</v>
      </c>
      <c r="D366" s="40" t="s">
        <v>94</v>
      </c>
      <c r="E366" s="60"/>
      <c r="F366" s="14">
        <v>0</v>
      </c>
      <c r="G366" s="28">
        <v>0.5</v>
      </c>
      <c r="H366" s="14">
        <v>1</v>
      </c>
      <c r="I366" s="14">
        <v>1</v>
      </c>
      <c r="J366" s="30"/>
      <c r="K366" s="14">
        <v>1</v>
      </c>
      <c r="L366" s="14">
        <v>1</v>
      </c>
      <c r="M366" s="14">
        <v>0</v>
      </c>
      <c r="N366" s="3">
        <v>1</v>
      </c>
      <c r="O366" s="13">
        <v>0.5</v>
      </c>
      <c r="P366" s="14">
        <v>0.5</v>
      </c>
      <c r="Q366" s="14">
        <v>0.5</v>
      </c>
      <c r="R366" s="14">
        <v>1</v>
      </c>
      <c r="S366" s="12">
        <v>0</v>
      </c>
      <c r="T366" s="30"/>
      <c r="U366" s="14">
        <v>1</v>
      </c>
      <c r="V366" s="14">
        <v>1</v>
      </c>
      <c r="W366" s="14">
        <v>0.5</v>
      </c>
      <c r="X366" s="14">
        <v>1</v>
      </c>
      <c r="Y366" s="14">
        <v>0</v>
      </c>
      <c r="Z366" s="64">
        <v>0</v>
      </c>
      <c r="AA366" s="14">
        <v>1</v>
      </c>
      <c r="AB366" s="14">
        <v>0.5</v>
      </c>
      <c r="AC366" s="14">
        <v>0</v>
      </c>
      <c r="AD366" s="14">
        <v>0.5</v>
      </c>
      <c r="AE366" s="14">
        <v>0.5</v>
      </c>
      <c r="AF366" s="30"/>
      <c r="AG366" s="14">
        <v>0.5</v>
      </c>
      <c r="AH366" s="14">
        <v>1</v>
      </c>
      <c r="AI366" s="14">
        <v>1</v>
      </c>
      <c r="AJ366" s="14">
        <v>0.5</v>
      </c>
      <c r="AK366" s="14">
        <v>1</v>
      </c>
      <c r="AL366" s="14">
        <v>1</v>
      </c>
      <c r="AM366" s="30"/>
      <c r="AN366" s="30"/>
      <c r="AO366" s="14">
        <v>1</v>
      </c>
      <c r="AP366" s="65">
        <v>1</v>
      </c>
      <c r="AQ366" s="10"/>
      <c r="AR366" s="14">
        <v>0</v>
      </c>
      <c r="AS366" s="14">
        <v>1</v>
      </c>
      <c r="AT366" s="14">
        <v>1</v>
      </c>
      <c r="AU366" s="14">
        <v>1</v>
      </c>
      <c r="AV366" s="14">
        <v>0.5</v>
      </c>
      <c r="AW366" s="30"/>
      <c r="AX366" s="14">
        <v>1</v>
      </c>
      <c r="AY366" s="14">
        <v>1</v>
      </c>
      <c r="AZ366" s="14">
        <v>0.5</v>
      </c>
      <c r="BA366" s="14">
        <v>1</v>
      </c>
      <c r="BB366" s="62">
        <f t="shared" si="82"/>
        <v>0.68292682926829273</v>
      </c>
      <c r="BE366" s="163">
        <f t="shared" si="80"/>
        <v>28</v>
      </c>
      <c r="BF366">
        <f t="shared" si="81"/>
        <v>41</v>
      </c>
      <c r="BG366" s="164">
        <f t="shared" si="83"/>
        <v>68.292682926829272</v>
      </c>
    </row>
    <row r="367" spans="2:59" ht="71.25">
      <c r="B367" s="60"/>
      <c r="C367" s="37">
        <v>95</v>
      </c>
      <c r="D367" s="40" t="s">
        <v>95</v>
      </c>
      <c r="E367" s="60"/>
      <c r="F367" s="14">
        <v>1</v>
      </c>
      <c r="G367" s="28">
        <v>0</v>
      </c>
      <c r="H367" s="14">
        <v>1</v>
      </c>
      <c r="I367" s="14">
        <v>0.5</v>
      </c>
      <c r="J367" s="14">
        <v>1</v>
      </c>
      <c r="K367" s="14">
        <v>1</v>
      </c>
      <c r="L367" s="14">
        <v>0.5</v>
      </c>
      <c r="M367" s="14">
        <v>0.5</v>
      </c>
      <c r="N367" s="3">
        <v>1</v>
      </c>
      <c r="O367" s="13">
        <v>1</v>
      </c>
      <c r="P367" s="14">
        <v>1</v>
      </c>
      <c r="Q367" s="14">
        <v>0</v>
      </c>
      <c r="R367" s="14">
        <v>1</v>
      </c>
      <c r="S367" s="12">
        <v>0.5</v>
      </c>
      <c r="T367" s="14">
        <v>0.5</v>
      </c>
      <c r="U367" s="14">
        <v>0.5</v>
      </c>
      <c r="V367" s="14">
        <v>0</v>
      </c>
      <c r="W367" s="14">
        <v>1</v>
      </c>
      <c r="X367" s="14">
        <v>0.5</v>
      </c>
      <c r="Y367" s="14">
        <v>0.5</v>
      </c>
      <c r="Z367" s="64">
        <v>0.5</v>
      </c>
      <c r="AA367" s="14">
        <v>1</v>
      </c>
      <c r="AB367" s="14">
        <v>0.5</v>
      </c>
      <c r="AC367" s="14">
        <v>0</v>
      </c>
      <c r="AD367" s="14">
        <v>1</v>
      </c>
      <c r="AE367" s="14">
        <v>1</v>
      </c>
      <c r="AF367" s="30"/>
      <c r="AG367" s="14">
        <v>1</v>
      </c>
      <c r="AH367" s="14">
        <v>1</v>
      </c>
      <c r="AI367" s="14">
        <v>1</v>
      </c>
      <c r="AJ367" s="14">
        <v>0.5</v>
      </c>
      <c r="AK367" s="14">
        <v>1</v>
      </c>
      <c r="AL367" s="14">
        <v>1</v>
      </c>
      <c r="AM367" s="30"/>
      <c r="AN367" s="30"/>
      <c r="AO367" s="14">
        <v>1</v>
      </c>
      <c r="AP367" s="65">
        <v>1</v>
      </c>
      <c r="AQ367" s="10">
        <v>1</v>
      </c>
      <c r="AR367" s="14">
        <v>1</v>
      </c>
      <c r="AS367" s="14">
        <v>1</v>
      </c>
      <c r="AT367" s="14">
        <v>1</v>
      </c>
      <c r="AU367" s="14">
        <v>1</v>
      </c>
      <c r="AV367" s="14">
        <v>1</v>
      </c>
      <c r="AW367" s="30"/>
      <c r="AX367" s="14">
        <v>1</v>
      </c>
      <c r="AY367" s="14">
        <v>1</v>
      </c>
      <c r="AZ367" s="14">
        <v>1</v>
      </c>
      <c r="BA367" s="14">
        <v>1</v>
      </c>
      <c r="BB367" s="62">
        <f t="shared" si="82"/>
        <v>0.78409090909090906</v>
      </c>
      <c r="BE367" s="163">
        <f t="shared" si="80"/>
        <v>34.5</v>
      </c>
      <c r="BF367">
        <f t="shared" si="81"/>
        <v>44</v>
      </c>
      <c r="BG367" s="164">
        <f t="shared" si="83"/>
        <v>78.409090909090907</v>
      </c>
    </row>
    <row r="368" spans="2:59" ht="42.75">
      <c r="B368" s="60"/>
      <c r="C368" s="37">
        <v>96</v>
      </c>
      <c r="D368" s="40" t="s">
        <v>96</v>
      </c>
      <c r="E368" s="60"/>
      <c r="F368" s="14">
        <v>1</v>
      </c>
      <c r="G368" s="28">
        <v>0</v>
      </c>
      <c r="H368" s="14">
        <v>1</v>
      </c>
      <c r="I368" s="14">
        <v>0.5</v>
      </c>
      <c r="J368" s="14">
        <v>1</v>
      </c>
      <c r="K368" s="14">
        <v>1</v>
      </c>
      <c r="L368" s="14">
        <v>1</v>
      </c>
      <c r="M368" s="14">
        <v>1</v>
      </c>
      <c r="N368" s="3">
        <v>1</v>
      </c>
      <c r="O368" s="13">
        <v>1</v>
      </c>
      <c r="P368" s="14">
        <v>0.5</v>
      </c>
      <c r="Q368" s="14">
        <v>0</v>
      </c>
      <c r="R368" s="14">
        <v>0.5</v>
      </c>
      <c r="S368" s="12">
        <v>1</v>
      </c>
      <c r="T368" s="14">
        <v>0.5</v>
      </c>
      <c r="U368" s="14">
        <v>1</v>
      </c>
      <c r="V368" s="14">
        <v>1</v>
      </c>
      <c r="W368" s="14">
        <v>1</v>
      </c>
      <c r="X368" s="14">
        <v>0.5</v>
      </c>
      <c r="Y368" s="14">
        <v>0.5</v>
      </c>
      <c r="Z368" s="64">
        <v>1</v>
      </c>
      <c r="AA368" s="14">
        <v>1</v>
      </c>
      <c r="AB368" s="14">
        <v>0</v>
      </c>
      <c r="AC368" s="14">
        <v>0.5</v>
      </c>
      <c r="AD368" s="14">
        <v>0.5</v>
      </c>
      <c r="AE368" s="14">
        <v>0.5</v>
      </c>
      <c r="AF368" s="14">
        <v>0.5</v>
      </c>
      <c r="AG368" s="14">
        <v>0</v>
      </c>
      <c r="AH368" s="14">
        <v>0.5</v>
      </c>
      <c r="AI368" s="14">
        <v>1</v>
      </c>
      <c r="AJ368" s="14">
        <v>0.5</v>
      </c>
      <c r="AK368" s="14">
        <v>1</v>
      </c>
      <c r="AL368" s="14">
        <v>0.5</v>
      </c>
      <c r="AM368" s="30"/>
      <c r="AN368" s="30"/>
      <c r="AO368" s="14">
        <v>1</v>
      </c>
      <c r="AP368" s="65">
        <v>1</v>
      </c>
      <c r="AQ368" s="10">
        <v>1</v>
      </c>
      <c r="AR368" s="14">
        <v>0</v>
      </c>
      <c r="AS368" s="14">
        <v>1</v>
      </c>
      <c r="AT368" s="14">
        <v>1</v>
      </c>
      <c r="AU368" s="14">
        <v>1</v>
      </c>
      <c r="AV368" s="14">
        <v>0.5</v>
      </c>
      <c r="AW368" s="30"/>
      <c r="AX368" s="14">
        <v>1</v>
      </c>
      <c r="AY368" s="14">
        <v>1</v>
      </c>
      <c r="AZ368" s="14">
        <v>0.5</v>
      </c>
      <c r="BA368" s="14">
        <v>1</v>
      </c>
      <c r="BB368" s="62">
        <f t="shared" si="82"/>
        <v>0.72222222222222221</v>
      </c>
      <c r="BE368" s="163">
        <f t="shared" si="80"/>
        <v>32.5</v>
      </c>
      <c r="BF368">
        <f t="shared" si="81"/>
        <v>45</v>
      </c>
      <c r="BG368" s="164">
        <f t="shared" si="83"/>
        <v>72.222222222222214</v>
      </c>
    </row>
    <row r="369" spans="2:59" ht="15">
      <c r="B369" s="60"/>
      <c r="C369" s="37">
        <v>97</v>
      </c>
      <c r="D369" s="40" t="s">
        <v>97</v>
      </c>
      <c r="E369" s="60"/>
      <c r="F369" s="14">
        <v>1</v>
      </c>
      <c r="G369" s="28">
        <v>1</v>
      </c>
      <c r="H369" s="14">
        <v>0.5</v>
      </c>
      <c r="I369" s="14">
        <v>0</v>
      </c>
      <c r="J369" s="14">
        <v>1</v>
      </c>
      <c r="K369" s="14">
        <v>1</v>
      </c>
      <c r="L369" s="14">
        <v>1</v>
      </c>
      <c r="M369" s="14">
        <v>0</v>
      </c>
      <c r="N369" s="3">
        <v>1</v>
      </c>
      <c r="O369" s="13">
        <v>0.5</v>
      </c>
      <c r="P369" s="14">
        <v>1</v>
      </c>
      <c r="Q369" s="14">
        <v>0</v>
      </c>
      <c r="R369" s="14">
        <v>1</v>
      </c>
      <c r="S369" s="12">
        <v>1</v>
      </c>
      <c r="T369" s="14">
        <v>1</v>
      </c>
      <c r="U369" s="14">
        <v>1</v>
      </c>
      <c r="V369" s="14">
        <v>0</v>
      </c>
      <c r="W369" s="14">
        <v>1</v>
      </c>
      <c r="X369" s="14">
        <v>1</v>
      </c>
      <c r="Y369" s="14">
        <v>0</v>
      </c>
      <c r="Z369" s="64">
        <v>0.5</v>
      </c>
      <c r="AA369" s="14">
        <v>1</v>
      </c>
      <c r="AB369" s="14">
        <v>1</v>
      </c>
      <c r="AC369" s="14">
        <v>0.5</v>
      </c>
      <c r="AD369" s="14">
        <v>1</v>
      </c>
      <c r="AE369" s="14">
        <v>1</v>
      </c>
      <c r="AF369" s="30"/>
      <c r="AG369" s="14">
        <v>1</v>
      </c>
      <c r="AH369" s="14">
        <v>1</v>
      </c>
      <c r="AI369" s="14">
        <v>1</v>
      </c>
      <c r="AJ369" s="14">
        <v>1</v>
      </c>
      <c r="AK369" s="14">
        <v>1</v>
      </c>
      <c r="AL369" s="14">
        <v>1</v>
      </c>
      <c r="AM369" s="14">
        <v>1</v>
      </c>
      <c r="AN369" s="30"/>
      <c r="AO369" s="14">
        <v>1</v>
      </c>
      <c r="AP369" s="65">
        <v>1</v>
      </c>
      <c r="AQ369" s="10">
        <v>1</v>
      </c>
      <c r="AR369" s="14">
        <v>1</v>
      </c>
      <c r="AS369" s="14">
        <v>1</v>
      </c>
      <c r="AT369" s="14">
        <v>1</v>
      </c>
      <c r="AU369" s="14">
        <v>1</v>
      </c>
      <c r="AV369" s="14">
        <v>1</v>
      </c>
      <c r="AW369" s="30"/>
      <c r="AX369" s="14">
        <v>1</v>
      </c>
      <c r="AY369" s="14">
        <v>1</v>
      </c>
      <c r="AZ369" s="14">
        <v>1</v>
      </c>
      <c r="BA369" s="14">
        <v>1</v>
      </c>
      <c r="BB369" s="62">
        <f t="shared" si="82"/>
        <v>0.84444444444444444</v>
      </c>
      <c r="BE369" s="163">
        <f t="shared" ref="BE369:BE400" si="84">SUM(F369:BA369)</f>
        <v>38</v>
      </c>
      <c r="BF369">
        <f t="shared" ref="BF369:BF400" si="85">COUNT(F369:BA369)</f>
        <v>45</v>
      </c>
      <c r="BG369" s="164">
        <f t="shared" si="83"/>
        <v>84.444444444444443</v>
      </c>
    </row>
    <row r="370" spans="2:59" ht="28.5">
      <c r="B370" s="60"/>
      <c r="C370" s="37">
        <v>98</v>
      </c>
      <c r="D370" s="40" t="s">
        <v>98</v>
      </c>
      <c r="E370" s="60"/>
      <c r="F370" s="14">
        <v>1</v>
      </c>
      <c r="G370" s="28">
        <v>0.5</v>
      </c>
      <c r="H370" s="14">
        <v>1</v>
      </c>
      <c r="I370" s="14">
        <v>1</v>
      </c>
      <c r="J370" s="14">
        <v>1</v>
      </c>
      <c r="K370" s="14">
        <v>1</v>
      </c>
      <c r="L370" s="14">
        <v>1</v>
      </c>
      <c r="M370" s="14">
        <v>1</v>
      </c>
      <c r="N370" s="3">
        <v>0</v>
      </c>
      <c r="O370" s="13">
        <v>0.5</v>
      </c>
      <c r="P370" s="14">
        <v>1</v>
      </c>
      <c r="Q370" s="14"/>
      <c r="R370" s="14">
        <v>1</v>
      </c>
      <c r="S370" s="12">
        <v>1</v>
      </c>
      <c r="T370" s="14">
        <v>1</v>
      </c>
      <c r="U370" s="14">
        <v>0.5</v>
      </c>
      <c r="V370" s="30"/>
      <c r="W370" s="14">
        <v>1</v>
      </c>
      <c r="X370" s="14">
        <v>1</v>
      </c>
      <c r="Y370" s="14">
        <v>0</v>
      </c>
      <c r="Z370" s="64">
        <v>0</v>
      </c>
      <c r="AA370" s="14">
        <v>0</v>
      </c>
      <c r="AB370" s="14">
        <v>0.5</v>
      </c>
      <c r="AC370" s="14">
        <v>0</v>
      </c>
      <c r="AD370" s="14">
        <v>0.5</v>
      </c>
      <c r="AE370" s="14">
        <v>1</v>
      </c>
      <c r="AF370" s="14">
        <v>1</v>
      </c>
      <c r="AG370" s="14">
        <v>1</v>
      </c>
      <c r="AH370" s="14">
        <v>1</v>
      </c>
      <c r="AI370" s="14">
        <v>1</v>
      </c>
      <c r="AJ370" s="30"/>
      <c r="AK370" s="14">
        <v>1</v>
      </c>
      <c r="AL370" s="14">
        <v>0.5</v>
      </c>
      <c r="AM370" s="30"/>
      <c r="AN370" s="30"/>
      <c r="AO370" s="14">
        <v>1</v>
      </c>
      <c r="AP370" s="65">
        <v>1</v>
      </c>
      <c r="AQ370" s="10">
        <v>1</v>
      </c>
      <c r="AR370" s="14">
        <v>0</v>
      </c>
      <c r="AS370" s="14">
        <v>1</v>
      </c>
      <c r="AT370" s="14">
        <v>0.5</v>
      </c>
      <c r="AU370" s="14">
        <v>0</v>
      </c>
      <c r="AV370" s="14">
        <v>1</v>
      </c>
      <c r="AW370" s="30"/>
      <c r="AX370" s="14">
        <v>1</v>
      </c>
      <c r="AY370" s="14">
        <v>0</v>
      </c>
      <c r="AZ370" s="14">
        <v>1</v>
      </c>
      <c r="BA370" s="14">
        <v>1</v>
      </c>
      <c r="BB370" s="62">
        <f t="shared" si="82"/>
        <v>0.72619047619047616</v>
      </c>
      <c r="BE370" s="163">
        <f t="shared" si="84"/>
        <v>30.5</v>
      </c>
      <c r="BF370">
        <f t="shared" si="85"/>
        <v>42</v>
      </c>
      <c r="BG370" s="164">
        <f t="shared" si="83"/>
        <v>72.61904761904762</v>
      </c>
    </row>
    <row r="371" spans="2:59" ht="28.5">
      <c r="B371" s="60"/>
      <c r="C371" s="37">
        <v>99</v>
      </c>
      <c r="D371" s="40" t="s">
        <v>99</v>
      </c>
      <c r="E371" s="60"/>
      <c r="F371" s="14">
        <v>1</v>
      </c>
      <c r="G371" s="28">
        <v>0.5</v>
      </c>
      <c r="H371" s="14">
        <v>1</v>
      </c>
      <c r="I371" s="14">
        <v>0.5</v>
      </c>
      <c r="J371" s="14">
        <v>1</v>
      </c>
      <c r="K371" s="14">
        <v>1</v>
      </c>
      <c r="L371" s="30"/>
      <c r="M371" s="14">
        <v>1</v>
      </c>
      <c r="N371" s="3">
        <v>1</v>
      </c>
      <c r="O371" s="13">
        <v>1</v>
      </c>
      <c r="P371" s="14">
        <v>1</v>
      </c>
      <c r="Q371" s="14">
        <v>0</v>
      </c>
      <c r="R371" s="14">
        <v>1</v>
      </c>
      <c r="S371" s="12">
        <v>0.5</v>
      </c>
      <c r="T371" s="30"/>
      <c r="U371" s="14">
        <v>0.5</v>
      </c>
      <c r="V371" s="30"/>
      <c r="W371" s="14">
        <v>0</v>
      </c>
      <c r="X371" s="14">
        <v>1</v>
      </c>
      <c r="Y371" s="14">
        <v>0</v>
      </c>
      <c r="Z371" s="64">
        <v>0</v>
      </c>
      <c r="AA371" s="14">
        <v>1</v>
      </c>
      <c r="AB371" s="14">
        <v>0</v>
      </c>
      <c r="AC371" s="14">
        <v>0</v>
      </c>
      <c r="AD371" s="14">
        <v>0.5</v>
      </c>
      <c r="AE371" s="14">
        <v>1</v>
      </c>
      <c r="AF371" s="30"/>
      <c r="AG371" s="14">
        <v>1</v>
      </c>
      <c r="AH371" s="14">
        <v>0.5</v>
      </c>
      <c r="AI371" s="14">
        <v>1</v>
      </c>
      <c r="AJ371" s="14">
        <v>0.5</v>
      </c>
      <c r="AK371" s="14">
        <v>1</v>
      </c>
      <c r="AL371" s="14">
        <v>1</v>
      </c>
      <c r="AM371" s="30"/>
      <c r="AN371" s="30"/>
      <c r="AO371" s="14">
        <v>1</v>
      </c>
      <c r="AP371" s="65">
        <v>1</v>
      </c>
      <c r="AQ371" s="10">
        <v>1</v>
      </c>
      <c r="AR371" s="14">
        <v>1</v>
      </c>
      <c r="AS371" s="14">
        <v>0.5</v>
      </c>
      <c r="AT371" s="14">
        <v>1</v>
      </c>
      <c r="AU371" s="14">
        <v>1</v>
      </c>
      <c r="AV371" s="14">
        <v>0.5</v>
      </c>
      <c r="AW371" s="30"/>
      <c r="AX371" s="14">
        <v>0</v>
      </c>
      <c r="AY371" s="14">
        <v>0</v>
      </c>
      <c r="AZ371" s="14">
        <v>1</v>
      </c>
      <c r="BA371" s="14">
        <v>1</v>
      </c>
      <c r="BB371" s="62">
        <f t="shared" si="82"/>
        <v>0.69512195121951215</v>
      </c>
      <c r="BE371" s="163">
        <f t="shared" si="84"/>
        <v>28.5</v>
      </c>
      <c r="BF371">
        <f t="shared" si="85"/>
        <v>41</v>
      </c>
      <c r="BG371" s="164">
        <f t="shared" si="83"/>
        <v>69.512195121951208</v>
      </c>
    </row>
    <row r="372" spans="2:59" ht="57">
      <c r="B372" s="60"/>
      <c r="C372" s="37">
        <v>100</v>
      </c>
      <c r="D372" s="40" t="s">
        <v>100</v>
      </c>
      <c r="E372" s="60"/>
      <c r="F372" s="14"/>
      <c r="G372" s="28">
        <v>0.5</v>
      </c>
      <c r="H372" s="14">
        <v>1</v>
      </c>
      <c r="I372" s="14">
        <v>1</v>
      </c>
      <c r="J372" s="14">
        <v>1</v>
      </c>
      <c r="K372" s="14">
        <v>1</v>
      </c>
      <c r="L372" s="14">
        <v>1</v>
      </c>
      <c r="M372" s="14">
        <v>0.5</v>
      </c>
      <c r="N372" s="3">
        <v>1</v>
      </c>
      <c r="O372" s="13">
        <v>0.5</v>
      </c>
      <c r="P372" s="14">
        <v>1</v>
      </c>
      <c r="Q372" s="14">
        <v>0</v>
      </c>
      <c r="R372" s="14">
        <v>1</v>
      </c>
      <c r="S372" s="12">
        <v>1</v>
      </c>
      <c r="T372" s="14">
        <v>0.5</v>
      </c>
      <c r="U372" s="14">
        <v>0.5</v>
      </c>
      <c r="V372" s="14">
        <v>0</v>
      </c>
      <c r="W372" s="14">
        <v>1</v>
      </c>
      <c r="X372" s="14">
        <v>1</v>
      </c>
      <c r="Y372" s="14">
        <v>0.5</v>
      </c>
      <c r="Z372" s="64">
        <v>0.5</v>
      </c>
      <c r="AA372" s="30"/>
      <c r="AB372" s="14">
        <v>0</v>
      </c>
      <c r="AC372" s="14">
        <v>0.5</v>
      </c>
      <c r="AD372" s="14">
        <v>1</v>
      </c>
      <c r="AE372" s="14">
        <v>1</v>
      </c>
      <c r="AF372" s="30"/>
      <c r="AG372" s="14">
        <v>0</v>
      </c>
      <c r="AH372" s="14">
        <v>1</v>
      </c>
      <c r="AI372" s="14">
        <v>1</v>
      </c>
      <c r="AJ372" s="14">
        <v>1</v>
      </c>
      <c r="AK372" s="14">
        <v>1</v>
      </c>
      <c r="AL372" s="14">
        <v>1</v>
      </c>
      <c r="AM372" s="30"/>
      <c r="AN372" s="30"/>
      <c r="AO372" s="14">
        <v>1</v>
      </c>
      <c r="AP372" s="65">
        <v>1</v>
      </c>
      <c r="AQ372" s="10">
        <v>1</v>
      </c>
      <c r="AR372" s="14">
        <v>1</v>
      </c>
      <c r="AS372" s="14">
        <v>1</v>
      </c>
      <c r="AT372" s="14">
        <v>1</v>
      </c>
      <c r="AU372" s="14">
        <v>1</v>
      </c>
      <c r="AV372" s="14">
        <v>0.5</v>
      </c>
      <c r="AW372" s="30"/>
      <c r="AX372" s="14">
        <v>1</v>
      </c>
      <c r="AY372" s="30"/>
      <c r="AZ372" s="14">
        <v>1</v>
      </c>
      <c r="BA372" s="14">
        <v>1</v>
      </c>
      <c r="BB372" s="62">
        <f t="shared" si="82"/>
        <v>0.79268292682926833</v>
      </c>
      <c r="BE372" s="163">
        <f t="shared" si="84"/>
        <v>32.5</v>
      </c>
      <c r="BF372">
        <f t="shared" si="85"/>
        <v>41</v>
      </c>
      <c r="BG372" s="164">
        <f t="shared" si="83"/>
        <v>79.268292682926827</v>
      </c>
    </row>
    <row r="373" spans="2:59" ht="28.5">
      <c r="B373" s="60"/>
      <c r="C373" s="37">
        <v>101</v>
      </c>
      <c r="D373" s="40" t="s">
        <v>101</v>
      </c>
      <c r="E373" s="60"/>
      <c r="F373" s="14">
        <v>1</v>
      </c>
      <c r="G373" s="28">
        <v>0</v>
      </c>
      <c r="H373" s="30"/>
      <c r="I373" s="14">
        <v>1</v>
      </c>
      <c r="J373" s="14">
        <v>1</v>
      </c>
      <c r="K373" s="14">
        <v>1</v>
      </c>
      <c r="L373" s="14">
        <v>1</v>
      </c>
      <c r="M373" s="14">
        <v>1</v>
      </c>
      <c r="N373" s="3">
        <v>1</v>
      </c>
      <c r="O373" s="13">
        <v>0.5</v>
      </c>
      <c r="P373" s="14">
        <v>1</v>
      </c>
      <c r="Q373" s="14">
        <v>0</v>
      </c>
      <c r="R373" s="14">
        <v>1</v>
      </c>
      <c r="S373" s="12">
        <v>1</v>
      </c>
      <c r="T373" s="14">
        <v>1</v>
      </c>
      <c r="U373" s="14">
        <v>1</v>
      </c>
      <c r="V373" s="14">
        <v>0</v>
      </c>
      <c r="W373" s="14">
        <v>1</v>
      </c>
      <c r="X373" s="14">
        <v>1</v>
      </c>
      <c r="Y373" s="14">
        <v>0</v>
      </c>
      <c r="Z373" s="64">
        <v>0.5</v>
      </c>
      <c r="AA373" s="14">
        <v>1</v>
      </c>
      <c r="AB373" s="14">
        <v>0.5</v>
      </c>
      <c r="AC373" s="14">
        <v>0</v>
      </c>
      <c r="AD373" s="14">
        <v>1</v>
      </c>
      <c r="AE373" s="14">
        <v>1</v>
      </c>
      <c r="AF373" s="30"/>
      <c r="AG373" s="14">
        <v>1</v>
      </c>
      <c r="AH373" s="14">
        <v>1</v>
      </c>
      <c r="AI373" s="14">
        <v>1</v>
      </c>
      <c r="AJ373" s="14">
        <v>1</v>
      </c>
      <c r="AK373" s="14">
        <v>1</v>
      </c>
      <c r="AL373" s="14">
        <v>1</v>
      </c>
      <c r="AM373" s="30"/>
      <c r="AN373" s="30"/>
      <c r="AO373" s="14">
        <v>1</v>
      </c>
      <c r="AP373" s="65">
        <v>1</v>
      </c>
      <c r="AQ373" s="10">
        <v>1</v>
      </c>
      <c r="AR373" s="14">
        <v>1</v>
      </c>
      <c r="AS373" s="14">
        <v>1</v>
      </c>
      <c r="AT373" s="14">
        <v>1</v>
      </c>
      <c r="AU373" s="14">
        <v>1</v>
      </c>
      <c r="AV373" s="14">
        <v>1</v>
      </c>
      <c r="AW373" s="30"/>
      <c r="AX373" s="14">
        <v>1</v>
      </c>
      <c r="AY373" s="14">
        <v>0</v>
      </c>
      <c r="AZ373" s="14">
        <v>1</v>
      </c>
      <c r="BA373" s="14">
        <v>1</v>
      </c>
      <c r="BB373" s="62">
        <f t="shared" si="82"/>
        <v>0.82558139534883723</v>
      </c>
      <c r="BE373" s="163">
        <f t="shared" si="84"/>
        <v>35.5</v>
      </c>
      <c r="BF373">
        <f t="shared" si="85"/>
        <v>43</v>
      </c>
      <c r="BG373" s="164">
        <f t="shared" si="83"/>
        <v>82.558139534883722</v>
      </c>
    </row>
    <row r="374" spans="2:59" ht="28.5">
      <c r="B374" s="60"/>
      <c r="C374" s="37">
        <v>102</v>
      </c>
      <c r="D374" s="40" t="s">
        <v>102</v>
      </c>
      <c r="E374" s="60"/>
      <c r="F374" s="14">
        <v>1</v>
      </c>
      <c r="G374" s="28">
        <v>0.5</v>
      </c>
      <c r="H374" s="14">
        <v>1</v>
      </c>
      <c r="I374" s="14">
        <v>0.5</v>
      </c>
      <c r="J374" s="14">
        <v>1</v>
      </c>
      <c r="K374" s="14">
        <v>1</v>
      </c>
      <c r="L374" s="14">
        <v>1</v>
      </c>
      <c r="M374" s="14">
        <v>1</v>
      </c>
      <c r="N374" s="3">
        <v>1</v>
      </c>
      <c r="O374" s="13">
        <v>1</v>
      </c>
      <c r="P374" s="14">
        <v>1</v>
      </c>
      <c r="Q374" s="14">
        <v>1</v>
      </c>
      <c r="R374" s="14">
        <v>1</v>
      </c>
      <c r="S374" s="12">
        <v>0.5</v>
      </c>
      <c r="T374" s="14">
        <v>1</v>
      </c>
      <c r="U374" s="14">
        <v>1</v>
      </c>
      <c r="V374" s="30"/>
      <c r="W374" s="14">
        <v>1</v>
      </c>
      <c r="X374" s="14">
        <v>1</v>
      </c>
      <c r="Y374" s="14">
        <v>0</v>
      </c>
      <c r="Z374" s="64">
        <v>1</v>
      </c>
      <c r="AA374" s="14">
        <v>0</v>
      </c>
      <c r="AB374" s="14">
        <v>0.5</v>
      </c>
      <c r="AC374" s="14">
        <v>0</v>
      </c>
      <c r="AD374" s="14">
        <v>0.5</v>
      </c>
      <c r="AE374" s="14">
        <v>1</v>
      </c>
      <c r="AF374" s="30"/>
      <c r="AG374" s="14">
        <v>1</v>
      </c>
      <c r="AH374" s="14">
        <v>1</v>
      </c>
      <c r="AI374" s="14">
        <v>1</v>
      </c>
      <c r="AJ374" s="14">
        <v>0.5</v>
      </c>
      <c r="AK374" s="14">
        <v>0.5</v>
      </c>
      <c r="AL374" s="14">
        <v>1</v>
      </c>
      <c r="AM374" s="30"/>
      <c r="AN374" s="30"/>
      <c r="AO374" s="14">
        <v>1</v>
      </c>
      <c r="AP374" s="65">
        <v>1</v>
      </c>
      <c r="AQ374" s="10">
        <v>1</v>
      </c>
      <c r="AR374" s="14">
        <v>1</v>
      </c>
      <c r="AS374" s="14">
        <v>1</v>
      </c>
      <c r="AT374" s="14">
        <v>1</v>
      </c>
      <c r="AU374" s="14">
        <v>1</v>
      </c>
      <c r="AV374" s="14">
        <v>1</v>
      </c>
      <c r="AW374" s="30"/>
      <c r="AX374" s="14">
        <v>1</v>
      </c>
      <c r="AY374" s="14">
        <v>0</v>
      </c>
      <c r="AZ374" s="14">
        <v>1</v>
      </c>
      <c r="BA374" s="14">
        <v>1</v>
      </c>
      <c r="BB374" s="62">
        <f t="shared" si="82"/>
        <v>0.82558139534883723</v>
      </c>
      <c r="BE374" s="163">
        <f t="shared" si="84"/>
        <v>35.5</v>
      </c>
      <c r="BF374">
        <f t="shared" si="85"/>
        <v>43</v>
      </c>
      <c r="BG374" s="164">
        <f t="shared" si="83"/>
        <v>82.558139534883722</v>
      </c>
    </row>
    <row r="375" spans="2:59" ht="28.5">
      <c r="B375" s="60"/>
      <c r="C375" s="37">
        <v>103</v>
      </c>
      <c r="D375" s="40" t="s">
        <v>103</v>
      </c>
      <c r="E375" s="60"/>
      <c r="F375" s="14">
        <v>1</v>
      </c>
      <c r="G375" s="28">
        <v>1</v>
      </c>
      <c r="H375" s="14">
        <v>1</v>
      </c>
      <c r="I375" s="14">
        <v>1</v>
      </c>
      <c r="J375" s="14">
        <v>1</v>
      </c>
      <c r="K375" s="14">
        <v>1</v>
      </c>
      <c r="L375" s="14">
        <v>1</v>
      </c>
      <c r="M375" s="14">
        <v>1</v>
      </c>
      <c r="N375" s="3">
        <v>1</v>
      </c>
      <c r="O375" s="13">
        <v>1</v>
      </c>
      <c r="P375" s="14">
        <v>1</v>
      </c>
      <c r="Q375" s="14">
        <v>1</v>
      </c>
      <c r="R375" s="14">
        <v>1</v>
      </c>
      <c r="S375" s="12">
        <v>1</v>
      </c>
      <c r="T375" s="14">
        <v>1</v>
      </c>
      <c r="U375" s="14">
        <v>1</v>
      </c>
      <c r="V375" s="30"/>
      <c r="W375" s="14">
        <v>1</v>
      </c>
      <c r="X375" s="14">
        <v>1</v>
      </c>
      <c r="Y375" s="14">
        <v>0.5</v>
      </c>
      <c r="Z375" s="64">
        <v>1</v>
      </c>
      <c r="AA375" s="14">
        <v>1</v>
      </c>
      <c r="AB375" s="14">
        <v>0.5</v>
      </c>
      <c r="AC375" s="14">
        <v>0.5</v>
      </c>
      <c r="AD375" s="14">
        <v>1</v>
      </c>
      <c r="AE375" s="14">
        <v>1</v>
      </c>
      <c r="AF375" s="30"/>
      <c r="AG375" s="14">
        <v>0</v>
      </c>
      <c r="AH375" s="14">
        <v>1</v>
      </c>
      <c r="AI375" s="14">
        <v>1</v>
      </c>
      <c r="AJ375" s="14">
        <v>0.5</v>
      </c>
      <c r="AK375" s="14">
        <v>1</v>
      </c>
      <c r="AL375" s="14">
        <v>1</v>
      </c>
      <c r="AM375" s="30"/>
      <c r="AN375" s="30"/>
      <c r="AO375" s="14">
        <v>1</v>
      </c>
      <c r="AP375" s="65">
        <v>1</v>
      </c>
      <c r="AQ375" s="10">
        <v>1</v>
      </c>
      <c r="AR375" s="14">
        <v>0</v>
      </c>
      <c r="AS375" s="14">
        <v>1</v>
      </c>
      <c r="AT375" s="14">
        <v>1</v>
      </c>
      <c r="AU375" s="14">
        <v>1</v>
      </c>
      <c r="AV375" s="14">
        <v>1</v>
      </c>
      <c r="AW375" s="30"/>
      <c r="AX375" s="14">
        <v>1</v>
      </c>
      <c r="AY375" s="14">
        <v>1</v>
      </c>
      <c r="AZ375" s="14">
        <v>1</v>
      </c>
      <c r="BA375" s="14">
        <v>1</v>
      </c>
      <c r="BB375" s="62">
        <f t="shared" si="82"/>
        <v>0.90697674418604646</v>
      </c>
      <c r="BE375" s="163">
        <f t="shared" si="84"/>
        <v>39</v>
      </c>
      <c r="BF375">
        <f t="shared" si="85"/>
        <v>43</v>
      </c>
      <c r="BG375" s="164">
        <f t="shared" si="83"/>
        <v>90.697674418604649</v>
      </c>
    </row>
    <row r="376" spans="2:59" ht="42.75">
      <c r="B376" s="60"/>
      <c r="C376" s="37">
        <v>104</v>
      </c>
      <c r="D376" s="40" t="s">
        <v>104</v>
      </c>
      <c r="E376" s="60"/>
      <c r="F376" s="14">
        <v>1</v>
      </c>
      <c r="G376" s="28">
        <v>0</v>
      </c>
      <c r="H376" s="14">
        <v>1</v>
      </c>
      <c r="I376" s="14">
        <v>0.5</v>
      </c>
      <c r="J376" s="14">
        <v>1</v>
      </c>
      <c r="K376" s="14">
        <v>1</v>
      </c>
      <c r="L376" s="14">
        <v>1</v>
      </c>
      <c r="M376" s="14">
        <v>1</v>
      </c>
      <c r="N376" s="3">
        <v>1</v>
      </c>
      <c r="O376" s="13">
        <v>1</v>
      </c>
      <c r="P376" s="14">
        <v>1</v>
      </c>
      <c r="Q376" s="14">
        <v>0.5</v>
      </c>
      <c r="R376" s="14">
        <v>1</v>
      </c>
      <c r="S376" s="12">
        <v>0.5</v>
      </c>
      <c r="T376" s="14">
        <v>0.5</v>
      </c>
      <c r="U376" s="14">
        <v>0.5</v>
      </c>
      <c r="V376" s="14">
        <v>0</v>
      </c>
      <c r="W376" s="14">
        <v>1</v>
      </c>
      <c r="X376" s="14">
        <v>0.5</v>
      </c>
      <c r="Y376" s="14">
        <v>0.5</v>
      </c>
      <c r="Z376" s="64"/>
      <c r="AA376" s="14">
        <v>1</v>
      </c>
      <c r="AB376" s="14">
        <v>0.5</v>
      </c>
      <c r="AC376" s="14">
        <v>0</v>
      </c>
      <c r="AD376" s="14">
        <v>0.5</v>
      </c>
      <c r="AE376" s="14">
        <v>0.5</v>
      </c>
      <c r="AF376" s="14">
        <v>0</v>
      </c>
      <c r="AG376" s="14">
        <v>1</v>
      </c>
      <c r="AH376" s="14">
        <v>0.5</v>
      </c>
      <c r="AI376" s="14">
        <v>1</v>
      </c>
      <c r="AJ376" s="14">
        <v>1</v>
      </c>
      <c r="AK376" s="14">
        <v>1</v>
      </c>
      <c r="AL376" s="14">
        <v>1</v>
      </c>
      <c r="AM376" s="30"/>
      <c r="AN376" s="30"/>
      <c r="AO376" s="14">
        <v>1</v>
      </c>
      <c r="AP376" s="65">
        <v>0.5</v>
      </c>
      <c r="AQ376" s="10">
        <v>1</v>
      </c>
      <c r="AR376" s="14">
        <v>0</v>
      </c>
      <c r="AS376" s="14">
        <v>1</v>
      </c>
      <c r="AT376" s="14">
        <v>1</v>
      </c>
      <c r="AU376" s="14">
        <v>1</v>
      </c>
      <c r="AV376" s="14">
        <v>1</v>
      </c>
      <c r="AW376" s="30"/>
      <c r="AX376" s="14">
        <v>1</v>
      </c>
      <c r="AY376" s="14">
        <v>1</v>
      </c>
      <c r="AZ376" s="14">
        <v>0.5</v>
      </c>
      <c r="BA376" s="14">
        <v>0</v>
      </c>
      <c r="BB376" s="62">
        <f t="shared" si="82"/>
        <v>0.71590909090909094</v>
      </c>
      <c r="BE376" s="163">
        <f t="shared" si="84"/>
        <v>31.5</v>
      </c>
      <c r="BF376">
        <f t="shared" si="85"/>
        <v>44</v>
      </c>
      <c r="BG376" s="164">
        <f t="shared" si="83"/>
        <v>71.590909090909093</v>
      </c>
    </row>
    <row r="377" spans="2:59" ht="42.75">
      <c r="B377" s="60"/>
      <c r="C377" s="37">
        <v>105</v>
      </c>
      <c r="D377" s="40" t="s">
        <v>105</v>
      </c>
      <c r="E377" s="60"/>
      <c r="F377" s="14">
        <v>1</v>
      </c>
      <c r="G377" s="28">
        <v>1</v>
      </c>
      <c r="H377" s="14">
        <v>0.5</v>
      </c>
      <c r="I377" s="14">
        <v>1</v>
      </c>
      <c r="J377" s="14">
        <v>1</v>
      </c>
      <c r="K377" s="14">
        <v>1</v>
      </c>
      <c r="L377" s="14">
        <v>0.5</v>
      </c>
      <c r="M377" s="14">
        <v>0.5</v>
      </c>
      <c r="N377" s="3">
        <v>1</v>
      </c>
      <c r="O377" s="13">
        <v>0.5</v>
      </c>
      <c r="P377" s="14">
        <v>1</v>
      </c>
      <c r="Q377" s="14">
        <v>0</v>
      </c>
      <c r="R377" s="14">
        <v>1</v>
      </c>
      <c r="S377" s="12">
        <v>1</v>
      </c>
      <c r="T377" s="14">
        <v>1</v>
      </c>
      <c r="U377" s="14">
        <v>0.5</v>
      </c>
      <c r="V377" s="14">
        <v>0</v>
      </c>
      <c r="W377" s="14">
        <v>1</v>
      </c>
      <c r="X377" s="14">
        <v>1</v>
      </c>
      <c r="Y377" s="14">
        <v>0.5</v>
      </c>
      <c r="Z377" s="64">
        <v>1</v>
      </c>
      <c r="AA377" s="14">
        <v>1</v>
      </c>
      <c r="AB377" s="14">
        <v>0</v>
      </c>
      <c r="AC377" s="14">
        <v>0</v>
      </c>
      <c r="AD377" s="14">
        <v>1</v>
      </c>
      <c r="AE377" s="14">
        <v>1</v>
      </c>
      <c r="AF377" s="30"/>
      <c r="AG377" s="14">
        <v>0.5</v>
      </c>
      <c r="AH377" s="14">
        <v>1</v>
      </c>
      <c r="AI377" s="14">
        <v>1</v>
      </c>
      <c r="AJ377" s="14">
        <v>1</v>
      </c>
      <c r="AK377" s="14">
        <v>1</v>
      </c>
      <c r="AL377" s="14">
        <v>1</v>
      </c>
      <c r="AM377" s="30"/>
      <c r="AN377" s="30"/>
      <c r="AO377" s="14">
        <v>1</v>
      </c>
      <c r="AP377" s="65">
        <v>0.5</v>
      </c>
      <c r="AQ377" s="10">
        <v>1</v>
      </c>
      <c r="AR377" s="14">
        <v>1</v>
      </c>
      <c r="AS377" s="14">
        <v>1</v>
      </c>
      <c r="AT377" s="14">
        <v>1</v>
      </c>
      <c r="AU377" s="14">
        <v>0.5</v>
      </c>
      <c r="AV377" s="14">
        <v>0.5</v>
      </c>
      <c r="AW377" s="30"/>
      <c r="AX377" s="14">
        <v>1</v>
      </c>
      <c r="AY377" s="30"/>
      <c r="AZ377" s="14">
        <v>1</v>
      </c>
      <c r="BA377" s="14">
        <v>1</v>
      </c>
      <c r="BB377" s="62">
        <f t="shared" si="82"/>
        <v>0.79069767441860461</v>
      </c>
      <c r="BE377" s="163">
        <f t="shared" si="84"/>
        <v>34</v>
      </c>
      <c r="BF377">
        <f t="shared" si="85"/>
        <v>43</v>
      </c>
      <c r="BG377" s="164">
        <f t="shared" si="83"/>
        <v>79.069767441860463</v>
      </c>
    </row>
    <row r="378" spans="2:59" ht="57">
      <c r="B378" s="60"/>
      <c r="C378" s="37">
        <v>106</v>
      </c>
      <c r="D378" s="40" t="s">
        <v>106</v>
      </c>
      <c r="E378" s="60"/>
      <c r="F378" s="14">
        <v>1</v>
      </c>
      <c r="G378" s="28">
        <v>0.5</v>
      </c>
      <c r="H378" s="14">
        <v>1</v>
      </c>
      <c r="I378" s="14">
        <v>1</v>
      </c>
      <c r="J378" s="14">
        <v>0</v>
      </c>
      <c r="K378" s="14">
        <v>1</v>
      </c>
      <c r="L378" s="14">
        <v>1</v>
      </c>
      <c r="M378" s="14">
        <v>1</v>
      </c>
      <c r="N378" s="3">
        <v>1</v>
      </c>
      <c r="O378" s="13">
        <v>0.5</v>
      </c>
      <c r="P378" s="14">
        <v>0.5</v>
      </c>
      <c r="Q378" s="14">
        <v>1</v>
      </c>
      <c r="R378" s="14">
        <v>0</v>
      </c>
      <c r="S378" s="12">
        <v>0.5</v>
      </c>
      <c r="T378" s="14">
        <v>1</v>
      </c>
      <c r="U378" s="14">
        <v>0.5</v>
      </c>
      <c r="V378" s="14">
        <v>1</v>
      </c>
      <c r="W378" s="14">
        <v>0</v>
      </c>
      <c r="X378" s="14">
        <v>1</v>
      </c>
      <c r="Y378" s="14">
        <v>0</v>
      </c>
      <c r="Z378" s="64">
        <v>1</v>
      </c>
      <c r="AA378" s="14">
        <v>1</v>
      </c>
      <c r="AB378" s="14">
        <v>0</v>
      </c>
      <c r="AC378" s="14">
        <v>0</v>
      </c>
      <c r="AD378" s="14">
        <v>0</v>
      </c>
      <c r="AE378" s="14">
        <v>1</v>
      </c>
      <c r="AF378" s="14">
        <v>0</v>
      </c>
      <c r="AG378" s="14">
        <v>1</v>
      </c>
      <c r="AH378" s="14">
        <v>1</v>
      </c>
      <c r="AI378" s="14">
        <v>0</v>
      </c>
      <c r="AJ378" s="14">
        <v>0.5</v>
      </c>
      <c r="AK378" s="14">
        <v>1</v>
      </c>
      <c r="AL378" s="14">
        <v>0.5</v>
      </c>
      <c r="AM378" s="30"/>
      <c r="AN378" s="30"/>
      <c r="AO378" s="14">
        <v>1</v>
      </c>
      <c r="AP378" s="65">
        <v>0.5</v>
      </c>
      <c r="AQ378" s="10">
        <v>1</v>
      </c>
      <c r="AR378" s="14">
        <v>0</v>
      </c>
      <c r="AS378" s="14">
        <v>1</v>
      </c>
      <c r="AT378" s="14">
        <v>1</v>
      </c>
      <c r="AU378" s="14">
        <v>0.5</v>
      </c>
      <c r="AV378" s="14">
        <v>1</v>
      </c>
      <c r="AW378" s="30"/>
      <c r="AX378" s="14">
        <v>1</v>
      </c>
      <c r="AY378" s="14">
        <v>1</v>
      </c>
      <c r="AZ378" s="14">
        <v>1</v>
      </c>
      <c r="BA378" s="14">
        <v>1</v>
      </c>
      <c r="BB378" s="62">
        <f t="shared" si="82"/>
        <v>0.67777777777777781</v>
      </c>
      <c r="BE378" s="163">
        <f t="shared" si="84"/>
        <v>30.5</v>
      </c>
      <c r="BF378">
        <f t="shared" si="85"/>
        <v>45</v>
      </c>
      <c r="BG378" s="164">
        <f t="shared" si="83"/>
        <v>67.777777777777786</v>
      </c>
    </row>
    <row r="379" spans="2:59" ht="57">
      <c r="B379" s="60"/>
      <c r="C379" s="37">
        <v>107</v>
      </c>
      <c r="D379" s="40" t="s">
        <v>107</v>
      </c>
      <c r="E379" s="60"/>
      <c r="F379" s="14">
        <v>1</v>
      </c>
      <c r="G379" s="28">
        <v>0.5</v>
      </c>
      <c r="H379" s="14">
        <v>1</v>
      </c>
      <c r="I379" s="14">
        <v>1</v>
      </c>
      <c r="J379" s="14">
        <v>1</v>
      </c>
      <c r="K379" s="14">
        <v>1</v>
      </c>
      <c r="L379" s="14">
        <v>1</v>
      </c>
      <c r="M379" s="14">
        <v>0</v>
      </c>
      <c r="N379" s="3">
        <v>1</v>
      </c>
      <c r="O379" s="13">
        <v>0</v>
      </c>
      <c r="P379" s="14">
        <v>1</v>
      </c>
      <c r="Q379" s="14">
        <v>1</v>
      </c>
      <c r="R379" s="14">
        <v>0.5</v>
      </c>
      <c r="S379" s="12">
        <v>1</v>
      </c>
      <c r="T379" s="14">
        <v>0.5</v>
      </c>
      <c r="U379" s="14">
        <v>1</v>
      </c>
      <c r="V379" s="30"/>
      <c r="W379" s="14">
        <v>0</v>
      </c>
      <c r="X379" s="14">
        <v>1</v>
      </c>
      <c r="Y379" s="14">
        <v>1</v>
      </c>
      <c r="Z379" s="64">
        <v>1</v>
      </c>
      <c r="AA379" s="14">
        <v>1</v>
      </c>
      <c r="AB379" s="14">
        <v>0.5</v>
      </c>
      <c r="AC379" s="14">
        <v>0</v>
      </c>
      <c r="AD379" s="14">
        <v>0.5</v>
      </c>
      <c r="AE379" s="14">
        <v>1</v>
      </c>
      <c r="AF379" s="30"/>
      <c r="AG379" s="14">
        <v>1</v>
      </c>
      <c r="AH379" s="30"/>
      <c r="AI379" s="14">
        <v>1</v>
      </c>
      <c r="AJ379" s="14">
        <v>0.5</v>
      </c>
      <c r="AK379" s="14">
        <v>1</v>
      </c>
      <c r="AL379" s="14">
        <v>1</v>
      </c>
      <c r="AM379" s="30"/>
      <c r="AN379" s="30"/>
      <c r="AO379" s="14">
        <v>1</v>
      </c>
      <c r="AP379" s="65">
        <v>1</v>
      </c>
      <c r="AQ379" s="10">
        <v>1</v>
      </c>
      <c r="AR379" s="14">
        <v>1</v>
      </c>
      <c r="AS379" s="14">
        <v>0.5</v>
      </c>
      <c r="AT379" s="14">
        <v>1</v>
      </c>
      <c r="AU379" s="14">
        <v>1</v>
      </c>
      <c r="AV379" s="14">
        <v>0.5</v>
      </c>
      <c r="AW379" s="30"/>
      <c r="AX379" s="14">
        <v>1</v>
      </c>
      <c r="AY379" s="14">
        <v>1</v>
      </c>
      <c r="AZ379" s="14">
        <v>1</v>
      </c>
      <c r="BA379" s="14">
        <v>0.5</v>
      </c>
      <c r="BB379" s="62">
        <f t="shared" si="82"/>
        <v>0.79761904761904767</v>
      </c>
      <c r="BE379" s="163">
        <f t="shared" si="84"/>
        <v>33.5</v>
      </c>
      <c r="BF379">
        <f t="shared" si="85"/>
        <v>42</v>
      </c>
      <c r="BG379" s="164">
        <f t="shared" si="83"/>
        <v>79.761904761904773</v>
      </c>
    </row>
    <row r="380" spans="2:59" ht="28.5">
      <c r="B380" s="60"/>
      <c r="C380" s="37">
        <v>108</v>
      </c>
      <c r="D380" s="40" t="s">
        <v>108</v>
      </c>
      <c r="E380" s="60"/>
      <c r="F380" s="14">
        <v>1</v>
      </c>
      <c r="G380" s="28">
        <v>0.5</v>
      </c>
      <c r="H380" s="14">
        <v>1</v>
      </c>
      <c r="I380" s="14">
        <v>1</v>
      </c>
      <c r="J380" s="14">
        <v>1</v>
      </c>
      <c r="K380" s="14">
        <v>1</v>
      </c>
      <c r="L380" s="14">
        <v>1</v>
      </c>
      <c r="M380" s="14">
        <v>0</v>
      </c>
      <c r="N380" s="3">
        <v>1</v>
      </c>
      <c r="O380" s="13">
        <v>0.5</v>
      </c>
      <c r="P380" s="14">
        <v>1</v>
      </c>
      <c r="Q380" s="14">
        <v>0</v>
      </c>
      <c r="R380" s="14">
        <v>1</v>
      </c>
      <c r="S380" s="12">
        <v>0.5</v>
      </c>
      <c r="T380" s="14">
        <v>0.5</v>
      </c>
      <c r="U380" s="14">
        <v>0.5</v>
      </c>
      <c r="V380" s="14">
        <v>1</v>
      </c>
      <c r="W380" s="14">
        <v>0.5</v>
      </c>
      <c r="X380" s="14">
        <v>1</v>
      </c>
      <c r="Y380" s="14">
        <v>0</v>
      </c>
      <c r="Z380" s="64">
        <v>0.5</v>
      </c>
      <c r="AA380" s="14">
        <v>1</v>
      </c>
      <c r="AB380" s="14">
        <v>0.5</v>
      </c>
      <c r="AC380" s="14">
        <v>0</v>
      </c>
      <c r="AD380" s="14">
        <v>0</v>
      </c>
      <c r="AE380" s="14">
        <v>0.5</v>
      </c>
      <c r="AF380" s="14">
        <v>0</v>
      </c>
      <c r="AG380" s="14">
        <v>0</v>
      </c>
      <c r="AH380" s="14">
        <v>1</v>
      </c>
      <c r="AI380" s="14">
        <v>1</v>
      </c>
      <c r="AJ380" s="14">
        <v>1</v>
      </c>
      <c r="AK380" s="14">
        <v>1</v>
      </c>
      <c r="AL380" s="14">
        <v>1</v>
      </c>
      <c r="AM380" s="30"/>
      <c r="AN380" s="30"/>
      <c r="AO380" s="14">
        <v>1</v>
      </c>
      <c r="AP380" s="65">
        <v>1</v>
      </c>
      <c r="AQ380" s="10">
        <v>1</v>
      </c>
      <c r="AR380" s="14">
        <v>1</v>
      </c>
      <c r="AS380" s="14">
        <v>1</v>
      </c>
      <c r="AT380" s="14">
        <v>0.5</v>
      </c>
      <c r="AU380" s="14">
        <v>1</v>
      </c>
      <c r="AV380" s="14">
        <v>1</v>
      </c>
      <c r="AW380" s="30"/>
      <c r="AX380" s="14">
        <v>1</v>
      </c>
      <c r="AY380" s="14">
        <v>1</v>
      </c>
      <c r="AZ380" s="14">
        <v>0</v>
      </c>
      <c r="BA380" s="14">
        <v>0.5</v>
      </c>
      <c r="BB380" s="62">
        <f t="shared" si="82"/>
        <v>0.7</v>
      </c>
      <c r="BE380" s="163">
        <f t="shared" si="84"/>
        <v>31.5</v>
      </c>
      <c r="BF380">
        <f t="shared" si="85"/>
        <v>45</v>
      </c>
      <c r="BG380" s="164">
        <f t="shared" si="83"/>
        <v>70</v>
      </c>
    </row>
    <row r="381" spans="2:59" ht="28.5">
      <c r="B381" s="60"/>
      <c r="C381" s="37">
        <v>109</v>
      </c>
      <c r="D381" s="40" t="s">
        <v>109</v>
      </c>
      <c r="E381" s="60"/>
      <c r="F381" s="14">
        <v>1</v>
      </c>
      <c r="G381" s="28">
        <v>0.5</v>
      </c>
      <c r="H381" s="30"/>
      <c r="I381" s="14">
        <v>1</v>
      </c>
      <c r="J381" s="30"/>
      <c r="K381" s="14">
        <v>1</v>
      </c>
      <c r="L381" s="14">
        <v>1</v>
      </c>
      <c r="M381" s="14">
        <v>0.5</v>
      </c>
      <c r="N381" s="3">
        <v>1</v>
      </c>
      <c r="O381" s="13">
        <v>0.5</v>
      </c>
      <c r="P381" s="14">
        <v>1</v>
      </c>
      <c r="Q381" s="14">
        <v>1</v>
      </c>
      <c r="R381" s="14">
        <v>0.5</v>
      </c>
      <c r="S381" s="12">
        <v>1</v>
      </c>
      <c r="T381" s="14">
        <v>1</v>
      </c>
      <c r="U381" s="14">
        <v>0.5</v>
      </c>
      <c r="V381" s="14">
        <v>0</v>
      </c>
      <c r="W381" s="14">
        <v>1</v>
      </c>
      <c r="X381" s="14">
        <v>1</v>
      </c>
      <c r="Y381" s="14">
        <v>0</v>
      </c>
      <c r="Z381" s="64">
        <v>0.5</v>
      </c>
      <c r="AA381" s="30"/>
      <c r="AB381" s="14">
        <v>0.5</v>
      </c>
      <c r="AC381" s="14">
        <v>0</v>
      </c>
      <c r="AD381" s="14">
        <v>1</v>
      </c>
      <c r="AE381" s="14">
        <v>1</v>
      </c>
      <c r="AF381" s="30"/>
      <c r="AG381" s="14">
        <v>1</v>
      </c>
      <c r="AH381" s="14">
        <v>1</v>
      </c>
      <c r="AI381" s="14">
        <v>1</v>
      </c>
      <c r="AJ381" s="14">
        <v>1</v>
      </c>
      <c r="AK381" s="14">
        <v>1</v>
      </c>
      <c r="AL381" s="14">
        <v>0.5</v>
      </c>
      <c r="AM381" s="30"/>
      <c r="AN381" s="30"/>
      <c r="AO381" s="14">
        <v>1</v>
      </c>
      <c r="AP381" s="65">
        <v>0</v>
      </c>
      <c r="AQ381" s="17"/>
      <c r="AR381" s="14">
        <v>0</v>
      </c>
      <c r="AS381" s="14">
        <v>1</v>
      </c>
      <c r="AT381" s="14">
        <v>1</v>
      </c>
      <c r="AU381" s="14">
        <v>1</v>
      </c>
      <c r="AV381" s="14">
        <v>1</v>
      </c>
      <c r="AW381" s="30"/>
      <c r="AX381" s="14">
        <v>1</v>
      </c>
      <c r="AY381" s="14">
        <v>1</v>
      </c>
      <c r="AZ381" s="14">
        <v>1</v>
      </c>
      <c r="BA381" s="14">
        <v>1</v>
      </c>
      <c r="BB381" s="62">
        <f t="shared" si="82"/>
        <v>0.77500000000000002</v>
      </c>
      <c r="BE381" s="163">
        <f t="shared" si="84"/>
        <v>31</v>
      </c>
      <c r="BF381">
        <f t="shared" si="85"/>
        <v>40</v>
      </c>
      <c r="BG381" s="164">
        <f t="shared" si="83"/>
        <v>77.5</v>
      </c>
    </row>
    <row r="382" spans="2:59" ht="42.75">
      <c r="B382" s="60"/>
      <c r="C382" s="37">
        <v>110</v>
      </c>
      <c r="D382" s="40" t="s">
        <v>110</v>
      </c>
      <c r="E382" s="60"/>
      <c r="F382" s="14">
        <v>1</v>
      </c>
      <c r="G382" s="28">
        <v>0.5</v>
      </c>
      <c r="H382" s="14">
        <v>1</v>
      </c>
      <c r="I382" s="14">
        <v>1</v>
      </c>
      <c r="J382" s="30"/>
      <c r="K382" s="14">
        <v>1</v>
      </c>
      <c r="L382" s="14">
        <v>1</v>
      </c>
      <c r="M382" s="14">
        <v>0</v>
      </c>
      <c r="N382" s="3">
        <v>1</v>
      </c>
      <c r="O382" s="13">
        <v>1</v>
      </c>
      <c r="P382" s="14">
        <v>1</v>
      </c>
      <c r="Q382" s="14">
        <v>0</v>
      </c>
      <c r="R382" s="14">
        <v>0</v>
      </c>
      <c r="S382" s="12">
        <v>1</v>
      </c>
      <c r="T382" s="14">
        <v>0.5</v>
      </c>
      <c r="U382" s="14">
        <v>0.5</v>
      </c>
      <c r="V382" s="14"/>
      <c r="W382" s="14">
        <v>1</v>
      </c>
      <c r="X382" s="14">
        <v>1</v>
      </c>
      <c r="Y382" s="14">
        <v>0</v>
      </c>
      <c r="Z382" s="64">
        <v>1</v>
      </c>
      <c r="AA382" s="14">
        <v>1</v>
      </c>
      <c r="AB382" s="14">
        <v>1</v>
      </c>
      <c r="AC382" s="14">
        <v>1</v>
      </c>
      <c r="AD382" s="14">
        <v>0.5</v>
      </c>
      <c r="AE382" s="14">
        <v>1</v>
      </c>
      <c r="AF382" s="14">
        <v>1</v>
      </c>
      <c r="AG382" s="14">
        <v>1</v>
      </c>
      <c r="AH382" s="14">
        <v>0.5</v>
      </c>
      <c r="AI382" s="14">
        <v>1</v>
      </c>
      <c r="AJ382" s="14">
        <v>1</v>
      </c>
      <c r="AK382" s="14">
        <v>1</v>
      </c>
      <c r="AL382" s="14">
        <v>0.5</v>
      </c>
      <c r="AM382" s="30"/>
      <c r="AN382" s="30"/>
      <c r="AO382" s="14">
        <v>1</v>
      </c>
      <c r="AP382" s="65">
        <v>0.5</v>
      </c>
      <c r="AQ382" s="17"/>
      <c r="AR382" s="14">
        <v>1</v>
      </c>
      <c r="AS382" s="14">
        <v>1</v>
      </c>
      <c r="AT382" s="14">
        <v>1</v>
      </c>
      <c r="AU382" s="14">
        <v>1</v>
      </c>
      <c r="AV382" s="67">
        <v>1</v>
      </c>
      <c r="AW382" s="30"/>
      <c r="AX382" s="14">
        <v>1</v>
      </c>
      <c r="AY382" s="30"/>
      <c r="AZ382" s="14">
        <v>1</v>
      </c>
      <c r="BA382" s="14">
        <v>1</v>
      </c>
      <c r="BB382" s="62">
        <f t="shared" si="82"/>
        <v>0.81707317073170727</v>
      </c>
      <c r="BE382" s="163">
        <f t="shared" si="84"/>
        <v>33.5</v>
      </c>
      <c r="BF382">
        <f t="shared" si="85"/>
        <v>41</v>
      </c>
      <c r="BG382" s="164">
        <f t="shared" si="83"/>
        <v>81.707317073170728</v>
      </c>
    </row>
    <row r="383" spans="2:59" ht="28.5">
      <c r="B383" s="60"/>
      <c r="C383" s="37">
        <v>111</v>
      </c>
      <c r="D383" s="40" t="s">
        <v>111</v>
      </c>
      <c r="E383" s="60"/>
      <c r="F383" s="14">
        <v>1</v>
      </c>
      <c r="G383" s="28"/>
      <c r="H383" s="30"/>
      <c r="I383" s="14">
        <v>0.5</v>
      </c>
      <c r="J383" s="30"/>
      <c r="K383" s="14">
        <v>1</v>
      </c>
      <c r="L383" s="14">
        <v>1</v>
      </c>
      <c r="M383" s="14">
        <v>1</v>
      </c>
      <c r="N383" s="3">
        <v>1</v>
      </c>
      <c r="O383" s="13">
        <v>1</v>
      </c>
      <c r="P383" s="14">
        <v>1</v>
      </c>
      <c r="Q383" s="14">
        <v>1</v>
      </c>
      <c r="R383" s="14">
        <v>0</v>
      </c>
      <c r="S383" s="12">
        <v>1</v>
      </c>
      <c r="T383" s="14">
        <v>1</v>
      </c>
      <c r="U383" s="14">
        <v>0.5</v>
      </c>
      <c r="V383" s="14">
        <v>0.5</v>
      </c>
      <c r="W383" s="14">
        <v>1</v>
      </c>
      <c r="X383" s="14">
        <v>1</v>
      </c>
      <c r="Y383" s="14">
        <v>0</v>
      </c>
      <c r="Z383" s="64">
        <v>1</v>
      </c>
      <c r="AA383" s="14">
        <v>1</v>
      </c>
      <c r="AB383" s="14">
        <v>1</v>
      </c>
      <c r="AC383" s="30"/>
      <c r="AD383" s="14">
        <v>0.5</v>
      </c>
      <c r="AE383" s="14">
        <v>1</v>
      </c>
      <c r="AF383" s="30"/>
      <c r="AG383" s="14">
        <v>1</v>
      </c>
      <c r="AH383" s="14">
        <v>1</v>
      </c>
      <c r="AI383" s="14">
        <v>1</v>
      </c>
      <c r="AJ383" s="14">
        <v>1</v>
      </c>
      <c r="AK383" s="14">
        <v>1</v>
      </c>
      <c r="AL383" s="14">
        <v>0.5</v>
      </c>
      <c r="AM383" s="30"/>
      <c r="AN383" s="30"/>
      <c r="AO383" s="14">
        <v>1</v>
      </c>
      <c r="AP383" s="65">
        <v>1</v>
      </c>
      <c r="AQ383" s="14">
        <v>1</v>
      </c>
      <c r="AR383" s="14">
        <v>0</v>
      </c>
      <c r="AS383" s="14">
        <v>1</v>
      </c>
      <c r="AT383" s="14">
        <v>1</v>
      </c>
      <c r="AU383" s="14">
        <v>0.5</v>
      </c>
      <c r="AV383" s="14">
        <v>0.5</v>
      </c>
      <c r="AW383" s="30"/>
      <c r="AX383" s="14">
        <v>1</v>
      </c>
      <c r="AY383" s="14">
        <v>1</v>
      </c>
      <c r="AZ383" s="14">
        <v>1</v>
      </c>
      <c r="BA383" s="14">
        <v>0.5</v>
      </c>
      <c r="BB383" s="62">
        <f t="shared" si="82"/>
        <v>0.82499999999999996</v>
      </c>
      <c r="BE383" s="163">
        <f t="shared" si="84"/>
        <v>33</v>
      </c>
      <c r="BF383">
        <f t="shared" si="85"/>
        <v>40</v>
      </c>
      <c r="BG383" s="164">
        <f t="shared" si="83"/>
        <v>82.5</v>
      </c>
    </row>
    <row r="384" spans="2:59" ht="57">
      <c r="B384" s="60"/>
      <c r="C384" s="37">
        <v>112</v>
      </c>
      <c r="D384" s="40" t="s">
        <v>112</v>
      </c>
      <c r="E384" s="60"/>
      <c r="F384" s="14">
        <v>0.5</v>
      </c>
      <c r="G384" s="28">
        <v>0</v>
      </c>
      <c r="H384" s="14">
        <v>1</v>
      </c>
      <c r="I384" s="14">
        <v>1</v>
      </c>
      <c r="J384" s="14">
        <v>1</v>
      </c>
      <c r="K384" s="14">
        <v>1</v>
      </c>
      <c r="L384" s="14">
        <v>1</v>
      </c>
      <c r="M384" s="14">
        <v>0.5</v>
      </c>
      <c r="N384" s="3">
        <v>1</v>
      </c>
      <c r="O384" s="13">
        <v>0.5</v>
      </c>
      <c r="P384" s="14">
        <v>0.5</v>
      </c>
      <c r="Q384" s="14">
        <v>0</v>
      </c>
      <c r="R384" s="14">
        <v>1</v>
      </c>
      <c r="S384" s="12">
        <v>1</v>
      </c>
      <c r="T384" s="14">
        <v>1</v>
      </c>
      <c r="U384" s="14">
        <v>1</v>
      </c>
      <c r="V384" s="30"/>
      <c r="W384" s="14">
        <v>1</v>
      </c>
      <c r="X384" s="14">
        <v>1</v>
      </c>
      <c r="Y384" s="14">
        <v>0.5</v>
      </c>
      <c r="Z384" s="64">
        <v>1</v>
      </c>
      <c r="AA384" s="30"/>
      <c r="AB384" s="14">
        <v>0.5</v>
      </c>
      <c r="AC384" s="14">
        <v>0</v>
      </c>
      <c r="AD384" s="14">
        <v>0.5</v>
      </c>
      <c r="AE384" s="14">
        <v>1</v>
      </c>
      <c r="AF384" s="30"/>
      <c r="AG384" s="14">
        <v>1</v>
      </c>
      <c r="AH384" s="14">
        <v>1</v>
      </c>
      <c r="AI384" s="14">
        <v>1</v>
      </c>
      <c r="AJ384" s="14">
        <v>0.5</v>
      </c>
      <c r="AK384" s="14">
        <v>1</v>
      </c>
      <c r="AL384" s="14">
        <v>1</v>
      </c>
      <c r="AM384" s="30"/>
      <c r="AN384" s="30"/>
      <c r="AO384" s="14">
        <v>1</v>
      </c>
      <c r="AP384" s="65">
        <v>1</v>
      </c>
      <c r="AQ384" s="10">
        <v>1</v>
      </c>
      <c r="AR384" s="14">
        <v>0</v>
      </c>
      <c r="AS384" s="14">
        <v>1</v>
      </c>
      <c r="AT384" s="14">
        <v>1</v>
      </c>
      <c r="AU384" s="14">
        <v>1</v>
      </c>
      <c r="AV384" s="14">
        <v>1</v>
      </c>
      <c r="AW384" s="30"/>
      <c r="AX384" s="14">
        <v>1</v>
      </c>
      <c r="AY384" s="30"/>
      <c r="AZ384" s="14">
        <v>1</v>
      </c>
      <c r="BA384" s="14">
        <v>1</v>
      </c>
      <c r="BB384" s="62">
        <f t="shared" si="82"/>
        <v>0.80487804878048785</v>
      </c>
      <c r="BE384" s="163">
        <f t="shared" si="84"/>
        <v>33</v>
      </c>
      <c r="BF384">
        <f t="shared" si="85"/>
        <v>41</v>
      </c>
      <c r="BG384" s="164">
        <f t="shared" si="83"/>
        <v>80.487804878048792</v>
      </c>
    </row>
    <row r="385" spans="2:59" ht="57">
      <c r="B385" s="60"/>
      <c r="C385" s="37">
        <v>113</v>
      </c>
      <c r="D385" s="42" t="s">
        <v>113</v>
      </c>
      <c r="E385" s="60"/>
      <c r="F385" s="14">
        <v>1</v>
      </c>
      <c r="G385" s="28">
        <v>0.5</v>
      </c>
      <c r="H385" s="14">
        <v>1</v>
      </c>
      <c r="I385" s="14">
        <v>1</v>
      </c>
      <c r="J385" s="14">
        <v>0</v>
      </c>
      <c r="K385" s="14">
        <v>1</v>
      </c>
      <c r="L385" s="14">
        <v>1</v>
      </c>
      <c r="M385" s="14">
        <v>1</v>
      </c>
      <c r="N385" s="3">
        <v>1</v>
      </c>
      <c r="O385" s="13">
        <v>1</v>
      </c>
      <c r="P385" s="14">
        <v>0.5</v>
      </c>
      <c r="Q385" s="14">
        <v>0</v>
      </c>
      <c r="R385" s="14">
        <v>0</v>
      </c>
      <c r="S385" s="12">
        <v>0.5</v>
      </c>
      <c r="T385" s="30"/>
      <c r="U385" s="14">
        <v>1</v>
      </c>
      <c r="V385" s="14">
        <v>0</v>
      </c>
      <c r="W385" s="14">
        <v>1</v>
      </c>
      <c r="X385" s="14">
        <v>1</v>
      </c>
      <c r="Y385" s="14">
        <v>0.5</v>
      </c>
      <c r="Z385" s="64">
        <v>0.5</v>
      </c>
      <c r="AA385" s="14">
        <v>1</v>
      </c>
      <c r="AB385" s="14">
        <v>0.5</v>
      </c>
      <c r="AC385" s="30"/>
      <c r="AD385" s="14">
        <v>0.5</v>
      </c>
      <c r="AE385" s="14">
        <v>1</v>
      </c>
      <c r="AF385" s="30"/>
      <c r="AG385" s="14">
        <v>1</v>
      </c>
      <c r="AH385" s="14">
        <v>1</v>
      </c>
      <c r="AI385" s="14">
        <v>1</v>
      </c>
      <c r="AJ385" s="14">
        <v>1</v>
      </c>
      <c r="AK385" s="14">
        <v>1</v>
      </c>
      <c r="AL385" s="14">
        <v>1</v>
      </c>
      <c r="AM385" s="30"/>
      <c r="AN385" s="30"/>
      <c r="AO385" s="14">
        <v>1</v>
      </c>
      <c r="AP385" s="65">
        <v>1</v>
      </c>
      <c r="AQ385" s="17"/>
      <c r="AR385" s="14">
        <v>0</v>
      </c>
      <c r="AS385" s="14">
        <v>1</v>
      </c>
      <c r="AT385" s="14">
        <v>1</v>
      </c>
      <c r="AU385" s="14">
        <v>1</v>
      </c>
      <c r="AV385" s="14">
        <v>0.5</v>
      </c>
      <c r="AW385" s="30"/>
      <c r="AX385" s="14">
        <v>0.5</v>
      </c>
      <c r="AY385" s="14">
        <v>1</v>
      </c>
      <c r="AZ385" s="14">
        <v>1</v>
      </c>
      <c r="BA385" s="14">
        <v>0.5</v>
      </c>
      <c r="BB385" s="62">
        <f t="shared" si="82"/>
        <v>0.75609756097560976</v>
      </c>
      <c r="BE385" s="163">
        <f t="shared" si="84"/>
        <v>31</v>
      </c>
      <c r="BF385">
        <f t="shared" si="85"/>
        <v>41</v>
      </c>
      <c r="BG385" s="164">
        <f t="shared" si="83"/>
        <v>75.609756097560975</v>
      </c>
    </row>
    <row r="386" spans="2:59" ht="57">
      <c r="B386" s="60"/>
      <c r="C386" s="37">
        <v>114</v>
      </c>
      <c r="D386" s="42" t="s">
        <v>114</v>
      </c>
      <c r="E386" s="60"/>
      <c r="F386" s="14">
        <v>1</v>
      </c>
      <c r="G386" s="28">
        <v>0.5</v>
      </c>
      <c r="H386" s="14">
        <v>1</v>
      </c>
      <c r="I386" s="14">
        <v>1</v>
      </c>
      <c r="J386" s="14">
        <v>1</v>
      </c>
      <c r="K386" s="14">
        <v>1</v>
      </c>
      <c r="L386" s="14">
        <v>1</v>
      </c>
      <c r="M386" s="14">
        <v>1</v>
      </c>
      <c r="N386" s="3">
        <v>1</v>
      </c>
      <c r="O386" s="13">
        <v>1</v>
      </c>
      <c r="P386" s="14">
        <v>0.5</v>
      </c>
      <c r="Q386" s="14">
        <v>0.5</v>
      </c>
      <c r="R386" s="14">
        <v>0</v>
      </c>
      <c r="S386" s="12">
        <v>0.5</v>
      </c>
      <c r="T386" s="14">
        <v>1</v>
      </c>
      <c r="U386" s="14">
        <v>0.5</v>
      </c>
      <c r="V386" s="30"/>
      <c r="W386" s="14">
        <v>0.5</v>
      </c>
      <c r="X386" s="14">
        <v>1</v>
      </c>
      <c r="Y386" s="14">
        <v>0.5</v>
      </c>
      <c r="Z386" s="64">
        <v>0.5</v>
      </c>
      <c r="AA386" s="30"/>
      <c r="AB386" s="14">
        <v>1</v>
      </c>
      <c r="AC386" s="14">
        <v>0.5</v>
      </c>
      <c r="AD386" s="14">
        <v>0.5</v>
      </c>
      <c r="AE386" s="14">
        <v>1</v>
      </c>
      <c r="AF386" s="30"/>
      <c r="AG386" s="14">
        <v>0</v>
      </c>
      <c r="AH386" s="14">
        <v>1</v>
      </c>
      <c r="AI386" s="14">
        <v>1</v>
      </c>
      <c r="AJ386" s="14">
        <v>1</v>
      </c>
      <c r="AK386" s="14">
        <v>1</v>
      </c>
      <c r="AL386" s="14">
        <v>1</v>
      </c>
      <c r="AM386" s="30"/>
      <c r="AN386" s="30"/>
      <c r="AO386" s="14">
        <v>1</v>
      </c>
      <c r="AP386" s="65">
        <v>1</v>
      </c>
      <c r="AQ386" s="10">
        <v>1</v>
      </c>
      <c r="AR386" s="14">
        <v>1</v>
      </c>
      <c r="AS386" s="14">
        <v>1</v>
      </c>
      <c r="AT386" s="14">
        <v>1</v>
      </c>
      <c r="AU386" s="14">
        <v>0</v>
      </c>
      <c r="AV386" s="14">
        <v>1</v>
      </c>
      <c r="AW386" s="30"/>
      <c r="AX386" s="14">
        <v>1</v>
      </c>
      <c r="AY386" s="14">
        <v>0</v>
      </c>
      <c r="AZ386" s="14">
        <v>1</v>
      </c>
      <c r="BA386" s="14">
        <v>1</v>
      </c>
      <c r="BB386" s="62">
        <f t="shared" si="82"/>
        <v>0.7857142857142857</v>
      </c>
      <c r="BE386" s="163">
        <f t="shared" si="84"/>
        <v>33</v>
      </c>
      <c r="BF386">
        <f t="shared" si="85"/>
        <v>42</v>
      </c>
      <c r="BG386" s="164">
        <f t="shared" si="83"/>
        <v>78.571428571428569</v>
      </c>
    </row>
    <row r="387" spans="2:59" ht="42.75">
      <c r="B387" s="60"/>
      <c r="C387" s="37">
        <v>115</v>
      </c>
      <c r="D387" s="40" t="s">
        <v>115</v>
      </c>
      <c r="E387" s="60"/>
      <c r="F387" s="14">
        <v>0</v>
      </c>
      <c r="G387" s="31"/>
      <c r="H387" s="30"/>
      <c r="I387" s="14">
        <v>1</v>
      </c>
      <c r="J387" s="14">
        <v>1</v>
      </c>
      <c r="K387" s="14">
        <v>1</v>
      </c>
      <c r="L387" s="14">
        <v>0</v>
      </c>
      <c r="M387" s="14">
        <v>0</v>
      </c>
      <c r="N387" s="3">
        <v>0</v>
      </c>
      <c r="O387" s="13">
        <v>0</v>
      </c>
      <c r="P387" s="14">
        <v>0</v>
      </c>
      <c r="Q387" s="14">
        <v>0</v>
      </c>
      <c r="R387" s="14">
        <v>0</v>
      </c>
      <c r="S387" s="12">
        <v>0.5</v>
      </c>
      <c r="T387" s="14">
        <v>0.5</v>
      </c>
      <c r="U387" s="14">
        <v>0</v>
      </c>
      <c r="V387" s="14">
        <v>0</v>
      </c>
      <c r="W387" s="14">
        <v>0</v>
      </c>
      <c r="X387" s="14">
        <v>0.5</v>
      </c>
      <c r="Y387" s="14">
        <v>0</v>
      </c>
      <c r="Z387" s="64">
        <v>0.5</v>
      </c>
      <c r="AA387" s="30"/>
      <c r="AB387" s="14">
        <v>1</v>
      </c>
      <c r="AC387" s="14">
        <v>0</v>
      </c>
      <c r="AD387" s="14">
        <v>0</v>
      </c>
      <c r="AE387" s="14">
        <v>1</v>
      </c>
      <c r="AF387" s="14">
        <v>0</v>
      </c>
      <c r="AG387" s="14">
        <v>1</v>
      </c>
      <c r="AH387" s="14">
        <v>0.5</v>
      </c>
      <c r="AI387" s="14">
        <v>1</v>
      </c>
      <c r="AJ387" s="14">
        <v>0</v>
      </c>
      <c r="AK387" s="14">
        <v>0</v>
      </c>
      <c r="AL387" s="14">
        <v>0</v>
      </c>
      <c r="AM387" s="30"/>
      <c r="AN387" s="30"/>
      <c r="AO387" s="14">
        <v>1</v>
      </c>
      <c r="AP387" s="65">
        <v>1</v>
      </c>
      <c r="AQ387" s="17"/>
      <c r="AR387" s="14">
        <v>1</v>
      </c>
      <c r="AS387" s="14">
        <v>0</v>
      </c>
      <c r="AT387" s="14">
        <v>1</v>
      </c>
      <c r="AU387" s="14">
        <v>1</v>
      </c>
      <c r="AV387" s="14">
        <v>0</v>
      </c>
      <c r="AW387" s="30"/>
      <c r="AX387" s="30"/>
      <c r="AY387" s="14">
        <v>0</v>
      </c>
      <c r="AZ387" s="14">
        <v>0.5</v>
      </c>
      <c r="BA387" s="14">
        <v>1</v>
      </c>
      <c r="BB387" s="62">
        <f t="shared" si="82"/>
        <v>0.4</v>
      </c>
      <c r="BE387" s="163">
        <f t="shared" si="84"/>
        <v>16</v>
      </c>
      <c r="BF387">
        <f t="shared" si="85"/>
        <v>40</v>
      </c>
      <c r="BG387" s="164">
        <f t="shared" si="83"/>
        <v>40</v>
      </c>
    </row>
    <row r="388" spans="2:59" ht="57">
      <c r="B388" s="60"/>
      <c r="C388" s="37">
        <v>116</v>
      </c>
      <c r="D388" s="40" t="s">
        <v>116</v>
      </c>
      <c r="E388" s="60"/>
      <c r="F388" s="14">
        <v>0.5</v>
      </c>
      <c r="G388" s="31"/>
      <c r="H388" s="14">
        <v>1</v>
      </c>
      <c r="I388" s="30"/>
      <c r="J388" s="14">
        <v>1</v>
      </c>
      <c r="K388" s="14">
        <v>1</v>
      </c>
      <c r="L388" s="14">
        <v>1</v>
      </c>
      <c r="M388" s="14">
        <v>0</v>
      </c>
      <c r="N388" s="3">
        <v>1</v>
      </c>
      <c r="O388" s="13">
        <v>0.5</v>
      </c>
      <c r="P388" s="14">
        <v>0.5</v>
      </c>
      <c r="Q388" s="14">
        <v>0</v>
      </c>
      <c r="R388" s="14">
        <v>1</v>
      </c>
      <c r="S388" s="12">
        <v>1</v>
      </c>
      <c r="T388" s="14">
        <v>1</v>
      </c>
      <c r="U388" s="14">
        <v>0.5</v>
      </c>
      <c r="V388" s="30"/>
      <c r="W388" s="14">
        <v>1</v>
      </c>
      <c r="X388" s="14">
        <v>0.5</v>
      </c>
      <c r="Y388" s="14">
        <v>0</v>
      </c>
      <c r="Z388" s="64">
        <v>1</v>
      </c>
      <c r="AA388" s="14">
        <v>0.5</v>
      </c>
      <c r="AB388" s="14">
        <v>0</v>
      </c>
      <c r="AC388" s="14">
        <v>0</v>
      </c>
      <c r="AD388" s="14">
        <v>0.5</v>
      </c>
      <c r="AE388" s="14">
        <v>1</v>
      </c>
      <c r="AF388" s="14">
        <v>1</v>
      </c>
      <c r="AG388" s="14">
        <v>1</v>
      </c>
      <c r="AH388" s="14">
        <v>1</v>
      </c>
      <c r="AI388" s="14">
        <v>1</v>
      </c>
      <c r="AJ388" s="14">
        <v>1</v>
      </c>
      <c r="AK388" s="14">
        <v>1</v>
      </c>
      <c r="AL388" s="14">
        <v>1</v>
      </c>
      <c r="AM388" s="30"/>
      <c r="AN388" s="30"/>
      <c r="AO388" s="14">
        <v>1</v>
      </c>
      <c r="AP388" s="65">
        <v>0.5</v>
      </c>
      <c r="AQ388" s="17"/>
      <c r="AR388" s="14">
        <v>1</v>
      </c>
      <c r="AS388" s="14">
        <v>0</v>
      </c>
      <c r="AT388" s="14">
        <v>1</v>
      </c>
      <c r="AU388" s="14">
        <v>1</v>
      </c>
      <c r="AV388" s="14">
        <v>1</v>
      </c>
      <c r="AW388" s="30"/>
      <c r="AX388" s="30"/>
      <c r="AY388" s="30"/>
      <c r="AZ388" s="14">
        <v>1</v>
      </c>
      <c r="BA388" s="14">
        <v>1</v>
      </c>
      <c r="BB388" s="62">
        <f t="shared" si="82"/>
        <v>0.74358974358974361</v>
      </c>
      <c r="BE388" s="163">
        <f t="shared" si="84"/>
        <v>29</v>
      </c>
      <c r="BF388">
        <f t="shared" si="85"/>
        <v>39</v>
      </c>
      <c r="BG388" s="164">
        <f t="shared" si="83"/>
        <v>74.358974358974365</v>
      </c>
    </row>
    <row r="389" spans="2:59" ht="57">
      <c r="B389" s="60"/>
      <c r="C389" s="37">
        <v>117</v>
      </c>
      <c r="D389" s="40" t="s">
        <v>117</v>
      </c>
      <c r="E389" s="60"/>
      <c r="F389" s="14">
        <v>1</v>
      </c>
      <c r="G389" s="28">
        <v>0</v>
      </c>
      <c r="H389" s="14">
        <v>1</v>
      </c>
      <c r="I389" s="14">
        <v>0.5</v>
      </c>
      <c r="J389" s="14">
        <v>1</v>
      </c>
      <c r="K389" s="14">
        <v>1</v>
      </c>
      <c r="L389" s="14">
        <v>1</v>
      </c>
      <c r="M389" s="14">
        <v>1</v>
      </c>
      <c r="N389" s="3">
        <v>0</v>
      </c>
      <c r="O389" s="13">
        <v>0</v>
      </c>
      <c r="P389" s="14">
        <v>0.5</v>
      </c>
      <c r="Q389" s="14">
        <v>0</v>
      </c>
      <c r="R389" s="14">
        <v>0.5</v>
      </c>
      <c r="S389" s="12">
        <v>0.5</v>
      </c>
      <c r="T389" s="30"/>
      <c r="U389" s="14">
        <v>0.5</v>
      </c>
      <c r="V389" s="14">
        <v>0</v>
      </c>
      <c r="W389" s="30"/>
      <c r="X389" s="14">
        <v>0.5</v>
      </c>
      <c r="Y389" s="14">
        <v>0</v>
      </c>
      <c r="Z389" s="64"/>
      <c r="AA389" s="14">
        <v>0</v>
      </c>
      <c r="AB389" s="14">
        <v>0</v>
      </c>
      <c r="AC389" s="14">
        <v>0</v>
      </c>
      <c r="AD389" s="14">
        <v>0.5</v>
      </c>
      <c r="AE389" s="14">
        <v>1</v>
      </c>
      <c r="AF389" s="14">
        <v>1</v>
      </c>
      <c r="AG389" s="14">
        <v>0.5</v>
      </c>
      <c r="AH389" s="14">
        <v>0.5</v>
      </c>
      <c r="AI389" s="14">
        <v>1</v>
      </c>
      <c r="AJ389" s="14">
        <v>1</v>
      </c>
      <c r="AK389" s="14">
        <v>1</v>
      </c>
      <c r="AL389" s="14">
        <v>0</v>
      </c>
      <c r="AM389" s="14">
        <v>0</v>
      </c>
      <c r="AN389" s="30"/>
      <c r="AO389" s="14">
        <v>1</v>
      </c>
      <c r="AP389" s="65">
        <v>1</v>
      </c>
      <c r="AQ389" s="10">
        <v>0.5</v>
      </c>
      <c r="AR389" s="14">
        <v>1</v>
      </c>
      <c r="AS389" s="14">
        <v>1</v>
      </c>
      <c r="AT389" s="14">
        <v>1</v>
      </c>
      <c r="AU389" s="14">
        <v>0.5</v>
      </c>
      <c r="AV389" s="14">
        <v>1</v>
      </c>
      <c r="AW389" s="30"/>
      <c r="AX389" s="14">
        <v>1</v>
      </c>
      <c r="AY389" s="14">
        <v>0</v>
      </c>
      <c r="AZ389" s="14">
        <v>0</v>
      </c>
      <c r="BA389" s="14">
        <v>0.5</v>
      </c>
      <c r="BB389" s="62">
        <f t="shared" si="82"/>
        <v>0.55813953488372092</v>
      </c>
      <c r="BE389" s="163">
        <f t="shared" si="84"/>
        <v>24</v>
      </c>
      <c r="BF389">
        <f t="shared" si="85"/>
        <v>43</v>
      </c>
      <c r="BG389" s="164">
        <f t="shared" si="83"/>
        <v>55.813953488372093</v>
      </c>
    </row>
    <row r="390" spans="2:59" ht="28.5">
      <c r="B390" s="60"/>
      <c r="C390" s="37">
        <v>118</v>
      </c>
      <c r="D390" s="40" t="s">
        <v>118</v>
      </c>
      <c r="E390" s="60"/>
      <c r="F390" s="14">
        <v>1</v>
      </c>
      <c r="G390" s="31"/>
      <c r="H390" s="14">
        <v>1</v>
      </c>
      <c r="I390" s="14">
        <v>1</v>
      </c>
      <c r="J390" s="14">
        <v>0</v>
      </c>
      <c r="K390" s="14">
        <v>1</v>
      </c>
      <c r="L390" s="14">
        <v>1</v>
      </c>
      <c r="M390" s="14">
        <v>1</v>
      </c>
      <c r="N390" s="3">
        <v>1</v>
      </c>
      <c r="O390" s="13">
        <v>1</v>
      </c>
      <c r="P390" s="14">
        <v>1</v>
      </c>
      <c r="Q390" s="14">
        <v>0</v>
      </c>
      <c r="R390" s="14">
        <v>0</v>
      </c>
      <c r="S390" s="12">
        <v>0.5</v>
      </c>
      <c r="T390" s="14">
        <v>1</v>
      </c>
      <c r="U390" s="14">
        <v>0.5</v>
      </c>
      <c r="V390" s="14">
        <v>0</v>
      </c>
      <c r="W390" s="14">
        <v>0.5</v>
      </c>
      <c r="X390" s="14">
        <v>0.5</v>
      </c>
      <c r="Y390" s="14">
        <v>0.5</v>
      </c>
      <c r="Z390" s="64">
        <v>1</v>
      </c>
      <c r="AA390" s="14">
        <v>0.5</v>
      </c>
      <c r="AB390" s="14">
        <v>1</v>
      </c>
      <c r="AC390" s="14">
        <v>0</v>
      </c>
      <c r="AD390" s="14">
        <v>0.5</v>
      </c>
      <c r="AE390" s="14">
        <v>0.5</v>
      </c>
      <c r="AF390" s="30"/>
      <c r="AG390" s="14">
        <v>0</v>
      </c>
      <c r="AH390" s="14">
        <v>0.5</v>
      </c>
      <c r="AI390" s="14">
        <v>1</v>
      </c>
      <c r="AJ390" s="14">
        <v>1</v>
      </c>
      <c r="AK390" s="14">
        <v>1</v>
      </c>
      <c r="AL390" s="14">
        <v>1</v>
      </c>
      <c r="AM390" s="30"/>
      <c r="AN390" s="30"/>
      <c r="AO390" s="14">
        <v>1</v>
      </c>
      <c r="AP390" s="65">
        <v>0.5</v>
      </c>
      <c r="AQ390" s="10">
        <v>1</v>
      </c>
      <c r="AR390" s="14">
        <v>1</v>
      </c>
      <c r="AS390" s="14">
        <v>1</v>
      </c>
      <c r="AT390" s="14">
        <v>1</v>
      </c>
      <c r="AU390" s="14">
        <v>1</v>
      </c>
      <c r="AV390" s="14">
        <v>1</v>
      </c>
      <c r="AW390" s="30"/>
      <c r="AX390" s="14">
        <v>1</v>
      </c>
      <c r="AY390" s="14">
        <v>1</v>
      </c>
      <c r="AZ390" s="14">
        <v>1</v>
      </c>
      <c r="BA390" s="14">
        <v>1</v>
      </c>
      <c r="BB390" s="62">
        <f t="shared" si="82"/>
        <v>0.7441860465116279</v>
      </c>
      <c r="BE390" s="163">
        <f t="shared" si="84"/>
        <v>32</v>
      </c>
      <c r="BF390">
        <f t="shared" si="85"/>
        <v>43</v>
      </c>
      <c r="BG390" s="164">
        <f t="shared" si="83"/>
        <v>74.418604651162795</v>
      </c>
    </row>
    <row r="391" spans="2:59" ht="28.5">
      <c r="B391" s="60"/>
      <c r="C391" s="37">
        <v>119</v>
      </c>
      <c r="D391" s="40" t="s">
        <v>119</v>
      </c>
      <c r="E391" s="60"/>
      <c r="F391" s="14">
        <v>0</v>
      </c>
      <c r="G391" s="31"/>
      <c r="H391" s="14">
        <v>0.5</v>
      </c>
      <c r="I391" s="30"/>
      <c r="J391" s="14">
        <v>1</v>
      </c>
      <c r="K391" s="14">
        <v>1</v>
      </c>
      <c r="L391" s="30"/>
      <c r="M391" s="14">
        <v>0</v>
      </c>
      <c r="N391" s="3">
        <v>0</v>
      </c>
      <c r="O391" s="13">
        <v>0</v>
      </c>
      <c r="P391" s="14">
        <v>0</v>
      </c>
      <c r="Q391" s="14">
        <v>0</v>
      </c>
      <c r="R391" s="14">
        <v>0.5</v>
      </c>
      <c r="S391" s="12">
        <v>0</v>
      </c>
      <c r="T391" s="30"/>
      <c r="U391" s="14">
        <v>0</v>
      </c>
      <c r="V391" s="14">
        <v>0</v>
      </c>
      <c r="W391" s="14">
        <v>0</v>
      </c>
      <c r="X391" s="14">
        <v>1</v>
      </c>
      <c r="Y391" s="14">
        <v>0</v>
      </c>
      <c r="Z391" s="64">
        <v>0</v>
      </c>
      <c r="AA391" s="14">
        <v>0</v>
      </c>
      <c r="AB391" s="14">
        <v>0</v>
      </c>
      <c r="AC391" s="14">
        <v>0</v>
      </c>
      <c r="AD391" s="14">
        <v>0</v>
      </c>
      <c r="AE391" s="14">
        <v>1</v>
      </c>
      <c r="AF391" s="14">
        <v>0.5</v>
      </c>
      <c r="AG391" s="30"/>
      <c r="AH391" s="14">
        <v>0</v>
      </c>
      <c r="AI391" s="14">
        <v>1</v>
      </c>
      <c r="AJ391" s="14">
        <v>1</v>
      </c>
      <c r="AK391" s="14">
        <v>1</v>
      </c>
      <c r="AL391" s="14">
        <v>0</v>
      </c>
      <c r="AM391" s="14">
        <v>0</v>
      </c>
      <c r="AN391" s="30"/>
      <c r="AO391" s="14">
        <v>1</v>
      </c>
      <c r="AP391" s="65">
        <v>0.5</v>
      </c>
      <c r="AQ391" s="10"/>
      <c r="AR391" s="14">
        <v>1</v>
      </c>
      <c r="AS391" s="14">
        <v>0</v>
      </c>
      <c r="AT391" s="14">
        <v>0.5</v>
      </c>
      <c r="AU391" s="14">
        <v>0</v>
      </c>
      <c r="AV391" s="14">
        <v>0.5</v>
      </c>
      <c r="AW391" s="30"/>
      <c r="AX391" s="14">
        <v>0.5</v>
      </c>
      <c r="AY391" s="14">
        <v>0</v>
      </c>
      <c r="AZ391" s="14">
        <v>0</v>
      </c>
      <c r="BA391" s="14">
        <v>0</v>
      </c>
      <c r="BB391" s="62">
        <f t="shared" si="82"/>
        <v>0.3125</v>
      </c>
      <c r="BE391" s="163">
        <f t="shared" si="84"/>
        <v>12.5</v>
      </c>
      <c r="BF391">
        <f t="shared" si="85"/>
        <v>40</v>
      </c>
      <c r="BG391" s="164">
        <f t="shared" si="83"/>
        <v>31.25</v>
      </c>
    </row>
    <row r="392" spans="2:59" ht="42.75">
      <c r="B392" s="60"/>
      <c r="C392" s="37">
        <v>120</v>
      </c>
      <c r="D392" s="40" t="s">
        <v>120</v>
      </c>
      <c r="E392" s="60"/>
      <c r="F392" s="14">
        <v>1</v>
      </c>
      <c r="G392" s="31"/>
      <c r="H392" s="14">
        <v>0</v>
      </c>
      <c r="I392" s="14">
        <v>0.5</v>
      </c>
      <c r="J392" s="14">
        <v>0</v>
      </c>
      <c r="K392" s="14">
        <v>1</v>
      </c>
      <c r="L392" s="30"/>
      <c r="M392" s="14">
        <v>0</v>
      </c>
      <c r="N392" s="3">
        <v>0</v>
      </c>
      <c r="O392" s="13">
        <v>0</v>
      </c>
      <c r="P392" s="14">
        <v>0</v>
      </c>
      <c r="Q392" s="14">
        <v>0</v>
      </c>
      <c r="R392" s="14">
        <v>1</v>
      </c>
      <c r="S392" s="12">
        <v>0</v>
      </c>
      <c r="T392" s="30"/>
      <c r="U392" s="14">
        <v>0</v>
      </c>
      <c r="V392" s="14">
        <v>0</v>
      </c>
      <c r="W392" s="14">
        <v>0.5</v>
      </c>
      <c r="X392" s="14">
        <v>0</v>
      </c>
      <c r="Y392" s="14">
        <v>0</v>
      </c>
      <c r="Z392" s="64">
        <v>0</v>
      </c>
      <c r="AA392" s="14">
        <v>0</v>
      </c>
      <c r="AB392" s="14">
        <v>0</v>
      </c>
      <c r="AC392" s="14">
        <v>0</v>
      </c>
      <c r="AD392" s="14">
        <v>0.5</v>
      </c>
      <c r="AE392" s="14">
        <v>0</v>
      </c>
      <c r="AF392" s="30"/>
      <c r="AG392" s="14">
        <v>0</v>
      </c>
      <c r="AH392" s="14">
        <v>0.5</v>
      </c>
      <c r="AI392" s="14">
        <v>1</v>
      </c>
      <c r="AJ392" s="14">
        <v>0.5</v>
      </c>
      <c r="AK392" s="14">
        <v>1</v>
      </c>
      <c r="AL392" s="14">
        <v>1</v>
      </c>
      <c r="AM392" s="30"/>
      <c r="AN392" s="30"/>
      <c r="AO392" s="14">
        <v>1</v>
      </c>
      <c r="AP392" s="65">
        <v>0.5</v>
      </c>
      <c r="AQ392" s="10">
        <v>0.5</v>
      </c>
      <c r="AR392" s="14">
        <v>1</v>
      </c>
      <c r="AS392" s="14">
        <v>0</v>
      </c>
      <c r="AT392" s="14">
        <v>0.5</v>
      </c>
      <c r="AU392" s="14">
        <v>0</v>
      </c>
      <c r="AV392" s="14">
        <v>0</v>
      </c>
      <c r="AW392" s="30"/>
      <c r="AX392" s="14">
        <v>0.5</v>
      </c>
      <c r="AY392" s="14">
        <v>0</v>
      </c>
      <c r="AZ392" s="14">
        <v>0.5</v>
      </c>
      <c r="BA392" s="14">
        <v>0</v>
      </c>
      <c r="BB392" s="62">
        <f t="shared" si="82"/>
        <v>0.31707317073170732</v>
      </c>
      <c r="BE392" s="163">
        <f t="shared" si="84"/>
        <v>13</v>
      </c>
      <c r="BF392">
        <f t="shared" si="85"/>
        <v>41</v>
      </c>
      <c r="BG392" s="164">
        <f t="shared" si="83"/>
        <v>31.707317073170731</v>
      </c>
    </row>
    <row r="393" spans="2:59" ht="28.5">
      <c r="B393" s="60"/>
      <c r="C393" s="37">
        <v>121</v>
      </c>
      <c r="D393" s="40" t="s">
        <v>121</v>
      </c>
      <c r="E393" s="60"/>
      <c r="F393" s="14">
        <v>0</v>
      </c>
      <c r="G393" s="28">
        <v>0</v>
      </c>
      <c r="H393" s="14">
        <v>0</v>
      </c>
      <c r="I393" s="30"/>
      <c r="J393" s="14">
        <v>0</v>
      </c>
      <c r="K393" s="14">
        <v>1</v>
      </c>
      <c r="L393" s="14">
        <v>0</v>
      </c>
      <c r="M393" s="14">
        <v>0</v>
      </c>
      <c r="N393" s="3">
        <v>0</v>
      </c>
      <c r="O393" s="13">
        <v>0</v>
      </c>
      <c r="P393" s="14">
        <v>0</v>
      </c>
      <c r="Q393" s="14">
        <v>0</v>
      </c>
      <c r="R393" s="14">
        <v>0</v>
      </c>
      <c r="S393" s="12">
        <v>0</v>
      </c>
      <c r="T393" s="30"/>
      <c r="U393" s="14">
        <v>0</v>
      </c>
      <c r="V393" s="14">
        <v>0</v>
      </c>
      <c r="W393" s="14">
        <v>0</v>
      </c>
      <c r="X393" s="14">
        <v>0</v>
      </c>
      <c r="Y393" s="14">
        <v>0</v>
      </c>
      <c r="Z393" s="64">
        <v>0</v>
      </c>
      <c r="AA393" s="14">
        <v>0</v>
      </c>
      <c r="AB393" s="14">
        <v>0</v>
      </c>
      <c r="AC393" s="14">
        <v>0</v>
      </c>
      <c r="AD393" s="14">
        <v>0</v>
      </c>
      <c r="AE393" s="14">
        <v>0</v>
      </c>
      <c r="AF393" s="30"/>
      <c r="AG393" s="14"/>
      <c r="AH393" s="14">
        <v>0</v>
      </c>
      <c r="AI393" s="14">
        <v>1</v>
      </c>
      <c r="AJ393" s="14">
        <v>0</v>
      </c>
      <c r="AK393" s="14">
        <v>0</v>
      </c>
      <c r="AL393" s="14">
        <v>0.5</v>
      </c>
      <c r="AM393" s="30"/>
      <c r="AN393" s="30"/>
      <c r="AO393" s="14">
        <v>0</v>
      </c>
      <c r="AP393" s="65">
        <v>1</v>
      </c>
      <c r="AQ393" s="10">
        <v>1</v>
      </c>
      <c r="AR393" s="14">
        <v>0</v>
      </c>
      <c r="AS393" s="30"/>
      <c r="AT393" s="14">
        <v>0</v>
      </c>
      <c r="AU393" s="14">
        <v>0.5</v>
      </c>
      <c r="AV393" s="14">
        <v>0</v>
      </c>
      <c r="AW393" s="30"/>
      <c r="AX393" s="14">
        <v>0.5</v>
      </c>
      <c r="AY393" s="14">
        <v>0</v>
      </c>
      <c r="AZ393" s="10">
        <v>0</v>
      </c>
      <c r="BA393" s="14">
        <v>0</v>
      </c>
      <c r="BB393" s="62">
        <f t="shared" si="82"/>
        <v>0.13750000000000001</v>
      </c>
      <c r="BE393" s="163">
        <f t="shared" si="84"/>
        <v>5.5</v>
      </c>
      <c r="BF393">
        <f t="shared" si="85"/>
        <v>40</v>
      </c>
      <c r="BG393" s="164">
        <f t="shared" si="83"/>
        <v>13.750000000000002</v>
      </c>
    </row>
    <row r="394" spans="2:59" ht="28.5">
      <c r="B394" s="60"/>
      <c r="C394" s="37">
        <v>122</v>
      </c>
      <c r="D394" s="40" t="s">
        <v>122</v>
      </c>
      <c r="E394" s="60"/>
      <c r="F394" s="14">
        <v>0</v>
      </c>
      <c r="G394" s="31"/>
      <c r="H394" s="14">
        <v>0.5</v>
      </c>
      <c r="I394" s="14">
        <v>1</v>
      </c>
      <c r="J394" s="30"/>
      <c r="K394" s="14">
        <v>1</v>
      </c>
      <c r="L394" s="14">
        <v>0.5</v>
      </c>
      <c r="M394" s="14">
        <v>0</v>
      </c>
      <c r="N394" s="3">
        <v>0</v>
      </c>
      <c r="O394" s="13">
        <v>0</v>
      </c>
      <c r="P394" s="14">
        <v>0</v>
      </c>
      <c r="Q394" s="14">
        <v>0</v>
      </c>
      <c r="R394" s="14">
        <v>1</v>
      </c>
      <c r="S394" s="12">
        <v>0</v>
      </c>
      <c r="T394" s="30"/>
      <c r="U394" s="14">
        <v>0</v>
      </c>
      <c r="V394" s="14">
        <v>0</v>
      </c>
      <c r="W394" s="14">
        <v>0</v>
      </c>
      <c r="X394" s="14">
        <v>0</v>
      </c>
      <c r="Y394" s="14">
        <v>0</v>
      </c>
      <c r="Z394" s="64">
        <v>0</v>
      </c>
      <c r="AA394" s="14">
        <v>0</v>
      </c>
      <c r="AB394" s="14">
        <v>0</v>
      </c>
      <c r="AC394" s="14">
        <v>0</v>
      </c>
      <c r="AD394" s="14">
        <v>0.5</v>
      </c>
      <c r="AE394" s="14">
        <v>0.5</v>
      </c>
      <c r="AF394" s="30"/>
      <c r="AG394" s="14">
        <v>0</v>
      </c>
      <c r="AH394" s="14">
        <v>0</v>
      </c>
      <c r="AI394" s="14">
        <v>1</v>
      </c>
      <c r="AJ394" s="14">
        <v>1</v>
      </c>
      <c r="AK394" s="14">
        <v>1</v>
      </c>
      <c r="AL394" s="14">
        <v>0.5</v>
      </c>
      <c r="AM394" s="30"/>
      <c r="AN394" s="30"/>
      <c r="AO394" s="14">
        <v>0.5</v>
      </c>
      <c r="AP394" s="65">
        <v>1</v>
      </c>
      <c r="AQ394" s="10">
        <v>0.5</v>
      </c>
      <c r="AR394" s="14">
        <v>0</v>
      </c>
      <c r="AS394" s="14">
        <v>0</v>
      </c>
      <c r="AT394" s="14">
        <v>0.5</v>
      </c>
      <c r="AU394" s="14">
        <v>0</v>
      </c>
      <c r="AV394" s="14">
        <v>0</v>
      </c>
      <c r="AW394" s="30"/>
      <c r="AX394" s="14">
        <v>1</v>
      </c>
      <c r="AY394" s="30"/>
      <c r="AZ394" s="14">
        <v>0</v>
      </c>
      <c r="BA394" s="14">
        <v>0</v>
      </c>
      <c r="BB394" s="62">
        <f t="shared" si="82"/>
        <v>0.3</v>
      </c>
      <c r="BE394" s="163">
        <f t="shared" si="84"/>
        <v>12</v>
      </c>
      <c r="BF394">
        <f t="shared" si="85"/>
        <v>40</v>
      </c>
      <c r="BG394" s="164">
        <f t="shared" si="83"/>
        <v>30</v>
      </c>
    </row>
    <row r="395" spans="2:59" ht="71.25">
      <c r="B395" s="60"/>
      <c r="C395" s="37">
        <v>123</v>
      </c>
      <c r="D395" s="40" t="s">
        <v>123</v>
      </c>
      <c r="E395" s="60"/>
      <c r="F395" s="14">
        <v>0.5</v>
      </c>
      <c r="G395" s="31"/>
      <c r="H395" s="14">
        <v>0</v>
      </c>
      <c r="I395" s="14">
        <v>0.5</v>
      </c>
      <c r="J395" s="14">
        <v>1</v>
      </c>
      <c r="K395" s="14">
        <v>1</v>
      </c>
      <c r="L395" s="30"/>
      <c r="M395" s="14">
        <v>0</v>
      </c>
      <c r="N395" s="3">
        <v>1</v>
      </c>
      <c r="O395" s="13">
        <v>0</v>
      </c>
      <c r="P395" s="14">
        <v>0</v>
      </c>
      <c r="Q395" s="14">
        <v>0</v>
      </c>
      <c r="R395" s="14">
        <v>0</v>
      </c>
      <c r="S395" s="12">
        <v>1</v>
      </c>
      <c r="T395" s="30"/>
      <c r="U395" s="30"/>
      <c r="V395" s="30"/>
      <c r="W395" s="14">
        <v>0</v>
      </c>
      <c r="X395" s="14">
        <v>0.5</v>
      </c>
      <c r="Y395" s="14">
        <v>0</v>
      </c>
      <c r="Z395" s="64">
        <v>0.5</v>
      </c>
      <c r="AA395" s="14">
        <v>0</v>
      </c>
      <c r="AB395" s="14">
        <v>0.5</v>
      </c>
      <c r="AC395" s="14">
        <v>0</v>
      </c>
      <c r="AD395" s="14">
        <v>0</v>
      </c>
      <c r="AE395" s="14">
        <v>1</v>
      </c>
      <c r="AF395" s="14">
        <v>0</v>
      </c>
      <c r="AG395" s="14">
        <v>1</v>
      </c>
      <c r="AH395" s="14">
        <v>0</v>
      </c>
      <c r="AI395" s="30"/>
      <c r="AJ395" s="14">
        <v>0.5</v>
      </c>
      <c r="AK395" s="14">
        <v>0.5</v>
      </c>
      <c r="AL395" s="14">
        <v>1</v>
      </c>
      <c r="AM395" s="30"/>
      <c r="AN395" s="30"/>
      <c r="AO395" s="14">
        <v>1</v>
      </c>
      <c r="AP395" s="65">
        <v>0.5</v>
      </c>
      <c r="AQ395" s="10">
        <v>1</v>
      </c>
      <c r="AR395" s="14">
        <v>0</v>
      </c>
      <c r="AS395" s="30"/>
      <c r="AT395" s="14">
        <v>1</v>
      </c>
      <c r="AU395" s="14">
        <v>0.5</v>
      </c>
      <c r="AV395" s="14">
        <v>0</v>
      </c>
      <c r="AW395" s="30"/>
      <c r="AX395" s="14">
        <v>0.5</v>
      </c>
      <c r="AY395" s="30"/>
      <c r="AZ395" s="14">
        <v>1</v>
      </c>
      <c r="BA395" s="14">
        <v>1</v>
      </c>
      <c r="BB395" s="62">
        <f t="shared" si="82"/>
        <v>0.45945945945945948</v>
      </c>
      <c r="BE395" s="163">
        <f t="shared" si="84"/>
        <v>17</v>
      </c>
      <c r="BF395">
        <f t="shared" si="85"/>
        <v>37</v>
      </c>
      <c r="BG395" s="164">
        <f t="shared" si="83"/>
        <v>45.945945945945951</v>
      </c>
    </row>
    <row r="396" spans="2:59" ht="42.75">
      <c r="B396" s="60"/>
      <c r="C396" s="37">
        <v>124</v>
      </c>
      <c r="D396" s="40" t="s">
        <v>124</v>
      </c>
      <c r="E396" s="60"/>
      <c r="F396" s="14">
        <v>0.5</v>
      </c>
      <c r="G396" s="31"/>
      <c r="H396" s="14">
        <v>1</v>
      </c>
      <c r="I396" s="14">
        <v>0.5</v>
      </c>
      <c r="J396" s="14">
        <v>1</v>
      </c>
      <c r="K396" s="14">
        <v>1</v>
      </c>
      <c r="L396" s="14">
        <v>1</v>
      </c>
      <c r="M396" s="14">
        <v>0.5</v>
      </c>
      <c r="N396" s="3">
        <v>1</v>
      </c>
      <c r="O396" s="13">
        <v>0</v>
      </c>
      <c r="P396" s="14">
        <v>0</v>
      </c>
      <c r="Q396" s="14">
        <v>0</v>
      </c>
      <c r="R396" s="14">
        <v>0</v>
      </c>
      <c r="S396" s="12">
        <v>0.5</v>
      </c>
      <c r="T396" s="14">
        <v>1</v>
      </c>
      <c r="U396" s="14">
        <v>0</v>
      </c>
      <c r="V396" s="30"/>
      <c r="W396" s="14">
        <v>1</v>
      </c>
      <c r="X396" s="14">
        <v>1</v>
      </c>
      <c r="Y396" s="14">
        <v>0</v>
      </c>
      <c r="Z396" s="64">
        <v>1</v>
      </c>
      <c r="AA396" s="14">
        <v>0</v>
      </c>
      <c r="AB396" s="14">
        <v>1</v>
      </c>
      <c r="AC396" s="14">
        <v>1</v>
      </c>
      <c r="AD396" s="14">
        <v>0</v>
      </c>
      <c r="AE396" s="14">
        <v>1</v>
      </c>
      <c r="AF396" s="30"/>
      <c r="AG396" s="14">
        <v>1</v>
      </c>
      <c r="AH396" s="14">
        <v>0.5</v>
      </c>
      <c r="AI396" s="14">
        <v>1</v>
      </c>
      <c r="AJ396" s="14">
        <v>1</v>
      </c>
      <c r="AK396" s="14">
        <v>1</v>
      </c>
      <c r="AL396" s="14">
        <v>1</v>
      </c>
      <c r="AM396" s="30"/>
      <c r="AN396" s="30"/>
      <c r="AO396" s="14">
        <v>1</v>
      </c>
      <c r="AP396" s="65">
        <v>1</v>
      </c>
      <c r="AQ396" s="10">
        <v>1</v>
      </c>
      <c r="AR396" s="14">
        <v>1</v>
      </c>
      <c r="AS396" s="30"/>
      <c r="AT396" s="14">
        <v>1</v>
      </c>
      <c r="AU396" s="14">
        <v>1</v>
      </c>
      <c r="AV396" s="14">
        <v>0.5</v>
      </c>
      <c r="AW396" s="30"/>
      <c r="AX396" s="14">
        <v>0</v>
      </c>
      <c r="AY396" s="30"/>
      <c r="AZ396" s="14">
        <v>0.5</v>
      </c>
      <c r="BA396" s="14">
        <v>1</v>
      </c>
      <c r="BB396" s="62">
        <f t="shared" si="82"/>
        <v>0.6875</v>
      </c>
      <c r="BE396" s="163">
        <f t="shared" si="84"/>
        <v>27.5</v>
      </c>
      <c r="BF396">
        <f t="shared" si="85"/>
        <v>40</v>
      </c>
      <c r="BG396" s="164">
        <f t="shared" si="83"/>
        <v>68.75</v>
      </c>
    </row>
    <row r="397" spans="2:59" ht="28.5">
      <c r="B397" s="60"/>
      <c r="C397" s="37">
        <v>125</v>
      </c>
      <c r="D397" s="40" t="s">
        <v>125</v>
      </c>
      <c r="E397" s="60"/>
      <c r="F397" s="14">
        <v>0.5</v>
      </c>
      <c r="G397" s="28">
        <v>0</v>
      </c>
      <c r="H397" s="14">
        <v>1</v>
      </c>
      <c r="I397" s="14">
        <v>1</v>
      </c>
      <c r="J397" s="14">
        <v>1</v>
      </c>
      <c r="K397" s="14">
        <v>1</v>
      </c>
      <c r="L397" s="14">
        <v>1</v>
      </c>
      <c r="M397" s="14">
        <v>0</v>
      </c>
      <c r="N397" s="3">
        <v>1</v>
      </c>
      <c r="O397" s="13">
        <v>0</v>
      </c>
      <c r="P397" s="14">
        <v>0</v>
      </c>
      <c r="Q397" s="14">
        <v>0</v>
      </c>
      <c r="R397" s="14">
        <v>0</v>
      </c>
      <c r="S397" s="12">
        <v>0.5</v>
      </c>
      <c r="T397" s="14">
        <v>0.5</v>
      </c>
      <c r="U397" s="14">
        <v>0</v>
      </c>
      <c r="V397" s="14">
        <v>0</v>
      </c>
      <c r="W397" s="14">
        <v>0</v>
      </c>
      <c r="X397" s="14">
        <v>0.5</v>
      </c>
      <c r="Y397" s="14">
        <v>0</v>
      </c>
      <c r="Z397" s="64">
        <v>0.5</v>
      </c>
      <c r="AA397" s="14">
        <v>0</v>
      </c>
      <c r="AB397" s="14">
        <v>1</v>
      </c>
      <c r="AC397" s="14">
        <v>1</v>
      </c>
      <c r="AD397" s="14">
        <v>0.5</v>
      </c>
      <c r="AE397" s="14">
        <v>0.5</v>
      </c>
      <c r="AF397" s="30"/>
      <c r="AG397" s="14">
        <v>1</v>
      </c>
      <c r="AH397" s="14">
        <v>0.5</v>
      </c>
      <c r="AI397" s="30"/>
      <c r="AJ397" s="14">
        <v>0.5</v>
      </c>
      <c r="AK397" s="14">
        <v>0.5</v>
      </c>
      <c r="AL397" s="14">
        <v>1</v>
      </c>
      <c r="AM397" s="30"/>
      <c r="AN397" s="30"/>
      <c r="AO397" s="14">
        <v>1</v>
      </c>
      <c r="AP397" s="65">
        <v>0.5</v>
      </c>
      <c r="AQ397" s="10">
        <v>1</v>
      </c>
      <c r="AR397" s="14">
        <v>1</v>
      </c>
      <c r="AS397" s="30"/>
      <c r="AT397" s="14">
        <v>1</v>
      </c>
      <c r="AU397" s="14">
        <v>1</v>
      </c>
      <c r="AV397" s="14">
        <v>0</v>
      </c>
      <c r="AW397" s="30"/>
      <c r="AX397" s="30"/>
      <c r="AY397" s="30"/>
      <c r="AZ397" s="14">
        <v>0.5</v>
      </c>
      <c r="BA397" s="14">
        <v>1</v>
      </c>
      <c r="BB397" s="62">
        <f t="shared" si="82"/>
        <v>0.55000000000000004</v>
      </c>
      <c r="BE397" s="163">
        <f t="shared" si="84"/>
        <v>22</v>
      </c>
      <c r="BF397">
        <f t="shared" si="85"/>
        <v>40</v>
      </c>
      <c r="BG397" s="164">
        <f t="shared" si="83"/>
        <v>55.000000000000007</v>
      </c>
    </row>
    <row r="398" spans="2:59" ht="28.5">
      <c r="B398" s="60"/>
      <c r="C398" s="37">
        <v>126</v>
      </c>
      <c r="D398" s="40" t="s">
        <v>126</v>
      </c>
      <c r="E398" s="60"/>
      <c r="F398" s="14">
        <v>0</v>
      </c>
      <c r="G398" s="31"/>
      <c r="H398" s="30"/>
      <c r="I398" s="14">
        <v>1</v>
      </c>
      <c r="J398" s="14">
        <v>1</v>
      </c>
      <c r="K398" s="14">
        <v>1</v>
      </c>
      <c r="L398" s="14">
        <v>0</v>
      </c>
      <c r="M398" s="14">
        <v>0</v>
      </c>
      <c r="N398" s="3"/>
      <c r="O398" s="13">
        <v>0</v>
      </c>
      <c r="P398" s="14">
        <v>0</v>
      </c>
      <c r="Q398" s="14">
        <v>0</v>
      </c>
      <c r="R398" s="14">
        <v>0</v>
      </c>
      <c r="S398" s="12">
        <v>0</v>
      </c>
      <c r="T398" s="30"/>
      <c r="U398" s="14">
        <v>0</v>
      </c>
      <c r="V398" s="30"/>
      <c r="W398" s="14">
        <v>0</v>
      </c>
      <c r="X398" s="14">
        <v>0.5</v>
      </c>
      <c r="Y398" s="14">
        <v>0</v>
      </c>
      <c r="Z398" s="64">
        <v>0</v>
      </c>
      <c r="AA398" s="30"/>
      <c r="AB398" s="14">
        <v>0</v>
      </c>
      <c r="AC398" s="14">
        <v>1</v>
      </c>
      <c r="AD398" s="14">
        <v>0</v>
      </c>
      <c r="AE398" s="14">
        <v>1</v>
      </c>
      <c r="AF398" s="30"/>
      <c r="AG398" s="14">
        <v>0</v>
      </c>
      <c r="AH398" s="14">
        <v>0.5</v>
      </c>
      <c r="AI398" s="30"/>
      <c r="AJ398" s="14">
        <v>0.5</v>
      </c>
      <c r="AK398" s="14">
        <v>1</v>
      </c>
      <c r="AL398" s="14">
        <v>0.5</v>
      </c>
      <c r="AM398" s="30"/>
      <c r="AN398" s="30"/>
      <c r="AO398" s="14">
        <v>1</v>
      </c>
      <c r="AP398" s="65">
        <v>0.5</v>
      </c>
      <c r="AQ398" s="10">
        <v>1</v>
      </c>
      <c r="AR398" s="14">
        <v>0</v>
      </c>
      <c r="AS398" s="14">
        <v>0</v>
      </c>
      <c r="AT398" s="14">
        <v>0.5</v>
      </c>
      <c r="AU398" s="14">
        <v>0</v>
      </c>
      <c r="AV398" s="14">
        <v>0</v>
      </c>
      <c r="AW398" s="30"/>
      <c r="AX398" s="14">
        <v>0</v>
      </c>
      <c r="AY398" s="30"/>
      <c r="AZ398" s="14">
        <v>0.5</v>
      </c>
      <c r="BA398" s="14">
        <v>0</v>
      </c>
      <c r="BB398" s="62">
        <f t="shared" si="82"/>
        <v>0.31944444444444442</v>
      </c>
      <c r="BE398" s="163">
        <f t="shared" si="84"/>
        <v>11.5</v>
      </c>
      <c r="BF398">
        <f t="shared" si="85"/>
        <v>36</v>
      </c>
      <c r="BG398" s="164">
        <f t="shared" si="83"/>
        <v>31.944444444444443</v>
      </c>
    </row>
    <row r="399" spans="2:59" ht="28.5">
      <c r="B399" s="60"/>
      <c r="C399" s="37">
        <v>127</v>
      </c>
      <c r="D399" s="40" t="s">
        <v>127</v>
      </c>
      <c r="E399" s="60"/>
      <c r="F399" s="14">
        <v>1</v>
      </c>
      <c r="G399" s="28">
        <v>0.5</v>
      </c>
      <c r="H399" s="14">
        <v>1</v>
      </c>
      <c r="I399" s="14">
        <v>1</v>
      </c>
      <c r="J399" s="14">
        <v>0.5</v>
      </c>
      <c r="K399" s="14">
        <v>1</v>
      </c>
      <c r="L399" s="14">
        <v>1</v>
      </c>
      <c r="M399" s="14">
        <v>0.5</v>
      </c>
      <c r="N399" s="3">
        <v>0</v>
      </c>
      <c r="O399" s="13">
        <v>0.5</v>
      </c>
      <c r="P399" s="14">
        <v>0</v>
      </c>
      <c r="Q399" s="14">
        <v>0</v>
      </c>
      <c r="R399" s="14">
        <v>0.5</v>
      </c>
      <c r="S399" s="12">
        <v>0.5</v>
      </c>
      <c r="T399" s="14">
        <v>0.5</v>
      </c>
      <c r="U399" s="14">
        <v>0.5</v>
      </c>
      <c r="V399" s="30"/>
      <c r="W399" s="14">
        <v>1</v>
      </c>
      <c r="X399" s="14">
        <v>0.5</v>
      </c>
      <c r="Y399" s="14">
        <v>0</v>
      </c>
      <c r="Z399" s="64">
        <v>0.5</v>
      </c>
      <c r="AA399" s="14">
        <v>0</v>
      </c>
      <c r="AB399" s="14">
        <v>0.5</v>
      </c>
      <c r="AC399" s="14">
        <v>0</v>
      </c>
      <c r="AD399" s="14">
        <v>0</v>
      </c>
      <c r="AE399" s="14">
        <v>0.5</v>
      </c>
      <c r="AF399" s="14">
        <v>0.5</v>
      </c>
      <c r="AG399" s="14">
        <v>0</v>
      </c>
      <c r="AH399" s="14">
        <v>1</v>
      </c>
      <c r="AI399" s="14">
        <v>1</v>
      </c>
      <c r="AJ399" s="14">
        <v>0.5</v>
      </c>
      <c r="AK399" s="14">
        <v>1</v>
      </c>
      <c r="AL399" s="14">
        <v>1</v>
      </c>
      <c r="AM399" s="30"/>
      <c r="AN399" s="30"/>
      <c r="AO399" s="14">
        <v>0.5</v>
      </c>
      <c r="AP399" s="65">
        <v>0.5</v>
      </c>
      <c r="AQ399" s="10">
        <v>1</v>
      </c>
      <c r="AR399" s="14">
        <v>0</v>
      </c>
      <c r="AS399" s="14">
        <v>1</v>
      </c>
      <c r="AT399" s="14">
        <v>1</v>
      </c>
      <c r="AU399" s="14">
        <v>1</v>
      </c>
      <c r="AV399" s="14">
        <v>0</v>
      </c>
      <c r="AW399" s="30"/>
      <c r="AX399" s="14">
        <v>0.5</v>
      </c>
      <c r="AY399" s="14">
        <v>1</v>
      </c>
      <c r="AZ399" s="14">
        <v>0.5</v>
      </c>
      <c r="BA399" s="14">
        <v>0.5</v>
      </c>
      <c r="BB399" s="62">
        <f t="shared" si="82"/>
        <v>0.55681818181818177</v>
      </c>
      <c r="BE399" s="163">
        <f t="shared" si="84"/>
        <v>24.5</v>
      </c>
      <c r="BF399">
        <f t="shared" si="85"/>
        <v>44</v>
      </c>
      <c r="BG399" s="164">
        <f t="shared" si="83"/>
        <v>55.68181818181818</v>
      </c>
    </row>
    <row r="400" spans="2:59" ht="28.5">
      <c r="B400" s="60"/>
      <c r="C400" s="37">
        <v>128</v>
      </c>
      <c r="D400" s="40" t="s">
        <v>128</v>
      </c>
      <c r="E400" s="60"/>
      <c r="F400" s="14">
        <v>1</v>
      </c>
      <c r="G400" s="28">
        <v>0</v>
      </c>
      <c r="H400" s="14">
        <v>1</v>
      </c>
      <c r="I400" s="14">
        <v>1</v>
      </c>
      <c r="J400" s="30"/>
      <c r="K400" s="14">
        <v>1</v>
      </c>
      <c r="L400" s="30"/>
      <c r="M400" s="14">
        <v>1</v>
      </c>
      <c r="N400" s="3">
        <v>0</v>
      </c>
      <c r="O400" s="13">
        <v>0.5</v>
      </c>
      <c r="P400" s="14">
        <v>0.5</v>
      </c>
      <c r="Q400" s="14">
        <v>1</v>
      </c>
      <c r="R400" s="14">
        <v>1</v>
      </c>
      <c r="S400" s="12">
        <v>0.5</v>
      </c>
      <c r="T400" s="30"/>
      <c r="U400" s="14">
        <v>0</v>
      </c>
      <c r="V400" s="30"/>
      <c r="W400" s="14">
        <v>0.5</v>
      </c>
      <c r="X400" s="14">
        <v>0.5</v>
      </c>
      <c r="Y400" s="14">
        <v>0.5</v>
      </c>
      <c r="Z400" s="64">
        <v>1</v>
      </c>
      <c r="AA400" s="14">
        <v>1</v>
      </c>
      <c r="AB400" s="14">
        <v>0</v>
      </c>
      <c r="AC400" s="14">
        <v>0</v>
      </c>
      <c r="AD400" s="14">
        <v>0</v>
      </c>
      <c r="AE400" s="14">
        <v>0.5</v>
      </c>
      <c r="AF400" s="14">
        <v>1</v>
      </c>
      <c r="AG400" s="14">
        <v>0.5</v>
      </c>
      <c r="AH400" s="14">
        <v>1</v>
      </c>
      <c r="AI400" s="14">
        <v>1</v>
      </c>
      <c r="AJ400" s="14">
        <v>0.5</v>
      </c>
      <c r="AK400" s="14">
        <v>0.5</v>
      </c>
      <c r="AL400" s="14">
        <v>1</v>
      </c>
      <c r="AM400" s="30"/>
      <c r="AN400" s="30"/>
      <c r="AO400" s="14">
        <v>1</v>
      </c>
      <c r="AP400" s="65">
        <v>1</v>
      </c>
      <c r="AQ400" s="10">
        <v>1</v>
      </c>
      <c r="AR400" s="14">
        <v>1</v>
      </c>
      <c r="AS400" s="14">
        <v>1</v>
      </c>
      <c r="AT400" s="14">
        <v>1</v>
      </c>
      <c r="AU400" s="14">
        <v>1</v>
      </c>
      <c r="AV400" s="14">
        <v>0.5</v>
      </c>
      <c r="AW400" s="30"/>
      <c r="AX400" s="14">
        <v>0.5</v>
      </c>
      <c r="AY400" s="14">
        <v>0</v>
      </c>
      <c r="AZ400" s="14">
        <v>1</v>
      </c>
      <c r="BA400" s="14">
        <v>0.5</v>
      </c>
      <c r="BB400" s="62">
        <f t="shared" si="82"/>
        <v>0.67073170731707321</v>
      </c>
      <c r="BE400" s="163">
        <f t="shared" si="84"/>
        <v>27.5</v>
      </c>
      <c r="BF400">
        <f t="shared" si="85"/>
        <v>41</v>
      </c>
      <c r="BG400" s="164">
        <f t="shared" si="83"/>
        <v>67.073170731707322</v>
      </c>
    </row>
    <row r="401" spans="2:59" ht="32.450000000000003" customHeight="1">
      <c r="B401" s="60"/>
      <c r="C401" s="60"/>
      <c r="D401" s="60"/>
      <c r="E401" s="60"/>
      <c r="F401" s="68"/>
      <c r="G401" s="68"/>
      <c r="H401" s="68"/>
      <c r="I401" s="68"/>
      <c r="J401" s="68"/>
      <c r="K401" s="68"/>
      <c r="L401" s="68"/>
      <c r="M401" s="69"/>
      <c r="N401" s="69"/>
      <c r="O401" s="69"/>
      <c r="P401" s="69"/>
      <c r="Q401" s="69"/>
      <c r="R401" s="69"/>
      <c r="S401" s="68"/>
      <c r="T401" s="68"/>
      <c r="U401" s="68"/>
      <c r="V401" s="68"/>
      <c r="W401" s="68"/>
      <c r="X401" s="68"/>
      <c r="Y401" s="68"/>
      <c r="Z401" s="68"/>
      <c r="AA401" s="68"/>
      <c r="AB401" s="68"/>
      <c r="AC401" s="68"/>
      <c r="AD401" s="68"/>
      <c r="AE401" s="68"/>
      <c r="AF401" s="68"/>
      <c r="AG401" s="68"/>
      <c r="AH401" s="68"/>
      <c r="AI401" s="68"/>
      <c r="AJ401" s="68"/>
      <c r="AK401" s="68"/>
      <c r="AL401" s="68"/>
      <c r="AM401" s="68"/>
      <c r="AN401" s="68"/>
      <c r="AO401" s="68"/>
      <c r="AP401" s="68"/>
      <c r="AQ401" s="68"/>
      <c r="AR401" s="68"/>
      <c r="AS401" s="68"/>
      <c r="AT401" s="68"/>
      <c r="AU401" s="68"/>
      <c r="AV401" s="68"/>
      <c r="AW401" s="68"/>
      <c r="AX401" s="68"/>
      <c r="AY401" s="68"/>
      <c r="AZ401" s="68"/>
      <c r="BA401" s="62"/>
      <c r="BB401" s="62"/>
    </row>
    <row r="402" spans="2:59" ht="61.7" customHeight="1">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50"/>
    </row>
    <row r="403" spans="2:59">
      <c r="B403" s="70"/>
      <c r="C403" s="70"/>
      <c r="D403" s="70"/>
      <c r="E403" s="70"/>
      <c r="F403" s="71"/>
      <c r="G403" s="71"/>
      <c r="H403" s="71"/>
      <c r="I403" s="71"/>
      <c r="J403" s="71"/>
      <c r="K403" s="71"/>
      <c r="L403" s="71"/>
      <c r="M403" s="71"/>
      <c r="N403" s="71"/>
      <c r="O403" s="71"/>
      <c r="P403" s="71"/>
      <c r="Q403" s="71"/>
      <c r="R403" s="71"/>
      <c r="S403" s="71"/>
      <c r="T403" s="71"/>
      <c r="U403" s="71"/>
      <c r="V403" s="71"/>
      <c r="W403" s="71"/>
      <c r="X403" s="71"/>
      <c r="Y403" s="71"/>
      <c r="Z403" s="71"/>
      <c r="AA403" s="71"/>
      <c r="AB403" s="71"/>
      <c r="AC403" s="71"/>
      <c r="AD403" s="71"/>
      <c r="AE403" s="71"/>
      <c r="AF403" s="71"/>
      <c r="AG403" s="71"/>
      <c r="AH403" s="71"/>
      <c r="AI403" s="71"/>
      <c r="AJ403" s="71"/>
      <c r="AK403" s="71"/>
      <c r="AL403" s="71"/>
      <c r="AM403" s="71"/>
      <c r="AN403" s="71"/>
      <c r="AO403" s="71"/>
      <c r="AP403" s="71"/>
      <c r="AQ403" s="71"/>
      <c r="AR403" s="71"/>
      <c r="AS403" s="71"/>
      <c r="AT403" s="71"/>
      <c r="AU403" s="71"/>
      <c r="AV403" s="71"/>
      <c r="AW403" s="71"/>
      <c r="AX403" s="71"/>
      <c r="AY403" s="71"/>
      <c r="AZ403" s="71"/>
      <c r="BA403" s="71"/>
      <c r="BB403" s="72"/>
      <c r="BC403" s="33"/>
      <c r="BD403" s="33"/>
      <c r="BE403" s="33"/>
    </row>
    <row r="404" spans="2:59" ht="53.45" customHeight="1">
      <c r="B404" s="70"/>
      <c r="C404" s="37" t="s">
        <v>203</v>
      </c>
      <c r="D404" s="38"/>
      <c r="E404" s="38"/>
      <c r="F404" s="55" t="s">
        <v>155</v>
      </c>
      <c r="G404" s="55" t="s">
        <v>156</v>
      </c>
      <c r="H404" s="55" t="s">
        <v>157</v>
      </c>
      <c r="I404" s="55" t="s">
        <v>158</v>
      </c>
      <c r="J404" s="55" t="s">
        <v>159</v>
      </c>
      <c r="K404" s="55" t="s">
        <v>160</v>
      </c>
      <c r="L404" s="55" t="s">
        <v>161</v>
      </c>
      <c r="M404" s="55" t="s">
        <v>162</v>
      </c>
      <c r="N404" s="55" t="s">
        <v>163</v>
      </c>
      <c r="O404" s="55" t="s">
        <v>164</v>
      </c>
      <c r="P404" s="55" t="s">
        <v>165</v>
      </c>
      <c r="Q404" s="55" t="s">
        <v>166</v>
      </c>
      <c r="R404" s="55" t="s">
        <v>167</v>
      </c>
      <c r="S404" s="55" t="s">
        <v>168</v>
      </c>
      <c r="T404" s="55" t="s">
        <v>169</v>
      </c>
      <c r="U404" s="55" t="s">
        <v>170</v>
      </c>
      <c r="V404" s="55" t="s">
        <v>171</v>
      </c>
      <c r="W404" s="55" t="s">
        <v>172</v>
      </c>
      <c r="X404" s="55" t="s">
        <v>173</v>
      </c>
      <c r="Y404" s="55" t="s">
        <v>174</v>
      </c>
      <c r="Z404" s="55" t="s">
        <v>175</v>
      </c>
      <c r="AA404" s="55" t="s">
        <v>176</v>
      </c>
      <c r="AB404" s="55" t="s">
        <v>177</v>
      </c>
      <c r="AC404" s="55" t="s">
        <v>178</v>
      </c>
      <c r="AD404" s="55" t="s">
        <v>179</v>
      </c>
      <c r="AE404" s="55" t="s">
        <v>180</v>
      </c>
      <c r="AF404" s="55" t="s">
        <v>181</v>
      </c>
      <c r="AG404" s="55" t="s">
        <v>182</v>
      </c>
      <c r="AH404" s="55" t="s">
        <v>183</v>
      </c>
      <c r="AI404" s="55" t="s">
        <v>184</v>
      </c>
      <c r="AJ404" s="55" t="s">
        <v>185</v>
      </c>
      <c r="AK404" s="55" t="s">
        <v>186</v>
      </c>
      <c r="AL404" s="55" t="s">
        <v>187</v>
      </c>
      <c r="AM404" s="55" t="s">
        <v>188</v>
      </c>
      <c r="AN404" s="55" t="s">
        <v>189</v>
      </c>
      <c r="AO404" s="55" t="s">
        <v>190</v>
      </c>
      <c r="AP404" s="55" t="s">
        <v>191</v>
      </c>
      <c r="AQ404" s="55" t="s">
        <v>192</v>
      </c>
      <c r="AR404" s="55" t="s">
        <v>193</v>
      </c>
      <c r="AS404" s="55" t="s">
        <v>194</v>
      </c>
      <c r="AT404" s="55" t="s">
        <v>195</v>
      </c>
      <c r="AU404" s="55" t="s">
        <v>196</v>
      </c>
      <c r="AV404" s="55" t="s">
        <v>197</v>
      </c>
      <c r="AW404" s="55" t="s">
        <v>198</v>
      </c>
      <c r="AX404" s="55" t="s">
        <v>199</v>
      </c>
      <c r="AY404" s="55" t="s">
        <v>200</v>
      </c>
      <c r="AZ404" s="55" t="s">
        <v>201</v>
      </c>
      <c r="BA404" s="55" t="s">
        <v>202</v>
      </c>
      <c r="BB404" s="73" t="s">
        <v>152</v>
      </c>
      <c r="BC404" s="33"/>
      <c r="BD404" s="33"/>
      <c r="BE404" s="33"/>
    </row>
    <row r="405" spans="2:59" ht="47.45" customHeight="1">
      <c r="B405" s="70"/>
      <c r="C405" s="37" t="s">
        <v>142</v>
      </c>
      <c r="D405" s="159" t="s">
        <v>130</v>
      </c>
      <c r="E405" s="70"/>
      <c r="F405" s="74"/>
      <c r="G405" s="74"/>
      <c r="H405" s="74"/>
      <c r="I405" s="74"/>
      <c r="J405" s="74"/>
      <c r="K405" s="74"/>
      <c r="L405" s="75"/>
      <c r="M405" s="75"/>
      <c r="N405" s="75"/>
      <c r="O405" s="75"/>
      <c r="P405" s="75"/>
      <c r="Q405" s="75"/>
      <c r="R405" s="74"/>
      <c r="S405" s="74"/>
      <c r="T405" s="74"/>
      <c r="U405" s="74"/>
      <c r="V405" s="74"/>
      <c r="W405" s="74"/>
      <c r="X405" s="74"/>
      <c r="Y405" s="74"/>
      <c r="Z405" s="74"/>
      <c r="AA405" s="74"/>
      <c r="AB405" s="74"/>
      <c r="AC405" s="74"/>
      <c r="AD405" s="74"/>
      <c r="AE405" s="74"/>
      <c r="AF405" s="74"/>
      <c r="AG405" s="74"/>
      <c r="AH405" s="74"/>
      <c r="AI405" s="74"/>
      <c r="AJ405" s="74"/>
      <c r="AK405" s="71"/>
      <c r="AL405" s="74"/>
      <c r="AM405" s="74"/>
      <c r="AN405" s="74"/>
      <c r="AO405" s="74"/>
      <c r="AP405" s="74"/>
      <c r="AQ405" s="74"/>
      <c r="AR405" s="74"/>
      <c r="AS405" s="74"/>
      <c r="AT405" s="74"/>
      <c r="AU405" s="74"/>
      <c r="AV405" s="74"/>
      <c r="AW405" s="74"/>
      <c r="AX405" s="74"/>
      <c r="AY405" s="74"/>
      <c r="AZ405" s="74"/>
      <c r="BA405" s="71"/>
      <c r="BB405" s="72"/>
      <c r="BE405" s="161"/>
      <c r="BF405"/>
      <c r="BG405" s="162" t="s">
        <v>211</v>
      </c>
    </row>
    <row r="406" spans="2:59" ht="42.75">
      <c r="B406" s="70"/>
      <c r="C406" s="37">
        <v>1</v>
      </c>
      <c r="D406" s="40" t="s">
        <v>1</v>
      </c>
      <c r="E406" s="70"/>
      <c r="F406" s="14">
        <v>0</v>
      </c>
      <c r="G406" s="28">
        <v>0</v>
      </c>
      <c r="H406" s="14">
        <v>1</v>
      </c>
      <c r="I406" s="14">
        <v>0.5</v>
      </c>
      <c r="J406" s="14">
        <v>0</v>
      </c>
      <c r="K406" s="14">
        <v>1</v>
      </c>
      <c r="L406" s="14">
        <v>1</v>
      </c>
      <c r="M406" s="14">
        <v>1</v>
      </c>
      <c r="N406" s="4">
        <v>0</v>
      </c>
      <c r="O406" s="13">
        <v>0.5</v>
      </c>
      <c r="P406" s="14">
        <v>1</v>
      </c>
      <c r="Q406" s="14">
        <v>0</v>
      </c>
      <c r="R406" s="14">
        <v>0</v>
      </c>
      <c r="S406" s="12">
        <v>0</v>
      </c>
      <c r="T406" s="14">
        <v>0.5</v>
      </c>
      <c r="U406" s="14">
        <v>0.5</v>
      </c>
      <c r="V406" s="14">
        <v>1</v>
      </c>
      <c r="W406" s="14">
        <v>0</v>
      </c>
      <c r="X406" s="14">
        <v>1</v>
      </c>
      <c r="Y406" s="14">
        <v>0</v>
      </c>
      <c r="Z406" s="76">
        <v>0</v>
      </c>
      <c r="AA406" s="14">
        <v>1</v>
      </c>
      <c r="AB406" s="14">
        <v>1</v>
      </c>
      <c r="AC406" s="14">
        <v>0</v>
      </c>
      <c r="AD406" s="14">
        <v>0</v>
      </c>
      <c r="AE406" s="14">
        <v>1</v>
      </c>
      <c r="AF406" s="30"/>
      <c r="AG406" s="14">
        <v>1</v>
      </c>
      <c r="AH406" s="14">
        <v>1</v>
      </c>
      <c r="AI406" s="14">
        <v>1</v>
      </c>
      <c r="AJ406" s="14">
        <v>1</v>
      </c>
      <c r="AK406" s="18">
        <v>1</v>
      </c>
      <c r="AL406" s="14">
        <v>1</v>
      </c>
      <c r="AM406" s="14">
        <v>1</v>
      </c>
      <c r="AN406" s="30"/>
      <c r="AO406" s="14">
        <v>1</v>
      </c>
      <c r="AP406" s="77">
        <v>1</v>
      </c>
      <c r="AQ406" s="14">
        <v>1</v>
      </c>
      <c r="AR406" s="14">
        <v>1</v>
      </c>
      <c r="AS406" s="14">
        <v>1</v>
      </c>
      <c r="AT406" s="14">
        <v>0.5</v>
      </c>
      <c r="AU406" s="14">
        <v>1</v>
      </c>
      <c r="AV406" s="14">
        <v>1</v>
      </c>
      <c r="AW406" s="30"/>
      <c r="AX406" s="14">
        <v>0.5</v>
      </c>
      <c r="AY406" s="14">
        <v>1</v>
      </c>
      <c r="AZ406" s="14">
        <v>0.5</v>
      </c>
      <c r="BA406" s="14">
        <v>0.5</v>
      </c>
      <c r="BB406" s="72">
        <f>AVERAGE(F406:BA406)</f>
        <v>0.64444444444444449</v>
      </c>
      <c r="BE406" s="163">
        <f t="shared" ref="BE406:BE437" si="86">SUM(F406:BA406)</f>
        <v>29</v>
      </c>
      <c r="BF406">
        <f t="shared" ref="BF406:BF437" si="87">COUNT(F406:BA406)</f>
        <v>45</v>
      </c>
      <c r="BG406" s="164">
        <f xml:space="preserve"> BE406 / BF406 * 100</f>
        <v>64.444444444444443</v>
      </c>
    </row>
    <row r="407" spans="2:59" ht="57">
      <c r="B407" s="70"/>
      <c r="C407" s="37">
        <v>2</v>
      </c>
      <c r="D407" s="40" t="s">
        <v>2</v>
      </c>
      <c r="E407" s="70"/>
      <c r="F407" s="14">
        <v>0</v>
      </c>
      <c r="G407" s="28">
        <v>0</v>
      </c>
      <c r="H407" s="14">
        <v>1</v>
      </c>
      <c r="I407" s="14">
        <v>0.5</v>
      </c>
      <c r="J407" s="14">
        <v>0</v>
      </c>
      <c r="K407" s="14">
        <v>1</v>
      </c>
      <c r="L407" s="14">
        <v>1</v>
      </c>
      <c r="M407" s="14">
        <v>1</v>
      </c>
      <c r="N407" s="4">
        <v>0</v>
      </c>
      <c r="O407" s="13">
        <v>1</v>
      </c>
      <c r="P407" s="14">
        <v>1</v>
      </c>
      <c r="Q407" s="14">
        <v>0</v>
      </c>
      <c r="R407" s="14">
        <v>0</v>
      </c>
      <c r="S407" s="12">
        <v>0.5</v>
      </c>
      <c r="T407" s="14">
        <v>0.5</v>
      </c>
      <c r="U407" s="14">
        <v>0.5</v>
      </c>
      <c r="V407" s="14">
        <v>0</v>
      </c>
      <c r="W407" s="14">
        <v>0.5</v>
      </c>
      <c r="X407" s="14">
        <v>1</v>
      </c>
      <c r="Y407" s="14">
        <v>0.5</v>
      </c>
      <c r="Z407" s="76">
        <v>0</v>
      </c>
      <c r="AA407" s="14">
        <v>0</v>
      </c>
      <c r="AB407" s="14">
        <v>0.5</v>
      </c>
      <c r="AC407" s="14">
        <v>0</v>
      </c>
      <c r="AD407" s="14">
        <v>0</v>
      </c>
      <c r="AE407" s="14">
        <v>0</v>
      </c>
      <c r="AF407" s="30"/>
      <c r="AG407" s="14">
        <v>1</v>
      </c>
      <c r="AH407" s="14">
        <v>0</v>
      </c>
      <c r="AI407" s="14">
        <v>1</v>
      </c>
      <c r="AJ407" s="14">
        <v>1</v>
      </c>
      <c r="AK407" s="14">
        <v>1</v>
      </c>
      <c r="AL407" s="14">
        <v>1</v>
      </c>
      <c r="AM407" s="30"/>
      <c r="AN407" s="30"/>
      <c r="AO407" s="14">
        <v>1</v>
      </c>
      <c r="AP407" s="77">
        <v>0.5</v>
      </c>
      <c r="AQ407" s="14">
        <v>1</v>
      </c>
      <c r="AR407" s="14">
        <v>1</v>
      </c>
      <c r="AS407" s="14">
        <v>1</v>
      </c>
      <c r="AT407" s="14">
        <v>0.5</v>
      </c>
      <c r="AU407" s="14">
        <v>1</v>
      </c>
      <c r="AV407" s="14">
        <v>0.5</v>
      </c>
      <c r="AW407" s="30"/>
      <c r="AX407" s="14">
        <v>1</v>
      </c>
      <c r="AY407" s="14">
        <v>1</v>
      </c>
      <c r="AZ407" s="14">
        <v>0.5</v>
      </c>
      <c r="BA407" s="14">
        <v>0.5</v>
      </c>
      <c r="BB407" s="72">
        <f t="shared" ref="BB407:BB470" si="88">AVERAGE(F407:BA407)</f>
        <v>0.56818181818181823</v>
      </c>
      <c r="BE407" s="163">
        <f t="shared" si="86"/>
        <v>25</v>
      </c>
      <c r="BF407">
        <f t="shared" si="87"/>
        <v>44</v>
      </c>
      <c r="BG407" s="164">
        <f t="shared" ref="BG407:BG470" si="89" xml:space="preserve"> BE407 / BF407 * 100</f>
        <v>56.81818181818182</v>
      </c>
    </row>
    <row r="408" spans="2:59" ht="42.75">
      <c r="B408" s="70"/>
      <c r="C408" s="37">
        <v>3</v>
      </c>
      <c r="D408" s="40" t="s">
        <v>3</v>
      </c>
      <c r="E408" s="70"/>
      <c r="F408" s="14">
        <v>1</v>
      </c>
      <c r="G408" s="28">
        <v>0</v>
      </c>
      <c r="H408" s="14">
        <v>1</v>
      </c>
      <c r="I408" s="14">
        <v>0.5</v>
      </c>
      <c r="J408" s="14">
        <v>0</v>
      </c>
      <c r="K408" s="14">
        <v>1</v>
      </c>
      <c r="L408" s="14">
        <v>1</v>
      </c>
      <c r="M408" s="14">
        <v>1</v>
      </c>
      <c r="N408" s="4">
        <v>0</v>
      </c>
      <c r="O408" s="13">
        <v>1</v>
      </c>
      <c r="P408" s="14">
        <v>1</v>
      </c>
      <c r="Q408" s="14">
        <v>0</v>
      </c>
      <c r="R408" s="14">
        <v>0.5</v>
      </c>
      <c r="S408" s="12">
        <v>0.5</v>
      </c>
      <c r="T408" s="14">
        <v>0.5</v>
      </c>
      <c r="U408" s="14">
        <v>0.5</v>
      </c>
      <c r="V408" s="14">
        <v>0.5</v>
      </c>
      <c r="W408" s="14">
        <v>0.5</v>
      </c>
      <c r="X408" s="14">
        <v>1</v>
      </c>
      <c r="Y408" s="14">
        <v>1</v>
      </c>
      <c r="Z408" s="76">
        <v>0.5</v>
      </c>
      <c r="AA408" s="14">
        <v>0</v>
      </c>
      <c r="AB408" s="14">
        <v>0.5</v>
      </c>
      <c r="AC408" s="14">
        <v>0</v>
      </c>
      <c r="AD408" s="14">
        <v>0</v>
      </c>
      <c r="AE408" s="14">
        <v>1</v>
      </c>
      <c r="AF408" s="14">
        <v>1</v>
      </c>
      <c r="AG408" s="30"/>
      <c r="AH408" s="14">
        <v>0</v>
      </c>
      <c r="AI408" s="30"/>
      <c r="AJ408" s="14">
        <v>0.5</v>
      </c>
      <c r="AK408" s="14">
        <v>1</v>
      </c>
      <c r="AL408" s="14">
        <v>1</v>
      </c>
      <c r="AM408" s="30"/>
      <c r="AN408" s="30"/>
      <c r="AO408" s="14">
        <v>1</v>
      </c>
      <c r="AP408" s="77">
        <v>1</v>
      </c>
      <c r="AQ408" s="14">
        <v>1</v>
      </c>
      <c r="AR408" s="14">
        <v>1</v>
      </c>
      <c r="AS408" s="14">
        <v>1</v>
      </c>
      <c r="AT408" s="14">
        <v>0.5</v>
      </c>
      <c r="AU408" s="14">
        <v>1</v>
      </c>
      <c r="AV408" s="14">
        <v>0.5</v>
      </c>
      <c r="AW408" s="30"/>
      <c r="AX408" s="14">
        <v>1</v>
      </c>
      <c r="AY408" s="14">
        <v>0</v>
      </c>
      <c r="AZ408" s="14">
        <v>1</v>
      </c>
      <c r="BA408" s="14">
        <v>0.5</v>
      </c>
      <c r="BB408" s="72">
        <f t="shared" si="88"/>
        <v>0.63953488372093026</v>
      </c>
      <c r="BE408" s="163">
        <f t="shared" si="86"/>
        <v>27.5</v>
      </c>
      <c r="BF408">
        <f t="shared" si="87"/>
        <v>43</v>
      </c>
      <c r="BG408" s="164">
        <f t="shared" si="89"/>
        <v>63.953488372093027</v>
      </c>
    </row>
    <row r="409" spans="2:59" ht="71.25">
      <c r="B409" s="70"/>
      <c r="C409" s="37">
        <v>4</v>
      </c>
      <c r="D409" s="40" t="s">
        <v>4</v>
      </c>
      <c r="E409" s="70"/>
      <c r="F409" s="14">
        <v>0</v>
      </c>
      <c r="G409" s="28">
        <v>0</v>
      </c>
      <c r="H409" s="14">
        <v>1</v>
      </c>
      <c r="I409" s="14">
        <v>0.5</v>
      </c>
      <c r="J409" s="14">
        <v>0</v>
      </c>
      <c r="K409" s="14">
        <v>1</v>
      </c>
      <c r="L409" s="14">
        <v>1</v>
      </c>
      <c r="M409" s="14">
        <v>1</v>
      </c>
      <c r="N409" s="4">
        <v>0</v>
      </c>
      <c r="O409" s="13">
        <v>0.5</v>
      </c>
      <c r="P409" s="14">
        <v>1</v>
      </c>
      <c r="Q409" s="14">
        <v>1</v>
      </c>
      <c r="R409" s="14">
        <v>1</v>
      </c>
      <c r="S409" s="12">
        <v>0</v>
      </c>
      <c r="T409" s="14">
        <v>0.5</v>
      </c>
      <c r="U409" s="14">
        <v>0.5</v>
      </c>
      <c r="V409" s="14">
        <v>1</v>
      </c>
      <c r="W409" s="14">
        <v>0.5</v>
      </c>
      <c r="X409" s="14">
        <v>0.5</v>
      </c>
      <c r="Y409" s="14">
        <v>0.5</v>
      </c>
      <c r="Z409" s="76">
        <v>0.5</v>
      </c>
      <c r="AA409" s="14">
        <v>1</v>
      </c>
      <c r="AB409" s="14">
        <v>0.5</v>
      </c>
      <c r="AC409" s="14">
        <v>0</v>
      </c>
      <c r="AD409" s="14">
        <v>0</v>
      </c>
      <c r="AE409" s="14">
        <v>0</v>
      </c>
      <c r="AF409" s="30"/>
      <c r="AG409" s="14">
        <v>1</v>
      </c>
      <c r="AH409" s="14">
        <v>1</v>
      </c>
      <c r="AI409" s="14">
        <v>1</v>
      </c>
      <c r="AJ409" s="14">
        <v>0.5</v>
      </c>
      <c r="AK409" s="14">
        <v>1</v>
      </c>
      <c r="AL409" s="14">
        <v>1</v>
      </c>
      <c r="AM409" s="30"/>
      <c r="AN409" s="30"/>
      <c r="AO409" s="14">
        <v>1</v>
      </c>
      <c r="AP409" s="77">
        <v>0.5</v>
      </c>
      <c r="AQ409" s="14">
        <v>1</v>
      </c>
      <c r="AR409" s="14">
        <v>1</v>
      </c>
      <c r="AS409" s="14">
        <v>1</v>
      </c>
      <c r="AT409" s="14">
        <v>1</v>
      </c>
      <c r="AU409" s="14">
        <v>0.5</v>
      </c>
      <c r="AV409" s="14">
        <v>1</v>
      </c>
      <c r="AW409" s="30"/>
      <c r="AX409" s="14">
        <v>1</v>
      </c>
      <c r="AY409" s="14">
        <v>0</v>
      </c>
      <c r="AZ409" s="14">
        <v>0</v>
      </c>
      <c r="BA409" s="14">
        <v>1</v>
      </c>
      <c r="BB409" s="72">
        <f t="shared" si="88"/>
        <v>0.63636363636363635</v>
      </c>
      <c r="BE409" s="163">
        <f t="shared" si="86"/>
        <v>28</v>
      </c>
      <c r="BF409">
        <f t="shared" si="87"/>
        <v>44</v>
      </c>
      <c r="BG409" s="164">
        <f t="shared" si="89"/>
        <v>63.636363636363633</v>
      </c>
    </row>
    <row r="410" spans="2:59" ht="28.5">
      <c r="B410" s="70"/>
      <c r="C410" s="37">
        <v>5</v>
      </c>
      <c r="D410" s="40" t="s">
        <v>5</v>
      </c>
      <c r="E410" s="70"/>
      <c r="F410" s="14">
        <v>0</v>
      </c>
      <c r="G410" s="28">
        <v>0.5</v>
      </c>
      <c r="H410" s="14">
        <v>1</v>
      </c>
      <c r="I410" s="14">
        <v>0.5</v>
      </c>
      <c r="J410" s="14">
        <v>0</v>
      </c>
      <c r="K410" s="14">
        <v>1</v>
      </c>
      <c r="L410" s="14">
        <v>1</v>
      </c>
      <c r="M410" s="14">
        <v>1</v>
      </c>
      <c r="N410" s="4">
        <v>0</v>
      </c>
      <c r="O410" s="13">
        <v>0.5</v>
      </c>
      <c r="P410" s="14">
        <v>1</v>
      </c>
      <c r="Q410" s="14">
        <v>1</v>
      </c>
      <c r="R410" s="14">
        <v>1</v>
      </c>
      <c r="S410" s="12">
        <v>0</v>
      </c>
      <c r="T410" s="14">
        <v>0.5</v>
      </c>
      <c r="U410" s="14">
        <v>0.5</v>
      </c>
      <c r="V410" s="14">
        <v>1</v>
      </c>
      <c r="W410" s="14">
        <v>0.5</v>
      </c>
      <c r="X410" s="14">
        <v>0.5</v>
      </c>
      <c r="Y410" s="14">
        <v>1</v>
      </c>
      <c r="Z410" s="76">
        <v>0</v>
      </c>
      <c r="AA410" s="14">
        <v>1</v>
      </c>
      <c r="AB410" s="14">
        <v>0.5</v>
      </c>
      <c r="AC410" s="14">
        <v>0</v>
      </c>
      <c r="AD410" s="14">
        <v>0</v>
      </c>
      <c r="AE410" s="14">
        <v>0.5</v>
      </c>
      <c r="AF410" s="30"/>
      <c r="AG410" s="14">
        <v>1</v>
      </c>
      <c r="AH410" s="14">
        <v>1</v>
      </c>
      <c r="AI410" s="30"/>
      <c r="AJ410" s="14">
        <v>1</v>
      </c>
      <c r="AK410" s="14">
        <v>1</v>
      </c>
      <c r="AL410" s="14">
        <v>1</v>
      </c>
      <c r="AM410" s="30"/>
      <c r="AN410" s="30"/>
      <c r="AO410" s="14">
        <v>1</v>
      </c>
      <c r="AP410" s="77">
        <v>1</v>
      </c>
      <c r="AQ410" s="14">
        <v>1</v>
      </c>
      <c r="AR410" s="14">
        <v>1</v>
      </c>
      <c r="AS410" s="14">
        <v>1</v>
      </c>
      <c r="AT410" s="14">
        <v>1</v>
      </c>
      <c r="AU410" s="14">
        <v>1</v>
      </c>
      <c r="AV410" s="14">
        <v>1</v>
      </c>
      <c r="AW410" s="30"/>
      <c r="AX410" s="30"/>
      <c r="AY410" s="14">
        <v>0</v>
      </c>
      <c r="AZ410" s="14">
        <v>1</v>
      </c>
      <c r="BA410" s="14">
        <v>0.5</v>
      </c>
      <c r="BB410" s="72">
        <f t="shared" si="88"/>
        <v>0.69047619047619047</v>
      </c>
      <c r="BE410" s="163">
        <f t="shared" si="86"/>
        <v>29</v>
      </c>
      <c r="BF410">
        <f t="shared" si="87"/>
        <v>42</v>
      </c>
      <c r="BG410" s="164">
        <f t="shared" si="89"/>
        <v>69.047619047619051</v>
      </c>
    </row>
    <row r="411" spans="2:59" ht="42.75">
      <c r="B411" s="70"/>
      <c r="C411" s="37">
        <v>6</v>
      </c>
      <c r="D411" s="40" t="s">
        <v>6</v>
      </c>
      <c r="E411" s="70"/>
      <c r="F411" s="14">
        <v>0</v>
      </c>
      <c r="G411" s="28">
        <v>0</v>
      </c>
      <c r="H411" s="14">
        <v>0.5</v>
      </c>
      <c r="I411" s="14">
        <v>0.5</v>
      </c>
      <c r="J411" s="14">
        <v>0</v>
      </c>
      <c r="K411" s="14">
        <v>1</v>
      </c>
      <c r="L411" s="14">
        <v>1</v>
      </c>
      <c r="M411" s="14">
        <v>0</v>
      </c>
      <c r="N411" s="4">
        <v>0</v>
      </c>
      <c r="O411" s="13">
        <v>0.5</v>
      </c>
      <c r="P411" s="14">
        <v>1</v>
      </c>
      <c r="Q411" s="14">
        <v>0</v>
      </c>
      <c r="R411" s="14">
        <v>0</v>
      </c>
      <c r="S411" s="12">
        <v>0.5</v>
      </c>
      <c r="T411" s="30"/>
      <c r="U411" s="14">
        <v>0</v>
      </c>
      <c r="V411" s="30"/>
      <c r="W411" s="14">
        <v>0</v>
      </c>
      <c r="X411" s="14">
        <v>0.5</v>
      </c>
      <c r="Y411" s="14">
        <v>0.5</v>
      </c>
      <c r="Z411" s="76">
        <v>0</v>
      </c>
      <c r="AA411" s="30"/>
      <c r="AB411" s="14">
        <v>0</v>
      </c>
      <c r="AC411" s="14">
        <v>0</v>
      </c>
      <c r="AD411" s="14">
        <v>0</v>
      </c>
      <c r="AE411" s="14">
        <v>0</v>
      </c>
      <c r="AF411" s="30"/>
      <c r="AG411" s="14">
        <v>1</v>
      </c>
      <c r="AH411" s="14">
        <v>0.5</v>
      </c>
      <c r="AI411" s="14">
        <v>1</v>
      </c>
      <c r="AJ411" s="30"/>
      <c r="AK411" s="14">
        <v>1</v>
      </c>
      <c r="AL411" s="14">
        <v>0.5</v>
      </c>
      <c r="AM411" s="30"/>
      <c r="AN411" s="30"/>
      <c r="AO411" s="14">
        <v>0.5</v>
      </c>
      <c r="AP411" s="77">
        <v>0</v>
      </c>
      <c r="AQ411" s="14">
        <v>1</v>
      </c>
      <c r="AR411" s="30"/>
      <c r="AS411" s="30"/>
      <c r="AT411" s="14">
        <v>0.5</v>
      </c>
      <c r="AU411" s="14">
        <v>1</v>
      </c>
      <c r="AV411" s="14">
        <v>0.5</v>
      </c>
      <c r="AW411" s="30"/>
      <c r="AX411" s="30"/>
      <c r="AY411" s="14">
        <v>0</v>
      </c>
      <c r="AZ411" s="10">
        <v>0</v>
      </c>
      <c r="BA411" s="14">
        <v>0</v>
      </c>
      <c r="BB411" s="72">
        <f t="shared" si="88"/>
        <v>0.36486486486486486</v>
      </c>
      <c r="BE411" s="163">
        <f t="shared" si="86"/>
        <v>13.5</v>
      </c>
      <c r="BF411">
        <f t="shared" si="87"/>
        <v>37</v>
      </c>
      <c r="BG411" s="164">
        <f t="shared" si="89"/>
        <v>36.486486486486484</v>
      </c>
    </row>
    <row r="412" spans="2:59" ht="42.75">
      <c r="B412" s="70"/>
      <c r="C412" s="37">
        <v>7</v>
      </c>
      <c r="D412" s="40" t="s">
        <v>7</v>
      </c>
      <c r="E412" s="70"/>
      <c r="F412" s="14">
        <v>0</v>
      </c>
      <c r="G412" s="28">
        <v>0</v>
      </c>
      <c r="H412" s="14">
        <v>1</v>
      </c>
      <c r="I412" s="14">
        <v>0</v>
      </c>
      <c r="J412" s="14">
        <v>0</v>
      </c>
      <c r="K412" s="14">
        <v>1</v>
      </c>
      <c r="L412" s="14">
        <v>1</v>
      </c>
      <c r="M412" s="14">
        <v>1</v>
      </c>
      <c r="N412" s="4">
        <v>0</v>
      </c>
      <c r="O412" s="13">
        <v>0</v>
      </c>
      <c r="P412" s="14">
        <v>1</v>
      </c>
      <c r="Q412" s="14">
        <v>0</v>
      </c>
      <c r="R412" s="14">
        <v>1</v>
      </c>
      <c r="S412" s="12">
        <v>0</v>
      </c>
      <c r="T412" s="14">
        <v>0.5</v>
      </c>
      <c r="U412" s="14">
        <v>0.5</v>
      </c>
      <c r="V412" s="14">
        <v>0</v>
      </c>
      <c r="W412" s="14">
        <v>0</v>
      </c>
      <c r="X412" s="14">
        <v>0.5</v>
      </c>
      <c r="Y412" s="14">
        <v>0</v>
      </c>
      <c r="Z412" s="76">
        <v>1</v>
      </c>
      <c r="AA412" s="14">
        <v>0.5</v>
      </c>
      <c r="AB412" s="14">
        <v>0</v>
      </c>
      <c r="AC412" s="14">
        <v>0</v>
      </c>
      <c r="AD412" s="14">
        <v>0</v>
      </c>
      <c r="AE412" s="14">
        <v>0</v>
      </c>
      <c r="AF412" s="30"/>
      <c r="AG412" s="14">
        <v>1</v>
      </c>
      <c r="AH412" s="14">
        <v>0</v>
      </c>
      <c r="AI412" s="14">
        <v>1</v>
      </c>
      <c r="AJ412" s="14">
        <v>0.5</v>
      </c>
      <c r="AK412" s="14">
        <v>1</v>
      </c>
      <c r="AL412" s="14">
        <v>0.5</v>
      </c>
      <c r="AM412" s="30"/>
      <c r="AN412" s="30"/>
      <c r="AO412" s="14">
        <v>1</v>
      </c>
      <c r="AP412" s="77">
        <v>0.5</v>
      </c>
      <c r="AQ412" s="14">
        <v>1</v>
      </c>
      <c r="AR412" s="14">
        <v>1</v>
      </c>
      <c r="AS412" s="14">
        <v>1</v>
      </c>
      <c r="AT412" s="14">
        <v>0.5</v>
      </c>
      <c r="AU412" s="14">
        <v>0.5</v>
      </c>
      <c r="AV412" s="14">
        <v>0</v>
      </c>
      <c r="AW412" s="30"/>
      <c r="AX412" s="14">
        <v>0</v>
      </c>
      <c r="AY412" s="14">
        <v>1</v>
      </c>
      <c r="AZ412" s="14">
        <v>1</v>
      </c>
      <c r="BA412" s="14">
        <v>0.5</v>
      </c>
      <c r="BB412" s="72">
        <f t="shared" si="88"/>
        <v>0.47727272727272729</v>
      </c>
      <c r="BE412" s="163">
        <f t="shared" si="86"/>
        <v>21</v>
      </c>
      <c r="BF412">
        <f t="shared" si="87"/>
        <v>44</v>
      </c>
      <c r="BG412" s="164">
        <f t="shared" si="89"/>
        <v>47.727272727272727</v>
      </c>
    </row>
    <row r="413" spans="2:59" ht="42.75">
      <c r="B413" s="70"/>
      <c r="C413" s="37">
        <v>8</v>
      </c>
      <c r="D413" s="40" t="s">
        <v>8</v>
      </c>
      <c r="E413" s="70"/>
      <c r="F413" s="14">
        <v>1</v>
      </c>
      <c r="G413" s="28">
        <v>0</v>
      </c>
      <c r="H413" s="30"/>
      <c r="I413" s="14">
        <v>0.5</v>
      </c>
      <c r="J413" s="14">
        <v>0</v>
      </c>
      <c r="K413" s="14">
        <v>1</v>
      </c>
      <c r="L413" s="30"/>
      <c r="M413" s="14">
        <v>1</v>
      </c>
      <c r="N413" s="4">
        <v>0</v>
      </c>
      <c r="O413" s="13">
        <v>0</v>
      </c>
      <c r="P413" s="14">
        <v>1</v>
      </c>
      <c r="Q413" s="14">
        <v>1</v>
      </c>
      <c r="R413" s="14">
        <v>1</v>
      </c>
      <c r="S413" s="12">
        <v>0</v>
      </c>
      <c r="T413" s="14">
        <v>0.5</v>
      </c>
      <c r="U413" s="14">
        <v>0.5</v>
      </c>
      <c r="V413" s="14">
        <v>0</v>
      </c>
      <c r="W413" s="14">
        <v>0.5</v>
      </c>
      <c r="X413" s="14">
        <v>0.5</v>
      </c>
      <c r="Y413" s="14">
        <v>1</v>
      </c>
      <c r="Z413" s="76">
        <v>0</v>
      </c>
      <c r="AA413" s="14">
        <v>0</v>
      </c>
      <c r="AB413" s="14">
        <v>0.5</v>
      </c>
      <c r="AC413" s="14">
        <v>0</v>
      </c>
      <c r="AD413" s="14">
        <v>0</v>
      </c>
      <c r="AE413" s="14">
        <v>0</v>
      </c>
      <c r="AF413" s="30"/>
      <c r="AG413" s="14">
        <v>1</v>
      </c>
      <c r="AH413" s="14">
        <v>1</v>
      </c>
      <c r="AI413" s="14">
        <v>1</v>
      </c>
      <c r="AJ413" s="14">
        <v>0.5</v>
      </c>
      <c r="AK413" s="14">
        <v>1</v>
      </c>
      <c r="AL413" s="14">
        <v>1</v>
      </c>
      <c r="AM413" s="30"/>
      <c r="AN413" s="30"/>
      <c r="AO413" s="14">
        <v>1</v>
      </c>
      <c r="AP413" s="77">
        <v>0</v>
      </c>
      <c r="AQ413" s="14">
        <v>1</v>
      </c>
      <c r="AR413" s="14">
        <v>1</v>
      </c>
      <c r="AS413" s="14">
        <v>1</v>
      </c>
      <c r="AT413" s="14">
        <v>0.5</v>
      </c>
      <c r="AU413" s="14">
        <v>0.5</v>
      </c>
      <c r="AV413" s="14">
        <v>1</v>
      </c>
      <c r="AW413" s="30"/>
      <c r="AX413" s="14">
        <v>0.5</v>
      </c>
      <c r="AY413" s="14">
        <v>0</v>
      </c>
      <c r="AZ413" s="10">
        <v>0.5</v>
      </c>
      <c r="BA413" s="14">
        <v>0.5</v>
      </c>
      <c r="BB413" s="72">
        <f t="shared" si="88"/>
        <v>0.54761904761904767</v>
      </c>
      <c r="BE413" s="163">
        <f t="shared" si="86"/>
        <v>23</v>
      </c>
      <c r="BF413">
        <f t="shared" si="87"/>
        <v>42</v>
      </c>
      <c r="BG413" s="164">
        <f t="shared" si="89"/>
        <v>54.761904761904766</v>
      </c>
    </row>
    <row r="414" spans="2:59" ht="28.5">
      <c r="B414" s="70"/>
      <c r="C414" s="37">
        <v>9</v>
      </c>
      <c r="D414" s="40" t="s">
        <v>9</v>
      </c>
      <c r="E414" s="70"/>
      <c r="F414" s="14">
        <v>0</v>
      </c>
      <c r="G414" s="28">
        <v>0</v>
      </c>
      <c r="H414" s="14">
        <v>0.5</v>
      </c>
      <c r="I414" s="14">
        <v>1</v>
      </c>
      <c r="J414" s="14">
        <v>0</v>
      </c>
      <c r="K414" s="14">
        <v>1</v>
      </c>
      <c r="L414" s="30"/>
      <c r="M414" s="14">
        <v>1</v>
      </c>
      <c r="N414" s="4">
        <v>0</v>
      </c>
      <c r="O414" s="13">
        <v>0</v>
      </c>
      <c r="P414" s="14">
        <v>1</v>
      </c>
      <c r="Q414" s="14">
        <v>0.5</v>
      </c>
      <c r="R414" s="14">
        <v>0.5</v>
      </c>
      <c r="S414" s="12">
        <v>0</v>
      </c>
      <c r="T414" s="14">
        <v>0.5</v>
      </c>
      <c r="U414" s="14">
        <v>0.5</v>
      </c>
      <c r="V414" s="14">
        <v>0</v>
      </c>
      <c r="W414" s="14">
        <v>0.5</v>
      </c>
      <c r="X414" s="14">
        <v>1</v>
      </c>
      <c r="Y414" s="14">
        <v>1</v>
      </c>
      <c r="Z414" s="76">
        <v>0</v>
      </c>
      <c r="AA414" s="14">
        <v>0</v>
      </c>
      <c r="AB414" s="14">
        <v>0.5</v>
      </c>
      <c r="AC414" s="14">
        <v>0</v>
      </c>
      <c r="AD414" s="14">
        <v>0</v>
      </c>
      <c r="AE414" s="14">
        <v>0</v>
      </c>
      <c r="AF414" s="30"/>
      <c r="AG414" s="14">
        <v>0.5</v>
      </c>
      <c r="AH414" s="14">
        <v>1</v>
      </c>
      <c r="AI414" s="30"/>
      <c r="AJ414" s="30"/>
      <c r="AK414" s="14">
        <v>1</v>
      </c>
      <c r="AL414" s="14">
        <v>1</v>
      </c>
      <c r="AM414" s="30"/>
      <c r="AN414" s="30"/>
      <c r="AO414" s="14">
        <v>1</v>
      </c>
      <c r="AP414" s="77">
        <v>0.5</v>
      </c>
      <c r="AQ414" s="14">
        <v>1</v>
      </c>
      <c r="AR414" s="14">
        <v>1</v>
      </c>
      <c r="AS414" s="30"/>
      <c r="AT414" s="14">
        <v>0.5</v>
      </c>
      <c r="AU414" s="14">
        <v>0</v>
      </c>
      <c r="AV414" s="14">
        <v>0.5</v>
      </c>
      <c r="AW414" s="30"/>
      <c r="AX414" s="14">
        <v>1</v>
      </c>
      <c r="AY414" s="14">
        <v>0</v>
      </c>
      <c r="AZ414" s="14">
        <v>0</v>
      </c>
      <c r="BA414" s="14">
        <v>0</v>
      </c>
      <c r="BB414" s="72">
        <f t="shared" si="88"/>
        <v>0.46250000000000002</v>
      </c>
      <c r="BE414" s="163">
        <f t="shared" si="86"/>
        <v>18.5</v>
      </c>
      <c r="BF414">
        <f t="shared" si="87"/>
        <v>40</v>
      </c>
      <c r="BG414" s="164">
        <f t="shared" si="89"/>
        <v>46.25</v>
      </c>
    </row>
    <row r="415" spans="2:59" ht="57">
      <c r="B415" s="70"/>
      <c r="C415" s="37">
        <v>10</v>
      </c>
      <c r="D415" s="40" t="s">
        <v>10</v>
      </c>
      <c r="E415" s="70"/>
      <c r="F415" s="14">
        <v>0</v>
      </c>
      <c r="G415" s="28">
        <v>0</v>
      </c>
      <c r="H415" s="14">
        <v>1</v>
      </c>
      <c r="I415" s="14">
        <v>0.5</v>
      </c>
      <c r="J415" s="14">
        <v>0</v>
      </c>
      <c r="K415" s="14">
        <v>1</v>
      </c>
      <c r="L415" s="14">
        <v>1</v>
      </c>
      <c r="M415" s="14">
        <v>1</v>
      </c>
      <c r="N415" s="4">
        <v>0</v>
      </c>
      <c r="O415" s="13">
        <v>0.5</v>
      </c>
      <c r="P415" s="14">
        <v>1</v>
      </c>
      <c r="Q415" s="14">
        <v>0.5</v>
      </c>
      <c r="R415" s="14">
        <v>1</v>
      </c>
      <c r="S415" s="12">
        <v>0.5</v>
      </c>
      <c r="T415" s="14">
        <v>0.5</v>
      </c>
      <c r="U415" s="14">
        <v>1</v>
      </c>
      <c r="V415" s="14">
        <v>0.5</v>
      </c>
      <c r="W415" s="14">
        <v>0.5</v>
      </c>
      <c r="X415" s="14">
        <v>1</v>
      </c>
      <c r="Y415" s="14">
        <v>0</v>
      </c>
      <c r="Z415" s="76">
        <v>0.5</v>
      </c>
      <c r="AA415" s="14">
        <v>1</v>
      </c>
      <c r="AB415" s="14">
        <v>0.5</v>
      </c>
      <c r="AC415" s="14">
        <v>0</v>
      </c>
      <c r="AD415" s="14">
        <v>0</v>
      </c>
      <c r="AE415" s="14">
        <v>0</v>
      </c>
      <c r="AF415" s="30"/>
      <c r="AG415" s="14">
        <v>1</v>
      </c>
      <c r="AH415" s="14">
        <v>0</v>
      </c>
      <c r="AI415" s="14">
        <v>0.5</v>
      </c>
      <c r="AJ415" s="14">
        <v>0.5</v>
      </c>
      <c r="AK415" s="14">
        <v>1</v>
      </c>
      <c r="AL415" s="14">
        <v>1</v>
      </c>
      <c r="AM415" s="14">
        <v>1</v>
      </c>
      <c r="AN415" s="30"/>
      <c r="AO415" s="14">
        <v>1</v>
      </c>
      <c r="AP415" s="77">
        <v>0</v>
      </c>
      <c r="AQ415" s="30"/>
      <c r="AR415" s="14">
        <v>1</v>
      </c>
      <c r="AS415" s="30"/>
      <c r="AT415" s="14">
        <v>0.5</v>
      </c>
      <c r="AU415" s="14">
        <v>1</v>
      </c>
      <c r="AV415" s="14">
        <v>1</v>
      </c>
      <c r="AW415" s="30"/>
      <c r="AX415" s="14">
        <v>0.5</v>
      </c>
      <c r="AY415" s="14">
        <v>1</v>
      </c>
      <c r="AZ415" s="14">
        <v>0.5</v>
      </c>
      <c r="BA415" s="14">
        <v>0</v>
      </c>
      <c r="BB415" s="72">
        <f t="shared" si="88"/>
        <v>0.58139534883720934</v>
      </c>
      <c r="BE415" s="163">
        <f t="shared" si="86"/>
        <v>25</v>
      </c>
      <c r="BF415">
        <f t="shared" si="87"/>
        <v>43</v>
      </c>
      <c r="BG415" s="164">
        <f t="shared" si="89"/>
        <v>58.139534883720934</v>
      </c>
    </row>
    <row r="416" spans="2:59" ht="57">
      <c r="B416" s="70"/>
      <c r="C416" s="37">
        <v>11</v>
      </c>
      <c r="D416" s="40" t="s">
        <v>11</v>
      </c>
      <c r="E416" s="70"/>
      <c r="F416" s="14"/>
      <c r="G416" s="28">
        <v>0</v>
      </c>
      <c r="H416" s="14">
        <v>1</v>
      </c>
      <c r="I416" s="14">
        <v>1</v>
      </c>
      <c r="J416" s="14">
        <v>0</v>
      </c>
      <c r="K416" s="14">
        <v>0</v>
      </c>
      <c r="L416" s="30"/>
      <c r="M416" s="14">
        <v>1</v>
      </c>
      <c r="N416" s="4">
        <v>0</v>
      </c>
      <c r="O416" s="13">
        <v>0</v>
      </c>
      <c r="P416" s="14">
        <v>1</v>
      </c>
      <c r="Q416" s="14">
        <v>0.5</v>
      </c>
      <c r="R416" s="14">
        <v>1</v>
      </c>
      <c r="S416" s="12">
        <v>0</v>
      </c>
      <c r="T416" s="14">
        <v>0.5</v>
      </c>
      <c r="U416" s="14">
        <v>0.5</v>
      </c>
      <c r="V416" s="14">
        <v>0</v>
      </c>
      <c r="W416" s="14">
        <v>0.5</v>
      </c>
      <c r="X416" s="14">
        <v>0</v>
      </c>
      <c r="Y416" s="14">
        <v>0.5</v>
      </c>
      <c r="Z416" s="76">
        <v>0</v>
      </c>
      <c r="AA416" s="14">
        <v>1</v>
      </c>
      <c r="AB416" s="14">
        <v>0.5</v>
      </c>
      <c r="AC416" s="14">
        <v>0</v>
      </c>
      <c r="AD416" s="14">
        <v>0</v>
      </c>
      <c r="AE416" s="14">
        <v>0</v>
      </c>
      <c r="AF416" s="14">
        <v>0.5</v>
      </c>
      <c r="AG416" s="14">
        <v>0.5</v>
      </c>
      <c r="AH416" s="14">
        <v>0</v>
      </c>
      <c r="AI416" s="14">
        <v>0.5</v>
      </c>
      <c r="AJ416" s="14">
        <v>0.5</v>
      </c>
      <c r="AK416" s="30"/>
      <c r="AL416" s="14">
        <v>0.5</v>
      </c>
      <c r="AM416" s="30"/>
      <c r="AN416" s="30"/>
      <c r="AO416" s="14">
        <v>1</v>
      </c>
      <c r="AP416" s="77">
        <v>0.5</v>
      </c>
      <c r="AQ416" s="14">
        <v>1</v>
      </c>
      <c r="AR416" s="14">
        <v>0</v>
      </c>
      <c r="AS416" s="14">
        <v>1</v>
      </c>
      <c r="AT416" s="14">
        <v>0.5</v>
      </c>
      <c r="AU416" s="14">
        <v>1</v>
      </c>
      <c r="AV416" s="14">
        <v>0.5</v>
      </c>
      <c r="AW416" s="30"/>
      <c r="AX416" s="14">
        <v>0</v>
      </c>
      <c r="AY416" s="14">
        <v>1</v>
      </c>
      <c r="AZ416" s="14">
        <v>0</v>
      </c>
      <c r="BA416" s="14">
        <v>0.5</v>
      </c>
      <c r="BB416" s="72">
        <f t="shared" si="88"/>
        <v>0.44047619047619047</v>
      </c>
      <c r="BE416" s="163">
        <f t="shared" si="86"/>
        <v>18.5</v>
      </c>
      <c r="BF416">
        <f t="shared" si="87"/>
        <v>42</v>
      </c>
      <c r="BG416" s="164">
        <f t="shared" si="89"/>
        <v>44.047619047619044</v>
      </c>
    </row>
    <row r="417" spans="2:59" ht="28.5">
      <c r="B417" s="70"/>
      <c r="C417" s="37">
        <v>12</v>
      </c>
      <c r="D417" s="40" t="s">
        <v>12</v>
      </c>
      <c r="E417" s="70"/>
      <c r="F417" s="14">
        <v>1</v>
      </c>
      <c r="G417" s="28">
        <v>0</v>
      </c>
      <c r="H417" s="14">
        <v>1</v>
      </c>
      <c r="I417" s="14">
        <v>1</v>
      </c>
      <c r="J417" s="14">
        <v>0</v>
      </c>
      <c r="K417" s="14">
        <v>0.5</v>
      </c>
      <c r="L417" s="14">
        <v>1</v>
      </c>
      <c r="M417" s="14">
        <v>0.5</v>
      </c>
      <c r="N417" s="4">
        <v>0</v>
      </c>
      <c r="O417" s="13">
        <v>0</v>
      </c>
      <c r="P417" s="14">
        <v>1</v>
      </c>
      <c r="Q417" s="14">
        <v>0.5</v>
      </c>
      <c r="R417" s="14">
        <v>0</v>
      </c>
      <c r="S417" s="12">
        <v>0</v>
      </c>
      <c r="T417" s="30"/>
      <c r="U417" s="14">
        <v>1</v>
      </c>
      <c r="V417" s="30"/>
      <c r="W417" s="14">
        <v>0.5</v>
      </c>
      <c r="X417" s="14">
        <v>0.5</v>
      </c>
      <c r="Y417" s="14">
        <v>0</v>
      </c>
      <c r="Z417" s="76">
        <v>0</v>
      </c>
      <c r="AA417" s="14">
        <v>0</v>
      </c>
      <c r="AB417" s="14">
        <v>0</v>
      </c>
      <c r="AC417" s="14">
        <v>0</v>
      </c>
      <c r="AD417" s="14">
        <v>0</v>
      </c>
      <c r="AE417" s="14">
        <v>0</v>
      </c>
      <c r="AF417" s="30"/>
      <c r="AG417" s="30"/>
      <c r="AH417" s="14">
        <v>0</v>
      </c>
      <c r="AI417" s="14">
        <v>1</v>
      </c>
      <c r="AJ417" s="14">
        <v>0.5</v>
      </c>
      <c r="AK417" s="14">
        <v>1</v>
      </c>
      <c r="AL417" s="14">
        <v>1</v>
      </c>
      <c r="AM417" s="30"/>
      <c r="AN417" s="30"/>
      <c r="AO417" s="14">
        <v>1</v>
      </c>
      <c r="AP417" s="77">
        <v>0.5</v>
      </c>
      <c r="AQ417" s="14">
        <v>1</v>
      </c>
      <c r="AR417" s="14">
        <v>0</v>
      </c>
      <c r="AS417" s="14">
        <v>1</v>
      </c>
      <c r="AT417" s="14">
        <v>0.5</v>
      </c>
      <c r="AU417" s="14">
        <v>1</v>
      </c>
      <c r="AV417" s="14">
        <v>0.5</v>
      </c>
      <c r="AW417" s="30"/>
      <c r="AX417" s="30"/>
      <c r="AY417" s="14">
        <v>0</v>
      </c>
      <c r="AZ417" s="14">
        <v>0</v>
      </c>
      <c r="BA417" s="14">
        <v>0</v>
      </c>
      <c r="BB417" s="72">
        <f t="shared" si="88"/>
        <v>0.4375</v>
      </c>
      <c r="BE417" s="163">
        <f t="shared" si="86"/>
        <v>17.5</v>
      </c>
      <c r="BF417">
        <f t="shared" si="87"/>
        <v>40</v>
      </c>
      <c r="BG417" s="164">
        <f t="shared" si="89"/>
        <v>43.75</v>
      </c>
    </row>
    <row r="418" spans="2:59" ht="71.25">
      <c r="B418" s="70"/>
      <c r="C418" s="37">
        <v>13</v>
      </c>
      <c r="D418" s="40" t="s">
        <v>13</v>
      </c>
      <c r="E418" s="70"/>
      <c r="F418" s="14">
        <v>0</v>
      </c>
      <c r="G418" s="31"/>
      <c r="H418" s="14">
        <v>1</v>
      </c>
      <c r="I418" s="14">
        <v>0.5</v>
      </c>
      <c r="J418" s="14">
        <v>0</v>
      </c>
      <c r="K418" s="14">
        <v>1</v>
      </c>
      <c r="L418" s="14">
        <v>1</v>
      </c>
      <c r="M418" s="14">
        <v>0</v>
      </c>
      <c r="N418" s="4">
        <v>0</v>
      </c>
      <c r="O418" s="13">
        <v>0</v>
      </c>
      <c r="P418" s="14">
        <v>1</v>
      </c>
      <c r="Q418" s="14">
        <v>0</v>
      </c>
      <c r="R418" s="14">
        <v>0</v>
      </c>
      <c r="S418" s="12">
        <v>0</v>
      </c>
      <c r="T418" s="14">
        <v>0.5</v>
      </c>
      <c r="U418" s="14">
        <v>0.5</v>
      </c>
      <c r="V418" s="14">
        <v>0</v>
      </c>
      <c r="W418" s="14">
        <v>1</v>
      </c>
      <c r="X418" s="14">
        <v>0.5</v>
      </c>
      <c r="Y418" s="14">
        <v>0.5</v>
      </c>
      <c r="Z418" s="76">
        <v>0</v>
      </c>
      <c r="AA418" s="14">
        <v>1</v>
      </c>
      <c r="AB418" s="14">
        <v>0.5</v>
      </c>
      <c r="AC418" s="14">
        <v>0</v>
      </c>
      <c r="AD418" s="14">
        <v>0</v>
      </c>
      <c r="AE418" s="14">
        <v>0.5</v>
      </c>
      <c r="AF418" s="14">
        <v>0.5</v>
      </c>
      <c r="AG418" s="14">
        <v>1</v>
      </c>
      <c r="AH418" s="14">
        <v>0</v>
      </c>
      <c r="AI418" s="30"/>
      <c r="AJ418" s="14">
        <v>0.5</v>
      </c>
      <c r="AK418" s="14">
        <v>1</v>
      </c>
      <c r="AL418" s="14">
        <v>0.5</v>
      </c>
      <c r="AM418" s="30"/>
      <c r="AN418" s="30"/>
      <c r="AO418" s="14">
        <v>1</v>
      </c>
      <c r="AP418" s="77">
        <v>0.5</v>
      </c>
      <c r="AQ418" s="14">
        <v>1</v>
      </c>
      <c r="AR418" s="14">
        <v>1</v>
      </c>
      <c r="AS418" s="14">
        <v>1</v>
      </c>
      <c r="AT418" s="14">
        <v>0.5</v>
      </c>
      <c r="AU418" s="14">
        <v>1</v>
      </c>
      <c r="AV418" s="14">
        <v>0.5</v>
      </c>
      <c r="AW418" s="30"/>
      <c r="AX418" s="14">
        <v>0.5</v>
      </c>
      <c r="AY418" s="14">
        <v>1</v>
      </c>
      <c r="AZ418" s="14">
        <v>0</v>
      </c>
      <c r="BA418" s="14">
        <v>0</v>
      </c>
      <c r="BB418" s="72">
        <f t="shared" si="88"/>
        <v>0.48837209302325579</v>
      </c>
      <c r="BE418" s="163">
        <f t="shared" si="86"/>
        <v>21</v>
      </c>
      <c r="BF418">
        <f t="shared" si="87"/>
        <v>43</v>
      </c>
      <c r="BG418" s="164">
        <f t="shared" si="89"/>
        <v>48.837209302325576</v>
      </c>
    </row>
    <row r="419" spans="2:59" ht="57">
      <c r="B419" s="70"/>
      <c r="C419" s="37">
        <v>14</v>
      </c>
      <c r="D419" s="40" t="s">
        <v>14</v>
      </c>
      <c r="E419" s="70"/>
      <c r="F419" s="14">
        <v>0</v>
      </c>
      <c r="G419" s="28">
        <v>0</v>
      </c>
      <c r="H419" s="14">
        <v>1</v>
      </c>
      <c r="I419" s="14">
        <v>1</v>
      </c>
      <c r="J419" s="14">
        <v>0</v>
      </c>
      <c r="K419" s="14">
        <v>1</v>
      </c>
      <c r="L419" s="30"/>
      <c r="M419" s="14">
        <v>0</v>
      </c>
      <c r="N419" s="4">
        <v>0</v>
      </c>
      <c r="O419" s="13">
        <v>0</v>
      </c>
      <c r="P419" s="14">
        <v>1</v>
      </c>
      <c r="Q419" s="14">
        <v>0</v>
      </c>
      <c r="R419" s="14">
        <v>1</v>
      </c>
      <c r="S419" s="12">
        <v>0</v>
      </c>
      <c r="T419" s="14">
        <v>0.5</v>
      </c>
      <c r="U419" s="14">
        <v>0.5</v>
      </c>
      <c r="V419" s="14">
        <v>0.5</v>
      </c>
      <c r="W419" s="14">
        <v>0.5</v>
      </c>
      <c r="X419" s="14">
        <v>0.5</v>
      </c>
      <c r="Y419" s="14">
        <v>0.5</v>
      </c>
      <c r="Z419" s="76">
        <v>0</v>
      </c>
      <c r="AA419" s="14">
        <v>0.5</v>
      </c>
      <c r="AB419" s="14">
        <v>0.5</v>
      </c>
      <c r="AC419" s="14">
        <v>0</v>
      </c>
      <c r="AD419" s="14">
        <v>0</v>
      </c>
      <c r="AE419" s="14">
        <v>0</v>
      </c>
      <c r="AF419" s="14">
        <v>0.5</v>
      </c>
      <c r="AG419" s="14">
        <v>1</v>
      </c>
      <c r="AH419" s="14">
        <v>1</v>
      </c>
      <c r="AI419" s="14">
        <v>0.5</v>
      </c>
      <c r="AJ419" s="14">
        <v>0.5</v>
      </c>
      <c r="AK419" s="14">
        <v>1</v>
      </c>
      <c r="AL419" s="14">
        <v>1</v>
      </c>
      <c r="AM419" s="30"/>
      <c r="AN419" s="30"/>
      <c r="AO419" s="14">
        <v>1</v>
      </c>
      <c r="AP419" s="77">
        <v>1</v>
      </c>
      <c r="AQ419" s="14">
        <v>1</v>
      </c>
      <c r="AR419" s="14">
        <v>1</v>
      </c>
      <c r="AS419" s="14">
        <v>1</v>
      </c>
      <c r="AT419" s="14">
        <v>1</v>
      </c>
      <c r="AU419" s="14">
        <v>1</v>
      </c>
      <c r="AV419" s="14">
        <v>0.5</v>
      </c>
      <c r="AW419" s="30"/>
      <c r="AX419" s="14">
        <v>0.5</v>
      </c>
      <c r="AY419" s="14">
        <v>0</v>
      </c>
      <c r="AZ419" s="14">
        <v>0</v>
      </c>
      <c r="BA419" s="14">
        <v>0.5</v>
      </c>
      <c r="BB419" s="72">
        <f t="shared" si="88"/>
        <v>0.52272727272727271</v>
      </c>
      <c r="BE419" s="163">
        <f t="shared" si="86"/>
        <v>23</v>
      </c>
      <c r="BF419">
        <f t="shared" si="87"/>
        <v>44</v>
      </c>
      <c r="BG419" s="164">
        <f t="shared" si="89"/>
        <v>52.272727272727273</v>
      </c>
    </row>
    <row r="420" spans="2:59" ht="28.5">
      <c r="B420" s="70"/>
      <c r="C420" s="37">
        <v>15</v>
      </c>
      <c r="D420" s="40" t="s">
        <v>15</v>
      </c>
      <c r="E420" s="70"/>
      <c r="F420" s="14">
        <v>0</v>
      </c>
      <c r="G420" s="28">
        <v>0</v>
      </c>
      <c r="H420" s="14">
        <v>0.5</v>
      </c>
      <c r="I420" s="14">
        <v>0.5</v>
      </c>
      <c r="J420" s="14">
        <v>1</v>
      </c>
      <c r="K420" s="14">
        <v>0.5</v>
      </c>
      <c r="L420" s="14">
        <v>1</v>
      </c>
      <c r="M420" s="14">
        <v>1</v>
      </c>
      <c r="N420" s="4">
        <v>0</v>
      </c>
      <c r="O420" s="13">
        <v>0</v>
      </c>
      <c r="P420" s="14">
        <v>1</v>
      </c>
      <c r="Q420" s="14">
        <v>1</v>
      </c>
      <c r="R420" s="14">
        <v>1</v>
      </c>
      <c r="S420" s="12">
        <v>0.5</v>
      </c>
      <c r="T420" s="14">
        <v>0.5</v>
      </c>
      <c r="U420" s="14">
        <v>0</v>
      </c>
      <c r="V420" s="14">
        <v>1</v>
      </c>
      <c r="W420" s="14">
        <v>1</v>
      </c>
      <c r="X420" s="14">
        <v>1</v>
      </c>
      <c r="Y420" s="14">
        <v>1</v>
      </c>
      <c r="Z420" s="76">
        <v>0</v>
      </c>
      <c r="AA420" s="14">
        <v>0</v>
      </c>
      <c r="AB420" s="14">
        <v>0.5</v>
      </c>
      <c r="AC420" s="14">
        <v>0</v>
      </c>
      <c r="AD420" s="14">
        <v>0</v>
      </c>
      <c r="AE420" s="14">
        <v>0</v>
      </c>
      <c r="AF420" s="30"/>
      <c r="AG420" s="14">
        <v>1</v>
      </c>
      <c r="AH420" s="14">
        <v>0.5</v>
      </c>
      <c r="AI420" s="14">
        <v>1</v>
      </c>
      <c r="AJ420" s="14">
        <v>0.5</v>
      </c>
      <c r="AK420" s="14">
        <v>1</v>
      </c>
      <c r="AL420" s="14">
        <v>1</v>
      </c>
      <c r="AM420" s="30"/>
      <c r="AN420" s="30"/>
      <c r="AO420" s="14">
        <v>1</v>
      </c>
      <c r="AP420" s="77">
        <v>0.5</v>
      </c>
      <c r="AQ420" s="30"/>
      <c r="AR420" s="14">
        <v>1</v>
      </c>
      <c r="AS420" s="14">
        <v>1</v>
      </c>
      <c r="AT420" s="14">
        <v>0.5</v>
      </c>
      <c r="AU420" s="14">
        <v>1</v>
      </c>
      <c r="AV420" s="14">
        <v>0</v>
      </c>
      <c r="AW420" s="30"/>
      <c r="AX420" s="14">
        <v>0.5</v>
      </c>
      <c r="AY420" s="14">
        <v>0</v>
      </c>
      <c r="AZ420" s="14">
        <v>0</v>
      </c>
      <c r="BA420" s="14">
        <v>0.5</v>
      </c>
      <c r="BB420" s="72">
        <f t="shared" si="88"/>
        <v>0.55813953488372092</v>
      </c>
      <c r="BE420" s="163">
        <f t="shared" si="86"/>
        <v>24</v>
      </c>
      <c r="BF420">
        <f t="shared" si="87"/>
        <v>43</v>
      </c>
      <c r="BG420" s="164">
        <f t="shared" si="89"/>
        <v>55.813953488372093</v>
      </c>
    </row>
    <row r="421" spans="2:59" ht="57">
      <c r="B421" s="70"/>
      <c r="C421" s="37">
        <v>16</v>
      </c>
      <c r="D421" s="40" t="s">
        <v>16</v>
      </c>
      <c r="E421" s="70"/>
      <c r="F421" s="14">
        <v>1</v>
      </c>
      <c r="G421" s="28">
        <v>0</v>
      </c>
      <c r="H421" s="14">
        <v>1</v>
      </c>
      <c r="I421" s="14">
        <v>0.5</v>
      </c>
      <c r="J421" s="14">
        <v>0</v>
      </c>
      <c r="K421" s="14">
        <v>1</v>
      </c>
      <c r="L421" s="30"/>
      <c r="M421" s="14">
        <v>1</v>
      </c>
      <c r="N421" s="4">
        <v>0</v>
      </c>
      <c r="O421" s="13">
        <v>0.5</v>
      </c>
      <c r="P421" s="14">
        <v>1</v>
      </c>
      <c r="Q421" s="14">
        <v>0</v>
      </c>
      <c r="R421" s="14">
        <v>0</v>
      </c>
      <c r="S421" s="12">
        <v>0</v>
      </c>
      <c r="T421" s="14">
        <v>0.5</v>
      </c>
      <c r="U421" s="14">
        <v>0.5</v>
      </c>
      <c r="V421" s="14">
        <v>0.5</v>
      </c>
      <c r="W421" s="14">
        <v>0</v>
      </c>
      <c r="X421" s="14">
        <v>0.5</v>
      </c>
      <c r="Y421" s="14">
        <v>0.5</v>
      </c>
      <c r="Z421" s="76">
        <v>0.5</v>
      </c>
      <c r="AA421" s="14">
        <v>1</v>
      </c>
      <c r="AB421" s="14">
        <v>0.5</v>
      </c>
      <c r="AC421" s="14">
        <v>0</v>
      </c>
      <c r="AD421" s="14">
        <v>0</v>
      </c>
      <c r="AE421" s="14">
        <v>0</v>
      </c>
      <c r="AF421" s="30"/>
      <c r="AG421" s="14">
        <v>1</v>
      </c>
      <c r="AH421" s="14">
        <v>1</v>
      </c>
      <c r="AI421" s="14">
        <v>1</v>
      </c>
      <c r="AJ421" s="14">
        <v>1</v>
      </c>
      <c r="AK421" s="14">
        <v>1</v>
      </c>
      <c r="AL421" s="14">
        <v>0.5</v>
      </c>
      <c r="AM421" s="30"/>
      <c r="AN421" s="30"/>
      <c r="AO421" s="14">
        <v>1</v>
      </c>
      <c r="AP421" s="77">
        <v>0.5</v>
      </c>
      <c r="AQ421" s="14">
        <v>1</v>
      </c>
      <c r="AR421" s="14">
        <v>1</v>
      </c>
      <c r="AS421" s="14">
        <v>0</v>
      </c>
      <c r="AT421" s="14">
        <v>1</v>
      </c>
      <c r="AU421" s="14">
        <v>1</v>
      </c>
      <c r="AV421" s="14">
        <v>0.5</v>
      </c>
      <c r="AW421" s="30"/>
      <c r="AX421" s="30"/>
      <c r="AY421" s="14">
        <v>0</v>
      </c>
      <c r="AZ421" s="14">
        <v>0</v>
      </c>
      <c r="BA421" s="14">
        <v>0.5</v>
      </c>
      <c r="BB421" s="72">
        <f t="shared" si="88"/>
        <v>0.5357142857142857</v>
      </c>
      <c r="BE421" s="163">
        <f t="shared" si="86"/>
        <v>22.5</v>
      </c>
      <c r="BF421">
        <f t="shared" si="87"/>
        <v>42</v>
      </c>
      <c r="BG421" s="164">
        <f t="shared" si="89"/>
        <v>53.571428571428569</v>
      </c>
    </row>
    <row r="422" spans="2:59" ht="28.5">
      <c r="B422" s="70"/>
      <c r="C422" s="37">
        <v>17</v>
      </c>
      <c r="D422" s="40" t="s">
        <v>17</v>
      </c>
      <c r="E422" s="70"/>
      <c r="F422" s="14">
        <v>1</v>
      </c>
      <c r="G422" s="31"/>
      <c r="H422" s="14">
        <v>0.5</v>
      </c>
      <c r="I422" s="14">
        <v>0.5</v>
      </c>
      <c r="J422" s="14">
        <v>0</v>
      </c>
      <c r="K422" s="14">
        <v>1</v>
      </c>
      <c r="L422" s="30"/>
      <c r="M422" s="14">
        <v>1</v>
      </c>
      <c r="N422" s="4">
        <v>0</v>
      </c>
      <c r="O422" s="13">
        <v>0</v>
      </c>
      <c r="P422" s="14">
        <v>1</v>
      </c>
      <c r="Q422" s="14">
        <v>0</v>
      </c>
      <c r="R422" s="14">
        <v>0.5</v>
      </c>
      <c r="S422" s="12">
        <v>0.5</v>
      </c>
      <c r="T422" s="14"/>
      <c r="U422" s="14">
        <v>0</v>
      </c>
      <c r="V422" s="14">
        <v>0</v>
      </c>
      <c r="W422" s="14">
        <v>0</v>
      </c>
      <c r="X422" s="14">
        <v>0.5</v>
      </c>
      <c r="Y422" s="14">
        <v>1</v>
      </c>
      <c r="Z422" s="76">
        <v>0</v>
      </c>
      <c r="AA422" s="30"/>
      <c r="AB422" s="14">
        <v>1</v>
      </c>
      <c r="AC422" s="14">
        <v>0</v>
      </c>
      <c r="AD422" s="14">
        <v>0</v>
      </c>
      <c r="AE422" s="14">
        <v>0</v>
      </c>
      <c r="AF422" s="14">
        <v>1</v>
      </c>
      <c r="AG422" s="14">
        <v>1</v>
      </c>
      <c r="AH422" s="14">
        <v>0</v>
      </c>
      <c r="AI422" s="14">
        <v>1</v>
      </c>
      <c r="AJ422" s="14">
        <v>1</v>
      </c>
      <c r="AK422" s="14">
        <v>1</v>
      </c>
      <c r="AL422" s="14">
        <v>1</v>
      </c>
      <c r="AM422" s="30"/>
      <c r="AN422" s="30"/>
      <c r="AO422" s="14">
        <v>1</v>
      </c>
      <c r="AP422" s="77">
        <v>0.5</v>
      </c>
      <c r="AQ422" s="14">
        <v>1</v>
      </c>
      <c r="AR422" s="14">
        <v>1</v>
      </c>
      <c r="AS422" s="14">
        <v>1</v>
      </c>
      <c r="AT422" s="14">
        <v>0.5</v>
      </c>
      <c r="AU422" s="14">
        <v>0.5</v>
      </c>
      <c r="AV422" s="14">
        <v>0</v>
      </c>
      <c r="AW422" s="30"/>
      <c r="AX422" s="14">
        <v>0</v>
      </c>
      <c r="AY422" s="14">
        <v>0</v>
      </c>
      <c r="AZ422" s="14">
        <v>0</v>
      </c>
      <c r="BA422" s="14">
        <v>1</v>
      </c>
      <c r="BB422" s="72">
        <f t="shared" si="88"/>
        <v>0.51219512195121952</v>
      </c>
      <c r="BE422" s="163">
        <f t="shared" si="86"/>
        <v>21</v>
      </c>
      <c r="BF422">
        <f t="shared" si="87"/>
        <v>41</v>
      </c>
      <c r="BG422" s="164">
        <f t="shared" si="89"/>
        <v>51.219512195121951</v>
      </c>
    </row>
    <row r="423" spans="2:59" ht="28.5">
      <c r="B423" s="70"/>
      <c r="C423" s="37">
        <v>18</v>
      </c>
      <c r="D423" s="40" t="s">
        <v>18</v>
      </c>
      <c r="E423" s="70"/>
      <c r="F423" s="14">
        <v>1</v>
      </c>
      <c r="G423" s="28">
        <v>0.5</v>
      </c>
      <c r="H423" s="14">
        <v>1</v>
      </c>
      <c r="I423" s="14">
        <v>0.5</v>
      </c>
      <c r="J423" s="30"/>
      <c r="K423" s="14">
        <v>1</v>
      </c>
      <c r="L423" s="30"/>
      <c r="M423" s="14">
        <v>1</v>
      </c>
      <c r="N423" s="4">
        <v>0</v>
      </c>
      <c r="O423" s="13">
        <v>0</v>
      </c>
      <c r="P423" s="14">
        <v>0.5</v>
      </c>
      <c r="Q423" s="14">
        <v>0.5</v>
      </c>
      <c r="R423" s="14">
        <v>0</v>
      </c>
      <c r="S423" s="12">
        <v>0</v>
      </c>
      <c r="T423" s="14">
        <v>0.5</v>
      </c>
      <c r="U423" s="14">
        <v>0.5</v>
      </c>
      <c r="V423" s="14">
        <v>0</v>
      </c>
      <c r="W423" s="14">
        <v>1</v>
      </c>
      <c r="X423" s="14">
        <v>0.5</v>
      </c>
      <c r="Y423" s="14">
        <v>0</v>
      </c>
      <c r="Z423" s="76">
        <v>0</v>
      </c>
      <c r="AA423" s="14">
        <v>1</v>
      </c>
      <c r="AB423" s="14">
        <v>1</v>
      </c>
      <c r="AC423" s="14">
        <v>0</v>
      </c>
      <c r="AD423" s="14">
        <v>0</v>
      </c>
      <c r="AE423" s="14">
        <v>0</v>
      </c>
      <c r="AF423" s="30"/>
      <c r="AG423" s="30"/>
      <c r="AH423" s="14">
        <v>1</v>
      </c>
      <c r="AI423" s="14">
        <v>1</v>
      </c>
      <c r="AJ423" s="14">
        <v>0.5</v>
      </c>
      <c r="AK423" s="14">
        <v>1</v>
      </c>
      <c r="AL423" s="14">
        <v>1</v>
      </c>
      <c r="AM423" s="30"/>
      <c r="AN423" s="30"/>
      <c r="AO423" s="14">
        <v>1</v>
      </c>
      <c r="AP423" s="77">
        <v>0.5</v>
      </c>
      <c r="AQ423" s="14">
        <v>1</v>
      </c>
      <c r="AR423" s="14">
        <v>1</v>
      </c>
      <c r="AS423" s="30"/>
      <c r="AT423" s="14">
        <v>1</v>
      </c>
      <c r="AU423" s="14">
        <v>1</v>
      </c>
      <c r="AV423" s="14">
        <v>0</v>
      </c>
      <c r="AW423" s="30"/>
      <c r="AX423" s="14">
        <v>0.5</v>
      </c>
      <c r="AY423" s="14">
        <v>0</v>
      </c>
      <c r="AZ423" s="14">
        <v>0</v>
      </c>
      <c r="BA423" s="14">
        <v>0.5</v>
      </c>
      <c r="BB423" s="72">
        <f t="shared" si="88"/>
        <v>0.53749999999999998</v>
      </c>
      <c r="BE423" s="163">
        <f t="shared" si="86"/>
        <v>21.5</v>
      </c>
      <c r="BF423">
        <f t="shared" si="87"/>
        <v>40</v>
      </c>
      <c r="BG423" s="164">
        <f t="shared" si="89"/>
        <v>53.75</v>
      </c>
    </row>
    <row r="424" spans="2:59" ht="42.75">
      <c r="B424" s="70"/>
      <c r="C424" s="37">
        <v>19</v>
      </c>
      <c r="D424" s="40" t="s">
        <v>19</v>
      </c>
      <c r="E424" s="70"/>
      <c r="F424" s="14">
        <v>1</v>
      </c>
      <c r="G424" s="31"/>
      <c r="H424" s="14">
        <v>0</v>
      </c>
      <c r="I424" s="14">
        <v>0.5</v>
      </c>
      <c r="J424" s="14">
        <v>0</v>
      </c>
      <c r="K424" s="14">
        <v>1</v>
      </c>
      <c r="L424" s="30"/>
      <c r="M424" s="14">
        <v>1</v>
      </c>
      <c r="N424" s="4">
        <v>0</v>
      </c>
      <c r="O424" s="13">
        <v>0.5</v>
      </c>
      <c r="P424" s="14">
        <v>0.5</v>
      </c>
      <c r="Q424" s="14">
        <v>0</v>
      </c>
      <c r="R424" s="14">
        <v>0.5</v>
      </c>
      <c r="S424" s="12">
        <v>0.5</v>
      </c>
      <c r="T424" s="14">
        <v>0.5</v>
      </c>
      <c r="U424" s="14">
        <v>0.5</v>
      </c>
      <c r="V424" s="14">
        <v>0</v>
      </c>
      <c r="W424" s="14">
        <v>0.5</v>
      </c>
      <c r="X424" s="14">
        <v>0.5</v>
      </c>
      <c r="Y424" s="14">
        <v>0</v>
      </c>
      <c r="Z424" s="76">
        <v>0.5</v>
      </c>
      <c r="AA424" s="14">
        <v>1</v>
      </c>
      <c r="AB424" s="14">
        <v>0.5</v>
      </c>
      <c r="AC424" s="14">
        <v>0</v>
      </c>
      <c r="AD424" s="14">
        <v>0</v>
      </c>
      <c r="AE424" s="14">
        <v>1</v>
      </c>
      <c r="AF424" s="30"/>
      <c r="AG424" s="14">
        <v>1</v>
      </c>
      <c r="AH424" s="14">
        <v>1</v>
      </c>
      <c r="AI424" s="14">
        <v>1</v>
      </c>
      <c r="AJ424" s="14">
        <v>1</v>
      </c>
      <c r="AK424" s="14">
        <v>1</v>
      </c>
      <c r="AL424" s="14">
        <v>1</v>
      </c>
      <c r="AM424" s="30"/>
      <c r="AN424" s="30"/>
      <c r="AO424" s="14">
        <v>1</v>
      </c>
      <c r="AP424" s="77">
        <v>0</v>
      </c>
      <c r="AQ424" s="14">
        <v>1</v>
      </c>
      <c r="AR424" s="14">
        <v>1</v>
      </c>
      <c r="AS424" s="14">
        <v>1</v>
      </c>
      <c r="AT424" s="14">
        <v>1</v>
      </c>
      <c r="AU424" s="14">
        <v>1</v>
      </c>
      <c r="AV424" s="14">
        <v>0</v>
      </c>
      <c r="AW424" s="30"/>
      <c r="AX424" s="14">
        <v>0.5</v>
      </c>
      <c r="AY424" s="14">
        <v>0</v>
      </c>
      <c r="AZ424" s="14">
        <v>0.5</v>
      </c>
      <c r="BA424" s="14">
        <v>0.5</v>
      </c>
      <c r="BB424" s="72">
        <f t="shared" si="88"/>
        <v>0.5714285714285714</v>
      </c>
      <c r="BE424" s="163">
        <f t="shared" si="86"/>
        <v>24</v>
      </c>
      <c r="BF424">
        <f t="shared" si="87"/>
        <v>42</v>
      </c>
      <c r="BG424" s="164">
        <f t="shared" si="89"/>
        <v>57.142857142857139</v>
      </c>
    </row>
    <row r="425" spans="2:59" ht="42.75">
      <c r="B425" s="70"/>
      <c r="C425" s="37">
        <v>20</v>
      </c>
      <c r="D425" s="40" t="s">
        <v>20</v>
      </c>
      <c r="E425" s="70"/>
      <c r="F425" s="14">
        <v>1</v>
      </c>
      <c r="G425" s="28">
        <v>0</v>
      </c>
      <c r="H425" s="14">
        <v>0.5</v>
      </c>
      <c r="I425" s="14">
        <v>0</v>
      </c>
      <c r="J425" s="14">
        <v>0</v>
      </c>
      <c r="K425" s="14">
        <v>1</v>
      </c>
      <c r="L425" s="30"/>
      <c r="M425" s="14">
        <v>1</v>
      </c>
      <c r="N425" s="4">
        <v>0</v>
      </c>
      <c r="O425" s="13">
        <v>0</v>
      </c>
      <c r="P425" s="14">
        <v>1</v>
      </c>
      <c r="Q425" s="14">
        <v>0.5</v>
      </c>
      <c r="R425" s="14">
        <v>1</v>
      </c>
      <c r="S425" s="12">
        <v>0</v>
      </c>
      <c r="T425" s="14">
        <v>0.5</v>
      </c>
      <c r="U425" s="14">
        <v>0.5</v>
      </c>
      <c r="V425" s="14">
        <v>0</v>
      </c>
      <c r="W425" s="14">
        <v>0.5</v>
      </c>
      <c r="X425" s="14">
        <v>1</v>
      </c>
      <c r="Y425" s="14">
        <v>0.5</v>
      </c>
      <c r="Z425" s="76">
        <v>0</v>
      </c>
      <c r="AA425" s="14">
        <v>1</v>
      </c>
      <c r="AB425" s="14">
        <v>0.5</v>
      </c>
      <c r="AC425" s="14">
        <v>0</v>
      </c>
      <c r="AD425" s="14">
        <v>0</v>
      </c>
      <c r="AE425" s="14">
        <v>0.5</v>
      </c>
      <c r="AF425" s="30"/>
      <c r="AG425" s="14">
        <v>1</v>
      </c>
      <c r="AH425" s="14">
        <v>1</v>
      </c>
      <c r="AI425" s="14">
        <v>1</v>
      </c>
      <c r="AJ425" s="14">
        <v>1</v>
      </c>
      <c r="AK425" s="14">
        <v>1</v>
      </c>
      <c r="AL425" s="14">
        <v>1</v>
      </c>
      <c r="AM425" s="30"/>
      <c r="AN425" s="30"/>
      <c r="AO425" s="14">
        <v>1</v>
      </c>
      <c r="AP425" s="77">
        <v>1</v>
      </c>
      <c r="AQ425" s="14">
        <v>1</v>
      </c>
      <c r="AR425" s="14">
        <v>1</v>
      </c>
      <c r="AS425" s="14">
        <v>1</v>
      </c>
      <c r="AT425" s="14">
        <v>1</v>
      </c>
      <c r="AU425" s="14">
        <v>0.5</v>
      </c>
      <c r="AV425" s="14">
        <v>0</v>
      </c>
      <c r="AW425" s="30"/>
      <c r="AX425" s="14">
        <v>1</v>
      </c>
      <c r="AY425" s="14">
        <v>1</v>
      </c>
      <c r="AZ425" s="14">
        <v>1</v>
      </c>
      <c r="BA425" s="14">
        <v>1</v>
      </c>
      <c r="BB425" s="72">
        <f t="shared" si="88"/>
        <v>0.63953488372093026</v>
      </c>
      <c r="BE425" s="163">
        <f t="shared" si="86"/>
        <v>27.5</v>
      </c>
      <c r="BF425">
        <f t="shared" si="87"/>
        <v>43</v>
      </c>
      <c r="BG425" s="164">
        <f t="shared" si="89"/>
        <v>63.953488372093027</v>
      </c>
    </row>
    <row r="426" spans="2:59" ht="57">
      <c r="B426" s="70"/>
      <c r="C426" s="37">
        <v>21</v>
      </c>
      <c r="D426" s="40" t="s">
        <v>21</v>
      </c>
      <c r="E426" s="70"/>
      <c r="F426" s="14">
        <v>0</v>
      </c>
      <c r="G426" s="28">
        <v>0</v>
      </c>
      <c r="H426" s="14">
        <v>1</v>
      </c>
      <c r="I426" s="14">
        <v>0</v>
      </c>
      <c r="J426" s="14">
        <v>0</v>
      </c>
      <c r="K426" s="14">
        <v>1</v>
      </c>
      <c r="L426" s="14">
        <v>1</v>
      </c>
      <c r="M426" s="14">
        <v>0.5</v>
      </c>
      <c r="N426" s="4">
        <v>0</v>
      </c>
      <c r="O426" s="13">
        <v>0.5</v>
      </c>
      <c r="P426" s="14">
        <v>1</v>
      </c>
      <c r="Q426" s="14">
        <v>0</v>
      </c>
      <c r="R426" s="14">
        <v>0.5</v>
      </c>
      <c r="S426" s="12">
        <v>0</v>
      </c>
      <c r="T426" s="14">
        <v>0.5</v>
      </c>
      <c r="U426" s="14">
        <v>0.5</v>
      </c>
      <c r="V426" s="14">
        <v>0</v>
      </c>
      <c r="W426" s="14">
        <v>0.5</v>
      </c>
      <c r="X426" s="14">
        <v>0.5</v>
      </c>
      <c r="Y426" s="14">
        <v>0</v>
      </c>
      <c r="Z426" s="76">
        <v>0</v>
      </c>
      <c r="AA426" s="14">
        <v>0</v>
      </c>
      <c r="AB426" s="14">
        <v>0</v>
      </c>
      <c r="AC426" s="14">
        <v>0</v>
      </c>
      <c r="AD426" s="14">
        <v>0</v>
      </c>
      <c r="AE426" s="14">
        <v>0</v>
      </c>
      <c r="AF426" s="30"/>
      <c r="AG426" s="14">
        <v>1</v>
      </c>
      <c r="AH426" s="14">
        <v>0</v>
      </c>
      <c r="AI426" s="14">
        <v>1</v>
      </c>
      <c r="AJ426" s="14">
        <v>0.5</v>
      </c>
      <c r="AK426" s="14">
        <v>1</v>
      </c>
      <c r="AL426" s="14">
        <v>1</v>
      </c>
      <c r="AM426" s="30"/>
      <c r="AN426" s="30"/>
      <c r="AO426" s="14">
        <v>0.5</v>
      </c>
      <c r="AP426" s="77">
        <v>0.5</v>
      </c>
      <c r="AQ426" s="14">
        <v>1</v>
      </c>
      <c r="AR426" s="14">
        <v>1</v>
      </c>
      <c r="AS426" s="14">
        <v>1</v>
      </c>
      <c r="AT426" s="14">
        <v>0.5</v>
      </c>
      <c r="AU426" s="14">
        <v>0.5</v>
      </c>
      <c r="AV426" s="14">
        <v>0</v>
      </c>
      <c r="AW426" s="30"/>
      <c r="AX426" s="30"/>
      <c r="AY426" s="14">
        <v>1</v>
      </c>
      <c r="AZ426" s="14">
        <v>0</v>
      </c>
      <c r="BA426" s="14">
        <v>0</v>
      </c>
      <c r="BB426" s="72">
        <f t="shared" si="88"/>
        <v>0.41860465116279072</v>
      </c>
      <c r="BE426" s="163">
        <f t="shared" si="86"/>
        <v>18</v>
      </c>
      <c r="BF426">
        <f t="shared" si="87"/>
        <v>43</v>
      </c>
      <c r="BG426" s="164">
        <f t="shared" si="89"/>
        <v>41.860465116279073</v>
      </c>
    </row>
    <row r="427" spans="2:59" ht="42.75">
      <c r="B427" s="70"/>
      <c r="C427" s="37">
        <v>22</v>
      </c>
      <c r="D427" s="40" t="s">
        <v>22</v>
      </c>
      <c r="E427" s="70"/>
      <c r="F427" s="14">
        <v>0</v>
      </c>
      <c r="G427" s="28">
        <v>0</v>
      </c>
      <c r="H427" s="14">
        <v>1</v>
      </c>
      <c r="I427" s="14">
        <v>0.5</v>
      </c>
      <c r="J427" s="14">
        <v>0</v>
      </c>
      <c r="K427" s="14">
        <v>1</v>
      </c>
      <c r="L427" s="14">
        <v>1</v>
      </c>
      <c r="M427" s="30"/>
      <c r="N427" s="4">
        <v>0</v>
      </c>
      <c r="O427" s="13">
        <v>0</v>
      </c>
      <c r="P427" s="14">
        <v>1</v>
      </c>
      <c r="Q427" s="14">
        <v>0</v>
      </c>
      <c r="R427" s="14">
        <v>0</v>
      </c>
      <c r="S427" s="12">
        <v>0</v>
      </c>
      <c r="T427" s="30"/>
      <c r="U427" s="14">
        <v>0</v>
      </c>
      <c r="V427" s="30"/>
      <c r="W427" s="14">
        <v>0.5</v>
      </c>
      <c r="X427" s="14">
        <v>0.5</v>
      </c>
      <c r="Y427" s="14">
        <v>0.5</v>
      </c>
      <c r="Z427" s="76">
        <v>0</v>
      </c>
      <c r="AA427" s="30"/>
      <c r="AB427" s="14">
        <v>0.5</v>
      </c>
      <c r="AC427" s="14">
        <v>0</v>
      </c>
      <c r="AD427" s="14">
        <v>0</v>
      </c>
      <c r="AE427" s="14">
        <v>0</v>
      </c>
      <c r="AF427" s="30"/>
      <c r="AG427" s="14">
        <v>1</v>
      </c>
      <c r="AH427" s="14">
        <v>0</v>
      </c>
      <c r="AI427" s="14">
        <v>0.5</v>
      </c>
      <c r="AJ427" s="14">
        <v>0.5</v>
      </c>
      <c r="AK427" s="14">
        <v>1</v>
      </c>
      <c r="AL427" s="14">
        <v>0.5</v>
      </c>
      <c r="AM427" s="30"/>
      <c r="AN427" s="30"/>
      <c r="AO427" s="14">
        <v>0.5</v>
      </c>
      <c r="AP427" s="77">
        <v>0.5</v>
      </c>
      <c r="AQ427" s="14">
        <v>1</v>
      </c>
      <c r="AR427" s="14">
        <v>0</v>
      </c>
      <c r="AS427" s="14">
        <v>1</v>
      </c>
      <c r="AT427" s="14">
        <v>0.5</v>
      </c>
      <c r="AU427" s="14">
        <v>0.5</v>
      </c>
      <c r="AV427" s="14">
        <v>0.5</v>
      </c>
      <c r="AW427" s="30"/>
      <c r="AX427" s="30"/>
      <c r="AY427" s="30"/>
      <c r="AZ427" s="14">
        <v>0</v>
      </c>
      <c r="BA427" s="14">
        <v>0</v>
      </c>
      <c r="BB427" s="72">
        <f t="shared" si="88"/>
        <v>0.38157894736842107</v>
      </c>
      <c r="BE427" s="163">
        <f t="shared" si="86"/>
        <v>14.5</v>
      </c>
      <c r="BF427">
        <f t="shared" si="87"/>
        <v>38</v>
      </c>
      <c r="BG427" s="164">
        <f t="shared" si="89"/>
        <v>38.15789473684211</v>
      </c>
    </row>
    <row r="428" spans="2:59" ht="42.75">
      <c r="B428" s="70"/>
      <c r="C428" s="37">
        <v>23</v>
      </c>
      <c r="D428" s="40" t="s">
        <v>23</v>
      </c>
      <c r="E428" s="70"/>
      <c r="F428" s="14">
        <v>0</v>
      </c>
      <c r="G428" s="28">
        <v>0</v>
      </c>
      <c r="H428" s="14">
        <v>1</v>
      </c>
      <c r="I428" s="14">
        <v>0.5</v>
      </c>
      <c r="J428" s="14">
        <v>0</v>
      </c>
      <c r="K428" s="14">
        <v>1</v>
      </c>
      <c r="L428" s="14">
        <v>1</v>
      </c>
      <c r="M428" s="14">
        <v>1</v>
      </c>
      <c r="N428" s="4">
        <v>0</v>
      </c>
      <c r="O428" s="13">
        <v>0</v>
      </c>
      <c r="P428" s="14">
        <v>1</v>
      </c>
      <c r="Q428" s="14">
        <v>1</v>
      </c>
      <c r="R428" s="14">
        <v>1</v>
      </c>
      <c r="S428" s="12">
        <v>0</v>
      </c>
      <c r="T428" s="14">
        <v>0.5</v>
      </c>
      <c r="U428" s="14">
        <v>1</v>
      </c>
      <c r="V428" s="14">
        <v>0</v>
      </c>
      <c r="W428" s="14">
        <v>0.5</v>
      </c>
      <c r="X428" s="14">
        <v>1</v>
      </c>
      <c r="Y428" s="14">
        <v>0</v>
      </c>
      <c r="Z428" s="76">
        <v>0</v>
      </c>
      <c r="AA428" s="14">
        <v>0</v>
      </c>
      <c r="AB428" s="14">
        <v>1</v>
      </c>
      <c r="AC428" s="14">
        <v>0</v>
      </c>
      <c r="AD428" s="14">
        <v>0</v>
      </c>
      <c r="AE428" s="14">
        <v>0</v>
      </c>
      <c r="AF428" s="30"/>
      <c r="AG428" s="14">
        <v>1</v>
      </c>
      <c r="AH428" s="14">
        <v>0</v>
      </c>
      <c r="AI428" s="30"/>
      <c r="AJ428" s="14">
        <v>0.5</v>
      </c>
      <c r="AK428" s="14">
        <v>1</v>
      </c>
      <c r="AL428" s="14">
        <v>1</v>
      </c>
      <c r="AM428" s="30"/>
      <c r="AN428" s="30"/>
      <c r="AO428" s="14">
        <v>1</v>
      </c>
      <c r="AP428" s="77">
        <v>1</v>
      </c>
      <c r="AQ428" s="14">
        <v>1</v>
      </c>
      <c r="AR428" s="14">
        <v>1</v>
      </c>
      <c r="AS428" s="14">
        <v>1</v>
      </c>
      <c r="AT428" s="14">
        <v>0.5</v>
      </c>
      <c r="AU428" s="14">
        <v>1</v>
      </c>
      <c r="AV428" s="14">
        <v>1</v>
      </c>
      <c r="AW428" s="30"/>
      <c r="AX428" s="14">
        <v>0.5</v>
      </c>
      <c r="AY428" s="14">
        <v>0</v>
      </c>
      <c r="AZ428" s="14">
        <v>0</v>
      </c>
      <c r="BA428" s="14">
        <v>0</v>
      </c>
      <c r="BB428" s="72">
        <f t="shared" si="88"/>
        <v>0.53488372093023251</v>
      </c>
      <c r="BE428" s="163">
        <f t="shared" si="86"/>
        <v>23</v>
      </c>
      <c r="BF428">
        <f t="shared" si="87"/>
        <v>43</v>
      </c>
      <c r="BG428" s="164">
        <f t="shared" si="89"/>
        <v>53.488372093023251</v>
      </c>
    </row>
    <row r="429" spans="2:59" ht="28.5">
      <c r="B429" s="70"/>
      <c r="C429" s="37">
        <v>24</v>
      </c>
      <c r="D429" s="40" t="s">
        <v>24</v>
      </c>
      <c r="E429" s="70"/>
      <c r="F429" s="14">
        <v>0.5</v>
      </c>
      <c r="G429" s="28">
        <v>0</v>
      </c>
      <c r="H429" s="14">
        <v>0.5</v>
      </c>
      <c r="I429" s="14">
        <v>1</v>
      </c>
      <c r="J429" s="14">
        <v>0</v>
      </c>
      <c r="K429" s="30"/>
      <c r="L429" s="14">
        <v>1</v>
      </c>
      <c r="M429" s="14">
        <v>1</v>
      </c>
      <c r="N429" s="4">
        <v>0</v>
      </c>
      <c r="O429" s="13">
        <v>0</v>
      </c>
      <c r="P429" s="14">
        <v>0</v>
      </c>
      <c r="Q429" s="14">
        <v>0</v>
      </c>
      <c r="R429" s="14">
        <v>0.5</v>
      </c>
      <c r="S429" s="12">
        <v>0</v>
      </c>
      <c r="T429" s="30"/>
      <c r="U429" s="14">
        <v>0.5</v>
      </c>
      <c r="V429" s="14">
        <v>0</v>
      </c>
      <c r="W429" s="14">
        <v>0.5</v>
      </c>
      <c r="X429" s="14">
        <v>0.5</v>
      </c>
      <c r="Y429" s="14">
        <v>0</v>
      </c>
      <c r="Z429" s="76">
        <v>0</v>
      </c>
      <c r="AA429" s="14">
        <v>0</v>
      </c>
      <c r="AB429" s="14">
        <v>1</v>
      </c>
      <c r="AC429" s="14">
        <v>0</v>
      </c>
      <c r="AD429" s="14">
        <v>0</v>
      </c>
      <c r="AE429" s="14">
        <v>0</v>
      </c>
      <c r="AF429" s="30"/>
      <c r="AG429" s="14">
        <v>0.5</v>
      </c>
      <c r="AH429" s="14">
        <v>0</v>
      </c>
      <c r="AI429" s="14">
        <v>1</v>
      </c>
      <c r="AJ429" s="14">
        <v>0.5</v>
      </c>
      <c r="AK429" s="14">
        <v>0.5</v>
      </c>
      <c r="AL429" s="14">
        <v>1</v>
      </c>
      <c r="AM429" s="30"/>
      <c r="AN429" s="30"/>
      <c r="AO429" s="14">
        <v>1</v>
      </c>
      <c r="AP429" s="77">
        <v>0</v>
      </c>
      <c r="AQ429" s="14">
        <v>1</v>
      </c>
      <c r="AR429" s="14">
        <v>0</v>
      </c>
      <c r="AS429" s="14">
        <v>1</v>
      </c>
      <c r="AT429" s="14">
        <v>1</v>
      </c>
      <c r="AU429" s="14">
        <v>1</v>
      </c>
      <c r="AV429" s="14">
        <v>0</v>
      </c>
      <c r="AW429" s="30"/>
      <c r="AX429" s="14">
        <v>0.5</v>
      </c>
      <c r="AY429" s="14">
        <v>0</v>
      </c>
      <c r="AZ429" s="14">
        <v>1</v>
      </c>
      <c r="BA429" s="14">
        <v>0</v>
      </c>
      <c r="BB429" s="72">
        <f t="shared" si="88"/>
        <v>0.40476190476190477</v>
      </c>
      <c r="BE429" s="163">
        <f t="shared" si="86"/>
        <v>17</v>
      </c>
      <c r="BF429">
        <f t="shared" si="87"/>
        <v>42</v>
      </c>
      <c r="BG429" s="164">
        <f t="shared" si="89"/>
        <v>40.476190476190474</v>
      </c>
    </row>
    <row r="430" spans="2:59" ht="57">
      <c r="B430" s="70"/>
      <c r="C430" s="37">
        <v>25</v>
      </c>
      <c r="D430" s="40" t="s">
        <v>25</v>
      </c>
      <c r="E430" s="70"/>
      <c r="F430" s="14">
        <v>1</v>
      </c>
      <c r="G430" s="28">
        <v>0</v>
      </c>
      <c r="H430" s="14">
        <v>0.5</v>
      </c>
      <c r="I430" s="14">
        <v>0</v>
      </c>
      <c r="J430" s="14">
        <v>0</v>
      </c>
      <c r="K430" s="14">
        <v>0.5</v>
      </c>
      <c r="L430" s="14">
        <v>1</v>
      </c>
      <c r="M430" s="14">
        <v>1</v>
      </c>
      <c r="N430" s="4">
        <v>0</v>
      </c>
      <c r="O430" s="13">
        <v>0</v>
      </c>
      <c r="P430" s="14">
        <v>1</v>
      </c>
      <c r="Q430" s="14">
        <v>1</v>
      </c>
      <c r="R430" s="14">
        <v>0.5</v>
      </c>
      <c r="S430" s="12">
        <v>0</v>
      </c>
      <c r="T430" s="14">
        <v>0.5</v>
      </c>
      <c r="U430" s="14">
        <v>1</v>
      </c>
      <c r="V430" s="14">
        <v>0</v>
      </c>
      <c r="W430" s="14">
        <v>1</v>
      </c>
      <c r="X430" s="14">
        <v>1</v>
      </c>
      <c r="Y430" s="14">
        <v>0</v>
      </c>
      <c r="Z430" s="76">
        <v>0</v>
      </c>
      <c r="AA430" s="14">
        <v>0</v>
      </c>
      <c r="AB430" s="14">
        <v>0</v>
      </c>
      <c r="AC430" s="14">
        <v>0</v>
      </c>
      <c r="AD430" s="14">
        <v>0</v>
      </c>
      <c r="AE430" s="14">
        <v>0.5</v>
      </c>
      <c r="AF430" s="30"/>
      <c r="AG430" s="14">
        <v>1</v>
      </c>
      <c r="AH430" s="14">
        <v>0.5</v>
      </c>
      <c r="AI430" s="14">
        <v>0</v>
      </c>
      <c r="AJ430" s="14">
        <v>0.5</v>
      </c>
      <c r="AK430" s="14">
        <v>0.5</v>
      </c>
      <c r="AL430" s="14">
        <v>1</v>
      </c>
      <c r="AM430" s="14">
        <v>0.5</v>
      </c>
      <c r="AN430" s="30"/>
      <c r="AO430" s="14">
        <v>1</v>
      </c>
      <c r="AP430" s="77">
        <v>0.5</v>
      </c>
      <c r="AQ430" s="14">
        <v>1</v>
      </c>
      <c r="AR430" s="14">
        <v>1</v>
      </c>
      <c r="AS430" s="14">
        <v>1</v>
      </c>
      <c r="AT430" s="14">
        <v>0.5</v>
      </c>
      <c r="AU430" s="14">
        <v>0.5</v>
      </c>
      <c r="AV430" s="14">
        <v>0.5</v>
      </c>
      <c r="AW430" s="30"/>
      <c r="AX430" s="14">
        <v>1</v>
      </c>
      <c r="AY430" s="14">
        <v>1</v>
      </c>
      <c r="AZ430" s="10">
        <v>1</v>
      </c>
      <c r="BA430" s="14">
        <v>0</v>
      </c>
      <c r="BB430" s="72">
        <f t="shared" si="88"/>
        <v>0.52222222222222225</v>
      </c>
      <c r="BE430" s="163">
        <f t="shared" si="86"/>
        <v>23.5</v>
      </c>
      <c r="BF430">
        <f t="shared" si="87"/>
        <v>45</v>
      </c>
      <c r="BG430" s="164">
        <f t="shared" si="89"/>
        <v>52.222222222222229</v>
      </c>
    </row>
    <row r="431" spans="2:59" ht="57">
      <c r="B431" s="70"/>
      <c r="C431" s="37">
        <v>26</v>
      </c>
      <c r="D431" s="40" t="s">
        <v>26</v>
      </c>
      <c r="E431" s="70"/>
      <c r="F431" s="14">
        <v>0</v>
      </c>
      <c r="G431" s="28">
        <v>0</v>
      </c>
      <c r="H431" s="14">
        <v>1</v>
      </c>
      <c r="I431" s="14">
        <v>0</v>
      </c>
      <c r="J431" s="14">
        <v>0</v>
      </c>
      <c r="K431" s="14">
        <v>0.5</v>
      </c>
      <c r="L431" s="14">
        <v>1</v>
      </c>
      <c r="M431" s="14">
        <v>1</v>
      </c>
      <c r="N431" s="4">
        <v>0</v>
      </c>
      <c r="O431" s="13">
        <v>0</v>
      </c>
      <c r="P431" s="14">
        <v>1</v>
      </c>
      <c r="Q431" s="14">
        <v>0</v>
      </c>
      <c r="R431" s="14">
        <v>1</v>
      </c>
      <c r="S431" s="12">
        <v>0</v>
      </c>
      <c r="T431" s="14">
        <v>0.5</v>
      </c>
      <c r="U431" s="14">
        <v>1</v>
      </c>
      <c r="V431" s="14">
        <v>0.5</v>
      </c>
      <c r="W431" s="14">
        <v>0.5</v>
      </c>
      <c r="X431" s="14">
        <v>1</v>
      </c>
      <c r="Y431" s="14">
        <v>0</v>
      </c>
      <c r="Z431" s="76">
        <v>0</v>
      </c>
      <c r="AA431" s="14">
        <v>0.5</v>
      </c>
      <c r="AB431" s="14">
        <v>1</v>
      </c>
      <c r="AC431" s="14">
        <v>0</v>
      </c>
      <c r="AD431" s="14">
        <v>0</v>
      </c>
      <c r="AE431" s="14">
        <v>0</v>
      </c>
      <c r="AF431" s="30"/>
      <c r="AG431" s="14">
        <v>1</v>
      </c>
      <c r="AH431" s="14">
        <v>1</v>
      </c>
      <c r="AI431" s="14">
        <v>1</v>
      </c>
      <c r="AJ431" s="14">
        <v>1</v>
      </c>
      <c r="AK431" s="14">
        <v>0.5</v>
      </c>
      <c r="AL431" s="14">
        <v>1</v>
      </c>
      <c r="AM431" s="30"/>
      <c r="AN431" s="30"/>
      <c r="AO431" s="14">
        <v>1</v>
      </c>
      <c r="AP431" s="77">
        <v>0</v>
      </c>
      <c r="AQ431" s="14">
        <v>1</v>
      </c>
      <c r="AR431" s="14">
        <v>1</v>
      </c>
      <c r="AS431" s="14">
        <v>1</v>
      </c>
      <c r="AT431" s="14">
        <v>0.5</v>
      </c>
      <c r="AU431" s="14">
        <v>1</v>
      </c>
      <c r="AV431" s="14">
        <v>0</v>
      </c>
      <c r="AW431" s="30"/>
      <c r="AX431" s="14">
        <v>0.5</v>
      </c>
      <c r="AY431" s="14">
        <v>0</v>
      </c>
      <c r="AZ431" s="14">
        <v>1</v>
      </c>
      <c r="BA431" s="14">
        <v>0.5</v>
      </c>
      <c r="BB431" s="72">
        <f t="shared" si="88"/>
        <v>0.53409090909090906</v>
      </c>
      <c r="BE431" s="163">
        <f t="shared" si="86"/>
        <v>23.5</v>
      </c>
      <c r="BF431">
        <f t="shared" si="87"/>
        <v>44</v>
      </c>
      <c r="BG431" s="164">
        <f t="shared" si="89"/>
        <v>53.409090909090907</v>
      </c>
    </row>
    <row r="432" spans="2:59" ht="57">
      <c r="B432" s="70"/>
      <c r="C432" s="37">
        <v>27</v>
      </c>
      <c r="D432" s="40" t="s">
        <v>27</v>
      </c>
      <c r="E432" s="70"/>
      <c r="F432" s="14">
        <v>0</v>
      </c>
      <c r="G432" s="28">
        <v>0</v>
      </c>
      <c r="H432" s="30"/>
      <c r="I432" s="30"/>
      <c r="J432" s="14">
        <v>0</v>
      </c>
      <c r="K432" s="14">
        <v>0</v>
      </c>
      <c r="L432" s="14">
        <v>1</v>
      </c>
      <c r="M432" s="14">
        <v>1</v>
      </c>
      <c r="N432" s="4">
        <v>0</v>
      </c>
      <c r="O432" s="13">
        <v>0</v>
      </c>
      <c r="P432" s="14">
        <v>1</v>
      </c>
      <c r="Q432" s="14">
        <v>0</v>
      </c>
      <c r="R432" s="14">
        <v>0.5</v>
      </c>
      <c r="S432" s="12">
        <v>0</v>
      </c>
      <c r="T432" s="30"/>
      <c r="U432" s="14">
        <v>0.5</v>
      </c>
      <c r="V432" s="14">
        <v>0</v>
      </c>
      <c r="W432" s="14">
        <v>0</v>
      </c>
      <c r="X432" s="14">
        <v>0.5</v>
      </c>
      <c r="Y432" s="14">
        <v>0</v>
      </c>
      <c r="Z432" s="76">
        <v>0</v>
      </c>
      <c r="AA432" s="14">
        <v>0</v>
      </c>
      <c r="AB432" s="14">
        <v>0.5</v>
      </c>
      <c r="AC432" s="14">
        <v>1</v>
      </c>
      <c r="AD432" s="14">
        <v>0</v>
      </c>
      <c r="AE432" s="14">
        <v>0</v>
      </c>
      <c r="AF432" s="30"/>
      <c r="AG432" s="14">
        <v>1</v>
      </c>
      <c r="AH432" s="14">
        <v>1</v>
      </c>
      <c r="AI432" s="14">
        <v>1</v>
      </c>
      <c r="AJ432" s="14">
        <v>0.5</v>
      </c>
      <c r="AK432" s="14">
        <v>1</v>
      </c>
      <c r="AL432" s="14">
        <v>1</v>
      </c>
      <c r="AM432" s="30"/>
      <c r="AN432" s="30"/>
      <c r="AO432" s="14">
        <v>1</v>
      </c>
      <c r="AP432" s="77">
        <v>0.5</v>
      </c>
      <c r="AQ432" s="14">
        <v>1</v>
      </c>
      <c r="AR432" s="14">
        <v>1</v>
      </c>
      <c r="AS432" s="14">
        <v>1</v>
      </c>
      <c r="AT432" s="14">
        <v>0.5</v>
      </c>
      <c r="AU432" s="14">
        <v>1</v>
      </c>
      <c r="AV432" s="14">
        <v>1</v>
      </c>
      <c r="AW432" s="30"/>
      <c r="AX432" s="14">
        <v>0.5</v>
      </c>
      <c r="AY432" s="14">
        <v>1</v>
      </c>
      <c r="AZ432" s="14">
        <v>0</v>
      </c>
      <c r="BA432" s="14">
        <v>0</v>
      </c>
      <c r="BB432" s="72">
        <f t="shared" si="88"/>
        <v>0.48780487804878048</v>
      </c>
      <c r="BE432" s="163">
        <f t="shared" si="86"/>
        <v>20</v>
      </c>
      <c r="BF432">
        <f t="shared" si="87"/>
        <v>41</v>
      </c>
      <c r="BG432" s="164">
        <f t="shared" si="89"/>
        <v>48.780487804878049</v>
      </c>
    </row>
    <row r="433" spans="2:59" ht="57">
      <c r="B433" s="70"/>
      <c r="C433" s="37">
        <v>28</v>
      </c>
      <c r="D433" s="40" t="s">
        <v>28</v>
      </c>
      <c r="E433" s="70"/>
      <c r="F433" s="14">
        <v>0</v>
      </c>
      <c r="G433" s="28">
        <v>0</v>
      </c>
      <c r="H433" s="14">
        <v>0</v>
      </c>
      <c r="I433" s="14">
        <v>0.5</v>
      </c>
      <c r="J433" s="14">
        <v>0</v>
      </c>
      <c r="K433" s="14">
        <v>1</v>
      </c>
      <c r="L433" s="14">
        <v>1</v>
      </c>
      <c r="M433" s="14">
        <v>0</v>
      </c>
      <c r="N433" s="4">
        <v>0</v>
      </c>
      <c r="O433" s="13">
        <v>0</v>
      </c>
      <c r="P433" s="14">
        <v>1</v>
      </c>
      <c r="Q433" s="14">
        <v>0</v>
      </c>
      <c r="R433" s="14">
        <v>0.5</v>
      </c>
      <c r="S433" s="12">
        <v>0.5</v>
      </c>
      <c r="T433" s="30"/>
      <c r="U433" s="30"/>
      <c r="V433" s="14">
        <v>0</v>
      </c>
      <c r="W433" s="14">
        <v>0.5</v>
      </c>
      <c r="X433" s="14">
        <v>0.5</v>
      </c>
      <c r="Y433" s="14">
        <v>0</v>
      </c>
      <c r="Z433" s="76">
        <v>0</v>
      </c>
      <c r="AA433" s="14">
        <v>0.5</v>
      </c>
      <c r="AB433" s="14">
        <v>0.5</v>
      </c>
      <c r="AC433" s="14">
        <v>0</v>
      </c>
      <c r="AD433" s="14">
        <v>0</v>
      </c>
      <c r="AE433" s="14">
        <v>0</v>
      </c>
      <c r="AF433" s="30"/>
      <c r="AG433" s="14">
        <v>1</v>
      </c>
      <c r="AH433" s="14">
        <v>1</v>
      </c>
      <c r="AI433" s="14">
        <v>1</v>
      </c>
      <c r="AJ433" s="14">
        <v>0.5</v>
      </c>
      <c r="AK433" s="14">
        <v>1</v>
      </c>
      <c r="AL433" s="14">
        <v>1</v>
      </c>
      <c r="AM433" s="30"/>
      <c r="AN433" s="30"/>
      <c r="AO433" s="14">
        <v>1</v>
      </c>
      <c r="AP433" s="77">
        <v>1</v>
      </c>
      <c r="AQ433" s="14">
        <v>1</v>
      </c>
      <c r="AR433" s="14">
        <v>1</v>
      </c>
      <c r="AS433" s="14">
        <v>1</v>
      </c>
      <c r="AT433" s="14">
        <v>0.5</v>
      </c>
      <c r="AU433" s="14">
        <v>0.5</v>
      </c>
      <c r="AV433" s="14">
        <v>1</v>
      </c>
      <c r="AW433" s="30"/>
      <c r="AX433" s="30"/>
      <c r="AY433" s="14">
        <v>0</v>
      </c>
      <c r="AZ433" s="14">
        <v>0</v>
      </c>
      <c r="BA433" s="14">
        <v>0</v>
      </c>
      <c r="BB433" s="72">
        <f t="shared" si="88"/>
        <v>0.46341463414634149</v>
      </c>
      <c r="BE433" s="163">
        <f t="shared" si="86"/>
        <v>19</v>
      </c>
      <c r="BF433">
        <f t="shared" si="87"/>
        <v>41</v>
      </c>
      <c r="BG433" s="164">
        <f t="shared" si="89"/>
        <v>46.341463414634148</v>
      </c>
    </row>
    <row r="434" spans="2:59" ht="28.5">
      <c r="B434" s="70"/>
      <c r="C434" s="37">
        <v>29</v>
      </c>
      <c r="D434" s="40" t="s">
        <v>29</v>
      </c>
      <c r="E434" s="70"/>
      <c r="F434" s="14">
        <v>0</v>
      </c>
      <c r="G434" s="28">
        <v>0</v>
      </c>
      <c r="H434" s="14">
        <v>0.5</v>
      </c>
      <c r="I434" s="14">
        <v>0.5</v>
      </c>
      <c r="J434" s="14">
        <v>0</v>
      </c>
      <c r="K434" s="14">
        <v>1</v>
      </c>
      <c r="L434" s="14">
        <v>1</v>
      </c>
      <c r="M434" s="14">
        <v>0</v>
      </c>
      <c r="N434" s="4">
        <v>0</v>
      </c>
      <c r="O434" s="13">
        <v>0.5</v>
      </c>
      <c r="P434" s="14">
        <v>1</v>
      </c>
      <c r="Q434" s="14">
        <v>1</v>
      </c>
      <c r="R434" s="14">
        <v>1</v>
      </c>
      <c r="S434" s="12">
        <v>0.5</v>
      </c>
      <c r="T434" s="14">
        <v>0.5</v>
      </c>
      <c r="U434" s="14">
        <v>0</v>
      </c>
      <c r="V434" s="30"/>
      <c r="W434" s="14">
        <v>0</v>
      </c>
      <c r="X434" s="14">
        <v>0.5</v>
      </c>
      <c r="Y434" s="14">
        <v>0</v>
      </c>
      <c r="Z434" s="76">
        <v>0</v>
      </c>
      <c r="AA434" s="14">
        <v>1</v>
      </c>
      <c r="AB434" s="14">
        <v>0.5</v>
      </c>
      <c r="AC434" s="30"/>
      <c r="AD434" s="14">
        <v>0</v>
      </c>
      <c r="AE434" s="14">
        <v>0</v>
      </c>
      <c r="AF434" s="30"/>
      <c r="AG434" s="14">
        <v>1</v>
      </c>
      <c r="AH434" s="14">
        <v>0</v>
      </c>
      <c r="AI434" s="14">
        <v>1</v>
      </c>
      <c r="AJ434" s="14">
        <v>1</v>
      </c>
      <c r="AK434" s="14">
        <v>1</v>
      </c>
      <c r="AL434" s="14">
        <v>1</v>
      </c>
      <c r="AM434" s="30"/>
      <c r="AN434" s="30"/>
      <c r="AO434" s="14">
        <v>1</v>
      </c>
      <c r="AP434" s="77">
        <v>1</v>
      </c>
      <c r="AQ434" s="14">
        <v>1</v>
      </c>
      <c r="AR434" s="14">
        <v>1</v>
      </c>
      <c r="AS434" s="14">
        <v>1</v>
      </c>
      <c r="AT434" s="14">
        <v>0.5</v>
      </c>
      <c r="AU434" s="14">
        <v>1</v>
      </c>
      <c r="AV434" s="14"/>
      <c r="AW434" s="30"/>
      <c r="AX434" s="30"/>
      <c r="AY434" s="14">
        <v>1</v>
      </c>
      <c r="AZ434" s="14">
        <v>0</v>
      </c>
      <c r="BA434" s="14">
        <v>0.5</v>
      </c>
      <c r="BB434" s="72">
        <f t="shared" si="88"/>
        <v>0.5625</v>
      </c>
      <c r="BE434" s="163">
        <f t="shared" si="86"/>
        <v>22.5</v>
      </c>
      <c r="BF434">
        <f t="shared" si="87"/>
        <v>40</v>
      </c>
      <c r="BG434" s="164">
        <f t="shared" si="89"/>
        <v>56.25</v>
      </c>
    </row>
    <row r="435" spans="2:59" ht="57">
      <c r="B435" s="70"/>
      <c r="C435" s="37">
        <v>30</v>
      </c>
      <c r="D435" s="40" t="s">
        <v>30</v>
      </c>
      <c r="E435" s="70"/>
      <c r="F435" s="14">
        <v>1</v>
      </c>
      <c r="G435" s="28">
        <v>1</v>
      </c>
      <c r="H435" s="14">
        <v>1</v>
      </c>
      <c r="I435" s="14">
        <v>1</v>
      </c>
      <c r="J435" s="14">
        <v>1</v>
      </c>
      <c r="K435" s="14">
        <v>1</v>
      </c>
      <c r="L435" s="14">
        <v>1</v>
      </c>
      <c r="M435" s="14">
        <v>1</v>
      </c>
      <c r="N435" s="4">
        <v>1</v>
      </c>
      <c r="O435" s="13">
        <v>0.5</v>
      </c>
      <c r="P435" s="14">
        <v>1</v>
      </c>
      <c r="Q435" s="14">
        <v>1</v>
      </c>
      <c r="R435" s="14">
        <v>1</v>
      </c>
      <c r="S435" s="12">
        <v>0</v>
      </c>
      <c r="T435" s="14">
        <v>1</v>
      </c>
      <c r="U435" s="14">
        <v>1</v>
      </c>
      <c r="V435" s="14">
        <v>0</v>
      </c>
      <c r="W435" s="14">
        <v>0</v>
      </c>
      <c r="X435" s="14">
        <v>1</v>
      </c>
      <c r="Y435" s="14">
        <v>0</v>
      </c>
      <c r="Z435" s="76">
        <v>0.5</v>
      </c>
      <c r="AA435" s="14">
        <v>1</v>
      </c>
      <c r="AB435" s="14">
        <v>1</v>
      </c>
      <c r="AC435" s="14">
        <v>1</v>
      </c>
      <c r="AD435" s="14">
        <v>0</v>
      </c>
      <c r="AE435" s="14">
        <v>1</v>
      </c>
      <c r="AF435" s="30"/>
      <c r="AG435" s="14">
        <v>1</v>
      </c>
      <c r="AH435" s="14">
        <v>1</v>
      </c>
      <c r="AI435" s="14">
        <v>1</v>
      </c>
      <c r="AJ435" s="14">
        <v>0.5</v>
      </c>
      <c r="AK435" s="14">
        <v>1</v>
      </c>
      <c r="AL435" s="14">
        <v>1</v>
      </c>
      <c r="AM435" s="30"/>
      <c r="AN435" s="30"/>
      <c r="AO435" s="14">
        <v>1</v>
      </c>
      <c r="AP435" s="77">
        <v>0.5</v>
      </c>
      <c r="AQ435" s="14">
        <v>1</v>
      </c>
      <c r="AR435" s="14">
        <v>0</v>
      </c>
      <c r="AS435" s="14">
        <v>1</v>
      </c>
      <c r="AT435" s="14">
        <v>0.5</v>
      </c>
      <c r="AU435" s="14">
        <v>1</v>
      </c>
      <c r="AV435" s="14">
        <v>1</v>
      </c>
      <c r="AW435" s="30"/>
      <c r="AX435" s="14">
        <v>1</v>
      </c>
      <c r="AY435" s="14">
        <v>1</v>
      </c>
      <c r="AZ435" s="14">
        <v>1</v>
      </c>
      <c r="BA435" s="14">
        <v>0.5</v>
      </c>
      <c r="BB435" s="72">
        <f t="shared" si="88"/>
        <v>0.79545454545454541</v>
      </c>
      <c r="BE435" s="163">
        <f t="shared" si="86"/>
        <v>35</v>
      </c>
      <c r="BF435">
        <f t="shared" si="87"/>
        <v>44</v>
      </c>
      <c r="BG435" s="164">
        <f t="shared" si="89"/>
        <v>79.545454545454547</v>
      </c>
    </row>
    <row r="436" spans="2:59" ht="57">
      <c r="B436" s="70"/>
      <c r="C436" s="37">
        <v>31</v>
      </c>
      <c r="D436" s="40" t="s">
        <v>31</v>
      </c>
      <c r="E436" s="70"/>
      <c r="F436" s="14">
        <v>0.5</v>
      </c>
      <c r="G436" s="28">
        <v>0.5</v>
      </c>
      <c r="H436" s="14">
        <v>1</v>
      </c>
      <c r="I436" s="14">
        <v>0</v>
      </c>
      <c r="J436" s="14">
        <v>0</v>
      </c>
      <c r="K436" s="14">
        <v>1</v>
      </c>
      <c r="L436" s="14">
        <v>1</v>
      </c>
      <c r="M436" s="14">
        <v>0.5</v>
      </c>
      <c r="N436" s="4">
        <v>0</v>
      </c>
      <c r="O436" s="13">
        <v>0.5</v>
      </c>
      <c r="P436" s="14">
        <v>1</v>
      </c>
      <c r="Q436" s="14">
        <v>0</v>
      </c>
      <c r="R436" s="14">
        <v>0</v>
      </c>
      <c r="S436" s="12">
        <v>0</v>
      </c>
      <c r="T436" s="14">
        <v>0.5</v>
      </c>
      <c r="U436" s="14">
        <v>1</v>
      </c>
      <c r="V436" s="14">
        <v>0</v>
      </c>
      <c r="W436" s="14">
        <v>1</v>
      </c>
      <c r="X436" s="14">
        <v>0.5</v>
      </c>
      <c r="Y436" s="14">
        <v>0</v>
      </c>
      <c r="Z436" s="76">
        <v>0</v>
      </c>
      <c r="AA436" s="14">
        <v>1</v>
      </c>
      <c r="AB436" s="14">
        <v>0.5</v>
      </c>
      <c r="AC436" s="14">
        <v>0</v>
      </c>
      <c r="AD436" s="14">
        <v>0</v>
      </c>
      <c r="AE436" s="14">
        <v>1</v>
      </c>
      <c r="AF436" s="30"/>
      <c r="AG436" s="14">
        <v>0.5</v>
      </c>
      <c r="AH436" s="14">
        <v>1</v>
      </c>
      <c r="AI436" s="14">
        <v>1</v>
      </c>
      <c r="AJ436" s="30"/>
      <c r="AK436" s="14">
        <v>1</v>
      </c>
      <c r="AL436" s="14">
        <v>0.5</v>
      </c>
      <c r="AM436" s="30"/>
      <c r="AN436" s="30"/>
      <c r="AO436" s="14">
        <v>1</v>
      </c>
      <c r="AP436" s="77">
        <v>0.5</v>
      </c>
      <c r="AQ436" s="14">
        <v>1</v>
      </c>
      <c r="AR436" s="14">
        <v>0</v>
      </c>
      <c r="AS436" s="14">
        <v>1</v>
      </c>
      <c r="AT436" s="14">
        <v>1</v>
      </c>
      <c r="AU436" s="14">
        <v>1</v>
      </c>
      <c r="AV436" s="14">
        <v>0</v>
      </c>
      <c r="AW436" s="30"/>
      <c r="AX436" s="30"/>
      <c r="AY436" s="30"/>
      <c r="AZ436" s="14">
        <v>0.5</v>
      </c>
      <c r="BA436" s="14">
        <v>0</v>
      </c>
      <c r="BB436" s="72">
        <f t="shared" si="88"/>
        <v>0.52439024390243905</v>
      </c>
      <c r="BE436" s="163">
        <f t="shared" si="86"/>
        <v>21.5</v>
      </c>
      <c r="BF436">
        <f t="shared" si="87"/>
        <v>41</v>
      </c>
      <c r="BG436" s="164">
        <f t="shared" si="89"/>
        <v>52.439024390243901</v>
      </c>
    </row>
    <row r="437" spans="2:59" ht="28.5">
      <c r="B437" s="70"/>
      <c r="C437" s="37">
        <v>32</v>
      </c>
      <c r="D437" s="40" t="s">
        <v>32</v>
      </c>
      <c r="E437" s="70"/>
      <c r="F437" s="14">
        <v>0</v>
      </c>
      <c r="G437" s="31"/>
      <c r="H437" s="14">
        <v>1</v>
      </c>
      <c r="I437" s="14">
        <v>0.5</v>
      </c>
      <c r="J437" s="14">
        <v>0</v>
      </c>
      <c r="K437" s="14">
        <v>0</v>
      </c>
      <c r="L437" s="14">
        <v>1</v>
      </c>
      <c r="M437" s="14">
        <v>0</v>
      </c>
      <c r="N437" s="4">
        <v>0</v>
      </c>
      <c r="O437" s="13">
        <v>0</v>
      </c>
      <c r="P437" s="14">
        <v>1</v>
      </c>
      <c r="Q437" s="14">
        <v>0</v>
      </c>
      <c r="R437" s="14">
        <v>0</v>
      </c>
      <c r="S437" s="12">
        <v>0</v>
      </c>
      <c r="T437" s="14">
        <v>0.5</v>
      </c>
      <c r="U437" s="14">
        <v>0</v>
      </c>
      <c r="V437" s="14">
        <v>0</v>
      </c>
      <c r="W437" s="14">
        <v>0</v>
      </c>
      <c r="X437" s="14">
        <v>0.5</v>
      </c>
      <c r="Y437" s="14">
        <v>0</v>
      </c>
      <c r="Z437" s="76">
        <v>0.5</v>
      </c>
      <c r="AA437" s="14">
        <v>0</v>
      </c>
      <c r="AB437" s="14">
        <v>1</v>
      </c>
      <c r="AC437" s="14">
        <v>0</v>
      </c>
      <c r="AD437" s="14">
        <v>0</v>
      </c>
      <c r="AE437" s="14">
        <v>0</v>
      </c>
      <c r="AF437" s="30"/>
      <c r="AG437" s="14">
        <v>1</v>
      </c>
      <c r="AH437" s="14">
        <v>0</v>
      </c>
      <c r="AI437" s="14">
        <v>0</v>
      </c>
      <c r="AJ437" s="14">
        <v>0</v>
      </c>
      <c r="AK437" s="14">
        <v>0.5</v>
      </c>
      <c r="AL437" s="14">
        <v>0.5</v>
      </c>
      <c r="AM437" s="30"/>
      <c r="AN437" s="30"/>
      <c r="AO437" s="14">
        <v>0.5</v>
      </c>
      <c r="AP437" s="77">
        <v>0.5</v>
      </c>
      <c r="AQ437" s="14">
        <v>1</v>
      </c>
      <c r="AR437" s="14">
        <v>1</v>
      </c>
      <c r="AS437" s="30"/>
      <c r="AT437" s="14">
        <v>0.5</v>
      </c>
      <c r="AU437" s="14">
        <v>0.5</v>
      </c>
      <c r="AV437" s="14">
        <v>0</v>
      </c>
      <c r="AW437" s="30"/>
      <c r="AX437" s="30"/>
      <c r="AY437" s="30"/>
      <c r="AZ437" s="14">
        <v>0</v>
      </c>
      <c r="BA437" s="14">
        <v>0.5</v>
      </c>
      <c r="BB437" s="72">
        <f t="shared" si="88"/>
        <v>0.3125</v>
      </c>
      <c r="BE437" s="163">
        <f t="shared" si="86"/>
        <v>12.5</v>
      </c>
      <c r="BF437">
        <f t="shared" si="87"/>
        <v>40</v>
      </c>
      <c r="BG437" s="164">
        <f t="shared" si="89"/>
        <v>31.25</v>
      </c>
    </row>
    <row r="438" spans="2:59" ht="28.5">
      <c r="B438" s="70"/>
      <c r="C438" s="37">
        <v>33</v>
      </c>
      <c r="D438" s="40" t="s">
        <v>33</v>
      </c>
      <c r="E438" s="70"/>
      <c r="F438" s="14">
        <v>0</v>
      </c>
      <c r="G438" s="28">
        <v>0</v>
      </c>
      <c r="H438" s="14">
        <v>1</v>
      </c>
      <c r="I438" s="14">
        <v>1</v>
      </c>
      <c r="J438" s="14">
        <v>0</v>
      </c>
      <c r="K438" s="14">
        <v>0</v>
      </c>
      <c r="L438" s="14">
        <v>1</v>
      </c>
      <c r="M438" s="14">
        <v>0.5</v>
      </c>
      <c r="N438" s="4">
        <v>0</v>
      </c>
      <c r="O438" s="13">
        <v>0</v>
      </c>
      <c r="P438" s="14">
        <v>1</v>
      </c>
      <c r="Q438" s="14">
        <v>0</v>
      </c>
      <c r="R438" s="14">
        <v>0</v>
      </c>
      <c r="S438" s="22"/>
      <c r="T438" s="14">
        <v>0</v>
      </c>
      <c r="U438" s="14">
        <v>0</v>
      </c>
      <c r="V438" s="30"/>
      <c r="W438" s="14">
        <v>0</v>
      </c>
      <c r="X438" s="14">
        <v>0.5</v>
      </c>
      <c r="Y438" s="14">
        <v>0</v>
      </c>
      <c r="Z438" s="76">
        <v>0</v>
      </c>
      <c r="AA438" s="30"/>
      <c r="AB438" s="14">
        <v>0.5</v>
      </c>
      <c r="AC438" s="14">
        <v>0</v>
      </c>
      <c r="AD438" s="14">
        <v>0</v>
      </c>
      <c r="AE438" s="14">
        <v>0</v>
      </c>
      <c r="AF438" s="30"/>
      <c r="AG438" s="14">
        <v>0</v>
      </c>
      <c r="AH438" s="14">
        <v>0.5</v>
      </c>
      <c r="AI438" s="30"/>
      <c r="AJ438" s="14">
        <v>0</v>
      </c>
      <c r="AK438" s="14">
        <v>1</v>
      </c>
      <c r="AL438" s="14">
        <v>0.5</v>
      </c>
      <c r="AM438" s="30"/>
      <c r="AN438" s="30"/>
      <c r="AO438" s="14">
        <v>0.5</v>
      </c>
      <c r="AP438" s="77">
        <v>1</v>
      </c>
      <c r="AQ438" s="14">
        <v>0.5</v>
      </c>
      <c r="AR438" s="14">
        <v>1</v>
      </c>
      <c r="AS438" s="14">
        <v>1</v>
      </c>
      <c r="AT438" s="14">
        <v>0.5</v>
      </c>
      <c r="AU438" s="14">
        <v>1</v>
      </c>
      <c r="AV438" s="14">
        <v>0</v>
      </c>
      <c r="AW438" s="30"/>
      <c r="AX438" s="14">
        <v>0.5</v>
      </c>
      <c r="AY438" s="30"/>
      <c r="AZ438" s="14">
        <v>0.5</v>
      </c>
      <c r="BA438" s="14">
        <v>0</v>
      </c>
      <c r="BB438" s="72">
        <f t="shared" si="88"/>
        <v>0.35897435897435898</v>
      </c>
      <c r="BE438" s="163">
        <f t="shared" ref="BE438:BE469" si="90">SUM(F438:BA438)</f>
        <v>14</v>
      </c>
      <c r="BF438">
        <f t="shared" ref="BF438:BF469" si="91">COUNT(F438:BA438)</f>
        <v>39</v>
      </c>
      <c r="BG438" s="164">
        <f t="shared" si="89"/>
        <v>35.897435897435898</v>
      </c>
    </row>
    <row r="439" spans="2:59" ht="42.75">
      <c r="B439" s="70"/>
      <c r="C439" s="37">
        <v>34</v>
      </c>
      <c r="D439" s="40" t="s">
        <v>34</v>
      </c>
      <c r="E439" s="70"/>
      <c r="F439" s="14">
        <v>0</v>
      </c>
      <c r="G439" s="28">
        <v>0</v>
      </c>
      <c r="H439" s="14">
        <v>0.5</v>
      </c>
      <c r="I439" s="14">
        <v>0.5</v>
      </c>
      <c r="J439" s="14">
        <v>0</v>
      </c>
      <c r="K439" s="14">
        <v>1</v>
      </c>
      <c r="L439" s="14">
        <v>1</v>
      </c>
      <c r="M439" s="14">
        <v>0.5</v>
      </c>
      <c r="N439" s="4">
        <v>1</v>
      </c>
      <c r="O439" s="13">
        <v>0.5</v>
      </c>
      <c r="P439" s="14">
        <v>1</v>
      </c>
      <c r="Q439" s="14">
        <v>0</v>
      </c>
      <c r="R439" s="14">
        <v>0</v>
      </c>
      <c r="S439" s="12">
        <v>0</v>
      </c>
      <c r="T439" s="14">
        <v>0.5</v>
      </c>
      <c r="U439" s="14">
        <v>0.5</v>
      </c>
      <c r="V439" s="30"/>
      <c r="W439" s="14">
        <v>1</v>
      </c>
      <c r="X439" s="14">
        <v>0.5</v>
      </c>
      <c r="Y439" s="14">
        <v>0</v>
      </c>
      <c r="Z439" s="76">
        <v>0</v>
      </c>
      <c r="AA439" s="30"/>
      <c r="AB439" s="14">
        <v>0.5</v>
      </c>
      <c r="AC439" s="14">
        <v>0.5</v>
      </c>
      <c r="AD439" s="14">
        <v>0</v>
      </c>
      <c r="AE439" s="14">
        <v>1</v>
      </c>
      <c r="AF439" s="30"/>
      <c r="AG439" s="14">
        <v>0.5</v>
      </c>
      <c r="AH439" s="14">
        <v>0</v>
      </c>
      <c r="AI439" s="14">
        <v>1</v>
      </c>
      <c r="AJ439" s="14">
        <v>1</v>
      </c>
      <c r="AK439" s="14">
        <v>1</v>
      </c>
      <c r="AL439" s="14">
        <v>1</v>
      </c>
      <c r="AM439" s="30"/>
      <c r="AN439" s="30"/>
      <c r="AO439" s="14">
        <v>1</v>
      </c>
      <c r="AP439" s="77">
        <v>0.5</v>
      </c>
      <c r="AQ439" s="14">
        <v>1</v>
      </c>
      <c r="AR439" s="14">
        <v>1</v>
      </c>
      <c r="AS439" s="14">
        <v>0</v>
      </c>
      <c r="AT439" s="14">
        <v>1</v>
      </c>
      <c r="AU439" s="14">
        <v>1</v>
      </c>
      <c r="AV439" s="14">
        <v>0</v>
      </c>
      <c r="AW439" s="30"/>
      <c r="AX439" s="14">
        <v>0.5</v>
      </c>
      <c r="AY439" s="30"/>
      <c r="AZ439" s="14">
        <v>0</v>
      </c>
      <c r="BA439" s="14">
        <v>1</v>
      </c>
      <c r="BB439" s="72">
        <f t="shared" si="88"/>
        <v>0.53658536585365857</v>
      </c>
      <c r="BE439" s="163">
        <f t="shared" si="90"/>
        <v>22</v>
      </c>
      <c r="BF439">
        <f t="shared" si="91"/>
        <v>41</v>
      </c>
      <c r="BG439" s="164">
        <f t="shared" si="89"/>
        <v>53.658536585365859</v>
      </c>
    </row>
    <row r="440" spans="2:59" ht="42.75">
      <c r="B440" s="70"/>
      <c r="C440" s="37">
        <v>35</v>
      </c>
      <c r="D440" s="40" t="s">
        <v>35</v>
      </c>
      <c r="E440" s="70"/>
      <c r="F440" s="14">
        <v>1</v>
      </c>
      <c r="G440" s="28">
        <v>1</v>
      </c>
      <c r="H440" s="14">
        <v>1</v>
      </c>
      <c r="I440" s="30"/>
      <c r="J440" s="30"/>
      <c r="K440" s="14">
        <v>1</v>
      </c>
      <c r="L440" s="14">
        <v>1</v>
      </c>
      <c r="M440" s="14">
        <v>0.5</v>
      </c>
      <c r="N440" s="4">
        <v>0</v>
      </c>
      <c r="O440" s="13">
        <v>1</v>
      </c>
      <c r="P440" s="14">
        <v>0.5</v>
      </c>
      <c r="Q440" s="14">
        <v>0.5</v>
      </c>
      <c r="R440" s="14">
        <v>1</v>
      </c>
      <c r="S440" s="12">
        <v>1</v>
      </c>
      <c r="T440" s="14">
        <v>0.5</v>
      </c>
      <c r="U440" s="14">
        <v>1</v>
      </c>
      <c r="V440" s="30"/>
      <c r="W440" s="14">
        <v>0.5</v>
      </c>
      <c r="X440" s="14">
        <v>1</v>
      </c>
      <c r="Y440" s="14">
        <v>0.5</v>
      </c>
      <c r="Z440" s="76">
        <v>0</v>
      </c>
      <c r="AA440" s="30"/>
      <c r="AB440" s="14">
        <v>0</v>
      </c>
      <c r="AC440" s="14">
        <v>0</v>
      </c>
      <c r="AD440" s="14">
        <v>0</v>
      </c>
      <c r="AE440" s="14">
        <v>1</v>
      </c>
      <c r="AF440" s="30"/>
      <c r="AG440" s="14">
        <v>1</v>
      </c>
      <c r="AH440" s="14">
        <v>1</v>
      </c>
      <c r="AI440" s="14">
        <v>1</v>
      </c>
      <c r="AJ440" s="14">
        <v>0.5</v>
      </c>
      <c r="AK440" s="14">
        <v>1</v>
      </c>
      <c r="AL440" s="14">
        <v>1</v>
      </c>
      <c r="AM440" s="30"/>
      <c r="AN440" s="30"/>
      <c r="AO440" s="14">
        <v>0.5</v>
      </c>
      <c r="AP440" s="77">
        <v>0.5</v>
      </c>
      <c r="AQ440" s="14">
        <v>1</v>
      </c>
      <c r="AR440" s="14">
        <v>1</v>
      </c>
      <c r="AS440" s="14">
        <v>1</v>
      </c>
      <c r="AT440" s="14">
        <v>0.5</v>
      </c>
      <c r="AU440" s="14">
        <v>1</v>
      </c>
      <c r="AV440" s="14">
        <v>1</v>
      </c>
      <c r="AW440" s="30"/>
      <c r="AX440" s="14">
        <v>0</v>
      </c>
      <c r="AY440" s="30"/>
      <c r="AZ440" s="14">
        <v>1</v>
      </c>
      <c r="BA440" s="14">
        <v>0.5</v>
      </c>
      <c r="BB440" s="72">
        <f t="shared" si="88"/>
        <v>0.70512820512820518</v>
      </c>
      <c r="BE440" s="163">
        <f t="shared" si="90"/>
        <v>27.5</v>
      </c>
      <c r="BF440">
        <f t="shared" si="91"/>
        <v>39</v>
      </c>
      <c r="BG440" s="164">
        <f t="shared" si="89"/>
        <v>70.512820512820511</v>
      </c>
    </row>
    <row r="441" spans="2:59" ht="57">
      <c r="B441" s="70"/>
      <c r="C441" s="37">
        <v>36</v>
      </c>
      <c r="D441" s="40" t="s">
        <v>36</v>
      </c>
      <c r="E441" s="70"/>
      <c r="F441" s="14">
        <v>0</v>
      </c>
      <c r="G441" s="28">
        <v>0</v>
      </c>
      <c r="H441" s="14">
        <v>1</v>
      </c>
      <c r="I441" s="14">
        <v>0.5</v>
      </c>
      <c r="J441" s="14">
        <v>1</v>
      </c>
      <c r="K441" s="14">
        <v>1</v>
      </c>
      <c r="L441" s="14">
        <v>1</v>
      </c>
      <c r="M441" s="14">
        <v>0.5</v>
      </c>
      <c r="N441" s="4">
        <v>0</v>
      </c>
      <c r="O441" s="13">
        <v>1</v>
      </c>
      <c r="P441" s="14">
        <v>0.5</v>
      </c>
      <c r="Q441" s="14">
        <v>0</v>
      </c>
      <c r="R441" s="14">
        <v>0</v>
      </c>
      <c r="S441" s="12">
        <v>0.5</v>
      </c>
      <c r="T441" s="14">
        <v>0.5</v>
      </c>
      <c r="U441" s="14">
        <v>0.5</v>
      </c>
      <c r="V441" s="30"/>
      <c r="W441" s="14">
        <v>0.5</v>
      </c>
      <c r="X441" s="14">
        <v>1</v>
      </c>
      <c r="Y441" s="14">
        <v>0</v>
      </c>
      <c r="Z441" s="76">
        <v>0</v>
      </c>
      <c r="AA441" s="30"/>
      <c r="AB441" s="14">
        <v>1</v>
      </c>
      <c r="AC441" s="14">
        <v>0.5</v>
      </c>
      <c r="AD441" s="14">
        <v>0</v>
      </c>
      <c r="AE441" s="14">
        <v>0.5</v>
      </c>
      <c r="AF441" s="30"/>
      <c r="AG441" s="14">
        <v>0</v>
      </c>
      <c r="AH441" s="14">
        <v>0</v>
      </c>
      <c r="AI441" s="14">
        <v>1</v>
      </c>
      <c r="AJ441" s="14">
        <v>0.5</v>
      </c>
      <c r="AK441" s="14">
        <v>1</v>
      </c>
      <c r="AL441" s="14">
        <v>1</v>
      </c>
      <c r="AM441" s="30"/>
      <c r="AN441" s="30"/>
      <c r="AO441" s="14">
        <v>1</v>
      </c>
      <c r="AP441" s="77">
        <v>1</v>
      </c>
      <c r="AQ441" s="14">
        <v>1</v>
      </c>
      <c r="AR441" s="14">
        <v>1</v>
      </c>
      <c r="AS441" s="14">
        <v>1</v>
      </c>
      <c r="AT441" s="14">
        <v>1</v>
      </c>
      <c r="AU441" s="14">
        <v>1</v>
      </c>
      <c r="AV441" s="14">
        <v>0</v>
      </c>
      <c r="AW441" s="30"/>
      <c r="AX441" s="14">
        <v>0</v>
      </c>
      <c r="AY441" s="30"/>
      <c r="AZ441" s="14">
        <v>0</v>
      </c>
      <c r="BA441" s="14">
        <v>0.5</v>
      </c>
      <c r="BB441" s="72">
        <f t="shared" si="88"/>
        <v>0.54878048780487809</v>
      </c>
      <c r="BE441" s="163">
        <f t="shared" si="90"/>
        <v>22.5</v>
      </c>
      <c r="BF441">
        <f t="shared" si="91"/>
        <v>41</v>
      </c>
      <c r="BG441" s="164">
        <f t="shared" si="89"/>
        <v>54.878048780487809</v>
      </c>
    </row>
    <row r="442" spans="2:59" ht="28.5">
      <c r="B442" s="70"/>
      <c r="C442" s="37">
        <v>37</v>
      </c>
      <c r="D442" s="40" t="s">
        <v>37</v>
      </c>
      <c r="E442" s="70"/>
      <c r="F442" s="14">
        <v>0</v>
      </c>
      <c r="G442" s="28">
        <v>0.5</v>
      </c>
      <c r="H442" s="14">
        <v>1</v>
      </c>
      <c r="I442" s="14">
        <v>1</v>
      </c>
      <c r="J442" s="14">
        <v>1</v>
      </c>
      <c r="K442" s="14">
        <v>0.5</v>
      </c>
      <c r="L442" s="14">
        <v>1</v>
      </c>
      <c r="M442" s="14">
        <v>0.5</v>
      </c>
      <c r="N442" s="4">
        <v>0</v>
      </c>
      <c r="O442" s="13">
        <v>0</v>
      </c>
      <c r="P442" s="14">
        <v>1</v>
      </c>
      <c r="Q442" s="14">
        <v>0</v>
      </c>
      <c r="R442" s="14">
        <v>0</v>
      </c>
      <c r="S442" s="12">
        <v>0.5</v>
      </c>
      <c r="T442" s="14"/>
      <c r="U442" s="14">
        <v>0</v>
      </c>
      <c r="V442" s="30"/>
      <c r="W442" s="14">
        <v>0</v>
      </c>
      <c r="X442" s="14">
        <v>0.5</v>
      </c>
      <c r="Y442" s="14">
        <v>0</v>
      </c>
      <c r="Z442" s="76">
        <v>0.5</v>
      </c>
      <c r="AA442" s="30"/>
      <c r="AB442" s="14">
        <v>0.5</v>
      </c>
      <c r="AC442" s="14">
        <v>0</v>
      </c>
      <c r="AD442" s="14">
        <v>0</v>
      </c>
      <c r="AE442" s="14">
        <v>0</v>
      </c>
      <c r="AF442" s="30"/>
      <c r="AG442" s="14">
        <v>1</v>
      </c>
      <c r="AH442" s="14">
        <v>1</v>
      </c>
      <c r="AI442" s="14">
        <v>1</v>
      </c>
      <c r="AJ442" s="14">
        <v>1</v>
      </c>
      <c r="AK442" s="14">
        <v>1</v>
      </c>
      <c r="AL442" s="14">
        <v>1</v>
      </c>
      <c r="AM442" s="30"/>
      <c r="AN442" s="30"/>
      <c r="AO442" s="14">
        <v>1</v>
      </c>
      <c r="AP442" s="77">
        <v>1</v>
      </c>
      <c r="AQ442" s="30"/>
      <c r="AR442" s="14">
        <v>1</v>
      </c>
      <c r="AS442" s="14">
        <v>1</v>
      </c>
      <c r="AT442" s="14">
        <v>1</v>
      </c>
      <c r="AU442" s="14">
        <v>1</v>
      </c>
      <c r="AV442" s="14">
        <v>0.5</v>
      </c>
      <c r="AW442" s="30"/>
      <c r="AX442" s="14">
        <v>0.5</v>
      </c>
      <c r="AY442" s="14">
        <v>0</v>
      </c>
      <c r="AZ442" s="14">
        <v>0</v>
      </c>
      <c r="BA442" s="14">
        <v>0.5</v>
      </c>
      <c r="BB442" s="72">
        <f t="shared" si="88"/>
        <v>0.55000000000000004</v>
      </c>
      <c r="BE442" s="163">
        <f t="shared" si="90"/>
        <v>22</v>
      </c>
      <c r="BF442">
        <f t="shared" si="91"/>
        <v>40</v>
      </c>
      <c r="BG442" s="164">
        <f t="shared" si="89"/>
        <v>55.000000000000007</v>
      </c>
    </row>
    <row r="443" spans="2:59" ht="57">
      <c r="B443" s="70"/>
      <c r="C443" s="37">
        <v>38</v>
      </c>
      <c r="D443" s="40" t="s">
        <v>38</v>
      </c>
      <c r="E443" s="70"/>
      <c r="F443" s="14">
        <v>0</v>
      </c>
      <c r="G443" s="28">
        <v>0.5</v>
      </c>
      <c r="H443" s="14">
        <v>0.5</v>
      </c>
      <c r="I443" s="14">
        <v>0.5</v>
      </c>
      <c r="J443" s="14">
        <v>0</v>
      </c>
      <c r="K443" s="14">
        <v>1</v>
      </c>
      <c r="L443" s="14">
        <v>1</v>
      </c>
      <c r="M443" s="14">
        <v>0.5</v>
      </c>
      <c r="N443" s="4">
        <v>0</v>
      </c>
      <c r="O443" s="13">
        <v>0</v>
      </c>
      <c r="P443" s="14">
        <v>1</v>
      </c>
      <c r="Q443" s="14">
        <v>0.5</v>
      </c>
      <c r="R443" s="14">
        <v>0</v>
      </c>
      <c r="S443" s="12">
        <v>0.5</v>
      </c>
      <c r="T443" s="30"/>
      <c r="U443" s="14">
        <v>0.5</v>
      </c>
      <c r="V443" s="30"/>
      <c r="W443" s="14">
        <v>0.5</v>
      </c>
      <c r="X443" s="14">
        <v>0.5</v>
      </c>
      <c r="Y443" s="14">
        <v>0.5</v>
      </c>
      <c r="Z443" s="76">
        <v>0</v>
      </c>
      <c r="AA443" s="30"/>
      <c r="AB443" s="14">
        <v>0.5</v>
      </c>
      <c r="AC443" s="14">
        <v>0</v>
      </c>
      <c r="AD443" s="14">
        <v>0</v>
      </c>
      <c r="AE443" s="14">
        <v>0</v>
      </c>
      <c r="AF443" s="30"/>
      <c r="AG443" s="14">
        <v>1</v>
      </c>
      <c r="AH443" s="14">
        <v>1</v>
      </c>
      <c r="AI443" s="14">
        <v>1</v>
      </c>
      <c r="AJ443" s="14">
        <v>0.5</v>
      </c>
      <c r="AK443" s="14">
        <v>0.5</v>
      </c>
      <c r="AL443" s="14">
        <v>1</v>
      </c>
      <c r="AM443" s="30"/>
      <c r="AN443" s="30"/>
      <c r="AO443" s="14">
        <v>1</v>
      </c>
      <c r="AP443" s="77">
        <v>0.5</v>
      </c>
      <c r="AQ443" s="14">
        <v>1</v>
      </c>
      <c r="AR443" s="14">
        <v>0</v>
      </c>
      <c r="AS443" s="14">
        <v>1</v>
      </c>
      <c r="AT443" s="14">
        <v>1</v>
      </c>
      <c r="AU443" s="14">
        <v>0.5</v>
      </c>
      <c r="AV443" s="14">
        <v>0.5</v>
      </c>
      <c r="AW443" s="30"/>
      <c r="AX443" s="14">
        <v>0.5</v>
      </c>
      <c r="AY443" s="14">
        <v>1</v>
      </c>
      <c r="AZ443" s="14">
        <v>0</v>
      </c>
      <c r="BA443" s="14">
        <v>0.5</v>
      </c>
      <c r="BB443" s="72">
        <f t="shared" si="88"/>
        <v>0.51219512195121952</v>
      </c>
      <c r="BE443" s="163">
        <f t="shared" si="90"/>
        <v>21</v>
      </c>
      <c r="BF443">
        <f t="shared" si="91"/>
        <v>41</v>
      </c>
      <c r="BG443" s="164">
        <f t="shared" si="89"/>
        <v>51.219512195121951</v>
      </c>
    </row>
    <row r="444" spans="2:59" ht="28.5">
      <c r="B444" s="70"/>
      <c r="C444" s="37">
        <v>39</v>
      </c>
      <c r="D444" s="40" t="s">
        <v>39</v>
      </c>
      <c r="E444" s="70"/>
      <c r="F444" s="14">
        <v>0</v>
      </c>
      <c r="G444" s="31"/>
      <c r="H444" s="30"/>
      <c r="I444" s="14">
        <v>1</v>
      </c>
      <c r="J444" s="14">
        <v>0</v>
      </c>
      <c r="K444" s="14">
        <v>1</v>
      </c>
      <c r="L444" s="14"/>
      <c r="M444" s="14">
        <v>1</v>
      </c>
      <c r="N444" s="4">
        <v>0</v>
      </c>
      <c r="O444" s="13">
        <v>0</v>
      </c>
      <c r="P444" s="14">
        <v>1</v>
      </c>
      <c r="Q444" s="14">
        <v>0</v>
      </c>
      <c r="R444" s="14">
        <v>0</v>
      </c>
      <c r="S444" s="12">
        <v>0</v>
      </c>
      <c r="T444" s="30"/>
      <c r="U444" s="14">
        <v>0.5</v>
      </c>
      <c r="V444" s="14">
        <v>0</v>
      </c>
      <c r="W444" s="14">
        <v>0</v>
      </c>
      <c r="X444" s="14">
        <v>1</v>
      </c>
      <c r="Y444" s="14">
        <v>1</v>
      </c>
      <c r="Z444" s="76">
        <v>0.5</v>
      </c>
      <c r="AA444" s="14">
        <v>1</v>
      </c>
      <c r="AB444" s="14">
        <v>1</v>
      </c>
      <c r="AC444" s="14">
        <v>0</v>
      </c>
      <c r="AD444" s="14">
        <v>0</v>
      </c>
      <c r="AE444" s="14">
        <v>0.5</v>
      </c>
      <c r="AF444" s="30"/>
      <c r="AG444" s="14">
        <v>1</v>
      </c>
      <c r="AH444" s="14">
        <v>1</v>
      </c>
      <c r="AI444" s="14">
        <v>1</v>
      </c>
      <c r="AJ444" s="14">
        <v>1</v>
      </c>
      <c r="AK444" s="14">
        <v>1</v>
      </c>
      <c r="AL444" s="14">
        <v>0.5</v>
      </c>
      <c r="AM444" s="30"/>
      <c r="AN444" s="30"/>
      <c r="AO444" s="14">
        <v>1</v>
      </c>
      <c r="AP444" s="77">
        <v>0.5</v>
      </c>
      <c r="AQ444" s="14">
        <v>1</v>
      </c>
      <c r="AR444" s="14">
        <v>1</v>
      </c>
      <c r="AS444" s="14">
        <v>1</v>
      </c>
      <c r="AT444" s="14">
        <v>0.5</v>
      </c>
      <c r="AU444" s="14">
        <v>0.5</v>
      </c>
      <c r="AV444" s="14">
        <v>0</v>
      </c>
      <c r="AW444" s="30"/>
      <c r="AX444" s="14">
        <v>0.5</v>
      </c>
      <c r="AY444" s="30"/>
      <c r="AZ444" s="14">
        <v>0</v>
      </c>
      <c r="BA444" s="14">
        <v>0</v>
      </c>
      <c r="BB444" s="72">
        <f t="shared" si="88"/>
        <v>0.53846153846153844</v>
      </c>
      <c r="BE444" s="163">
        <f t="shared" si="90"/>
        <v>21</v>
      </c>
      <c r="BF444">
        <f t="shared" si="91"/>
        <v>39</v>
      </c>
      <c r="BG444" s="164">
        <f t="shared" si="89"/>
        <v>53.846153846153847</v>
      </c>
    </row>
    <row r="445" spans="2:59" ht="57">
      <c r="B445" s="70"/>
      <c r="C445" s="37">
        <v>40</v>
      </c>
      <c r="D445" s="40" t="s">
        <v>40</v>
      </c>
      <c r="E445" s="70"/>
      <c r="F445" s="14">
        <v>1</v>
      </c>
      <c r="G445" s="28">
        <v>0</v>
      </c>
      <c r="H445" s="14">
        <v>1</v>
      </c>
      <c r="I445" s="14">
        <v>0.5</v>
      </c>
      <c r="J445" s="14">
        <v>0</v>
      </c>
      <c r="K445" s="14">
        <v>1</v>
      </c>
      <c r="L445" s="14">
        <v>1</v>
      </c>
      <c r="M445" s="14">
        <v>1</v>
      </c>
      <c r="N445" s="4">
        <v>0</v>
      </c>
      <c r="O445" s="13">
        <v>0</v>
      </c>
      <c r="P445" s="14">
        <v>1</v>
      </c>
      <c r="Q445" s="14">
        <v>1</v>
      </c>
      <c r="R445" s="14">
        <v>0.5</v>
      </c>
      <c r="S445" s="12">
        <v>1</v>
      </c>
      <c r="T445" s="14">
        <v>0.5</v>
      </c>
      <c r="U445" s="14">
        <v>0</v>
      </c>
      <c r="V445" s="30"/>
      <c r="W445" s="14">
        <v>1</v>
      </c>
      <c r="X445" s="14">
        <v>1</v>
      </c>
      <c r="Y445" s="14">
        <v>0</v>
      </c>
      <c r="Z445" s="76">
        <v>0</v>
      </c>
      <c r="AA445" s="14">
        <v>0</v>
      </c>
      <c r="AB445" s="14">
        <v>1</v>
      </c>
      <c r="AC445" s="14">
        <v>0</v>
      </c>
      <c r="AD445" s="14">
        <v>0</v>
      </c>
      <c r="AE445" s="14">
        <v>0.5</v>
      </c>
      <c r="AF445" s="30"/>
      <c r="AG445" s="30"/>
      <c r="AH445" s="14">
        <v>1</v>
      </c>
      <c r="AI445" s="14">
        <v>1</v>
      </c>
      <c r="AJ445" s="14">
        <v>1</v>
      </c>
      <c r="AK445" s="14">
        <v>1</v>
      </c>
      <c r="AL445" s="14">
        <v>1</v>
      </c>
      <c r="AM445" s="30"/>
      <c r="AN445" s="30"/>
      <c r="AO445" s="14">
        <v>1</v>
      </c>
      <c r="AP445" s="77">
        <v>1</v>
      </c>
      <c r="AQ445" s="30"/>
      <c r="AR445" s="14">
        <v>0</v>
      </c>
      <c r="AS445" s="14">
        <v>0</v>
      </c>
      <c r="AT445" s="14">
        <v>0.5</v>
      </c>
      <c r="AU445" s="14">
        <v>0.5</v>
      </c>
      <c r="AV445" s="14">
        <v>0.5</v>
      </c>
      <c r="AW445" s="30"/>
      <c r="AX445" s="14">
        <v>0.5</v>
      </c>
      <c r="AY445" s="14">
        <v>0</v>
      </c>
      <c r="AZ445" s="14">
        <v>0.5</v>
      </c>
      <c r="BA445" s="14">
        <v>0</v>
      </c>
      <c r="BB445" s="72">
        <f t="shared" si="88"/>
        <v>0.54878048780487809</v>
      </c>
      <c r="BE445" s="163">
        <f t="shared" si="90"/>
        <v>22.5</v>
      </c>
      <c r="BF445">
        <f t="shared" si="91"/>
        <v>41</v>
      </c>
      <c r="BG445" s="164">
        <f t="shared" si="89"/>
        <v>54.878048780487809</v>
      </c>
    </row>
    <row r="446" spans="2:59" ht="42.75">
      <c r="B446" s="70"/>
      <c r="C446" s="37">
        <v>41</v>
      </c>
      <c r="D446" s="40" t="s">
        <v>41</v>
      </c>
      <c r="E446" s="70"/>
      <c r="F446" s="14">
        <v>0</v>
      </c>
      <c r="G446" s="28">
        <v>0</v>
      </c>
      <c r="H446" s="14">
        <v>1</v>
      </c>
      <c r="I446" s="14">
        <v>0.5</v>
      </c>
      <c r="J446" s="14">
        <v>0</v>
      </c>
      <c r="K446" s="14">
        <v>1</v>
      </c>
      <c r="L446" s="14"/>
      <c r="M446" s="14">
        <v>1</v>
      </c>
      <c r="N446" s="4">
        <v>0</v>
      </c>
      <c r="O446" s="13">
        <v>0.5</v>
      </c>
      <c r="P446" s="14">
        <v>1</v>
      </c>
      <c r="Q446" s="14">
        <v>1</v>
      </c>
      <c r="R446" s="14">
        <v>0</v>
      </c>
      <c r="S446" s="12">
        <v>0.5</v>
      </c>
      <c r="T446" s="30"/>
      <c r="U446" s="14">
        <v>0.5</v>
      </c>
      <c r="V446" s="14">
        <v>0</v>
      </c>
      <c r="W446" s="14">
        <v>0.5</v>
      </c>
      <c r="X446" s="14">
        <v>1</v>
      </c>
      <c r="Y446" s="14">
        <v>0.5</v>
      </c>
      <c r="Z446" s="76"/>
      <c r="AA446" s="14">
        <v>0</v>
      </c>
      <c r="AB446" s="14">
        <v>1</v>
      </c>
      <c r="AC446" s="14">
        <v>0</v>
      </c>
      <c r="AD446" s="14">
        <v>0</v>
      </c>
      <c r="AE446" s="14">
        <v>0</v>
      </c>
      <c r="AF446" s="30"/>
      <c r="AG446" s="14">
        <v>0</v>
      </c>
      <c r="AH446" s="14">
        <v>1</v>
      </c>
      <c r="AI446" s="14">
        <v>1</v>
      </c>
      <c r="AJ446" s="14">
        <v>0.5</v>
      </c>
      <c r="AK446" s="14">
        <v>1</v>
      </c>
      <c r="AL446" s="14">
        <v>1</v>
      </c>
      <c r="AM446" s="30"/>
      <c r="AN446" s="30"/>
      <c r="AO446" s="14">
        <v>1</v>
      </c>
      <c r="AP446" s="77">
        <v>0.5</v>
      </c>
      <c r="AQ446" s="10">
        <v>1</v>
      </c>
      <c r="AR446" s="14">
        <v>1</v>
      </c>
      <c r="AS446" s="14">
        <v>1</v>
      </c>
      <c r="AT446" s="14">
        <v>1</v>
      </c>
      <c r="AU446" s="14">
        <v>0.5</v>
      </c>
      <c r="AV446" s="14">
        <v>0</v>
      </c>
      <c r="AW446" s="30"/>
      <c r="AX446" s="14">
        <v>0</v>
      </c>
      <c r="AY446" s="14">
        <v>0</v>
      </c>
      <c r="AZ446" s="14">
        <v>1</v>
      </c>
      <c r="BA446" s="14">
        <v>0.5</v>
      </c>
      <c r="BB446" s="72">
        <f t="shared" si="88"/>
        <v>0.53658536585365857</v>
      </c>
      <c r="BE446" s="163">
        <f t="shared" si="90"/>
        <v>22</v>
      </c>
      <c r="BF446">
        <f t="shared" si="91"/>
        <v>41</v>
      </c>
      <c r="BG446" s="164">
        <f t="shared" si="89"/>
        <v>53.658536585365859</v>
      </c>
    </row>
    <row r="447" spans="2:59" ht="28.5">
      <c r="B447" s="70"/>
      <c r="C447" s="37">
        <v>42</v>
      </c>
      <c r="D447" s="40" t="s">
        <v>42</v>
      </c>
      <c r="E447" s="70"/>
      <c r="F447" s="14">
        <v>1</v>
      </c>
      <c r="G447" s="28">
        <v>0.5</v>
      </c>
      <c r="H447" s="14">
        <v>1</v>
      </c>
      <c r="I447" s="14">
        <v>0</v>
      </c>
      <c r="J447" s="14">
        <v>0</v>
      </c>
      <c r="K447" s="14">
        <v>1</v>
      </c>
      <c r="L447" s="14">
        <v>0</v>
      </c>
      <c r="M447" s="14">
        <v>0.5</v>
      </c>
      <c r="N447" s="4">
        <v>0</v>
      </c>
      <c r="O447" s="13">
        <v>0</v>
      </c>
      <c r="P447" s="14">
        <v>1</v>
      </c>
      <c r="Q447" s="14">
        <v>0</v>
      </c>
      <c r="R447" s="14">
        <v>0</v>
      </c>
      <c r="S447" s="12">
        <v>1</v>
      </c>
      <c r="T447" s="30"/>
      <c r="U447" s="14">
        <v>0.5</v>
      </c>
      <c r="V447" s="30"/>
      <c r="W447" s="14">
        <v>0.5</v>
      </c>
      <c r="X447" s="14">
        <v>1</v>
      </c>
      <c r="Y447" s="14">
        <v>0</v>
      </c>
      <c r="Z447" s="76">
        <v>0</v>
      </c>
      <c r="AA447" s="30"/>
      <c r="AB447" s="14">
        <v>0.5</v>
      </c>
      <c r="AC447" s="14">
        <v>1</v>
      </c>
      <c r="AD447" s="14">
        <v>0</v>
      </c>
      <c r="AE447" s="14">
        <v>1</v>
      </c>
      <c r="AF447" s="30"/>
      <c r="AG447" s="14">
        <v>0.5</v>
      </c>
      <c r="AH447" s="14">
        <v>0</v>
      </c>
      <c r="AI447" s="14">
        <v>1</v>
      </c>
      <c r="AJ447" s="14">
        <v>1</v>
      </c>
      <c r="AK447" s="14">
        <v>1</v>
      </c>
      <c r="AL447" s="14">
        <v>1</v>
      </c>
      <c r="AM447" s="30"/>
      <c r="AN447" s="30"/>
      <c r="AO447" s="14">
        <v>1</v>
      </c>
      <c r="AP447" s="77">
        <v>0.5</v>
      </c>
      <c r="AQ447" s="14">
        <v>1</v>
      </c>
      <c r="AR447" s="14">
        <v>1</v>
      </c>
      <c r="AS447" s="14">
        <v>1</v>
      </c>
      <c r="AT447" s="14">
        <v>0.5</v>
      </c>
      <c r="AU447" s="14">
        <v>1</v>
      </c>
      <c r="AV447" s="14">
        <v>0</v>
      </c>
      <c r="AW447" s="30"/>
      <c r="AX447" s="14">
        <v>0</v>
      </c>
      <c r="AY447" s="14">
        <v>0</v>
      </c>
      <c r="AZ447" s="14">
        <v>0.5</v>
      </c>
      <c r="BA447" s="14">
        <v>0.5</v>
      </c>
      <c r="BB447" s="72">
        <f t="shared" si="88"/>
        <v>0.53658536585365857</v>
      </c>
      <c r="BE447" s="163">
        <f t="shared" si="90"/>
        <v>22</v>
      </c>
      <c r="BF447">
        <f t="shared" si="91"/>
        <v>41</v>
      </c>
      <c r="BG447" s="164">
        <f t="shared" si="89"/>
        <v>53.658536585365859</v>
      </c>
    </row>
    <row r="448" spans="2:59" ht="85.5">
      <c r="B448" s="70"/>
      <c r="C448" s="37">
        <v>43</v>
      </c>
      <c r="D448" s="40" t="s">
        <v>43</v>
      </c>
      <c r="E448" s="70"/>
      <c r="F448" s="14">
        <v>0</v>
      </c>
      <c r="G448" s="28">
        <v>0</v>
      </c>
      <c r="H448" s="14">
        <v>1</v>
      </c>
      <c r="I448" s="14">
        <v>1</v>
      </c>
      <c r="J448" s="30"/>
      <c r="K448" s="14">
        <v>1</v>
      </c>
      <c r="L448" s="14">
        <v>1</v>
      </c>
      <c r="M448" s="14">
        <v>0.5</v>
      </c>
      <c r="N448" s="4">
        <v>0</v>
      </c>
      <c r="O448" s="13">
        <v>0</v>
      </c>
      <c r="P448" s="14">
        <v>1</v>
      </c>
      <c r="Q448" s="14">
        <v>1</v>
      </c>
      <c r="R448" s="14">
        <v>1</v>
      </c>
      <c r="S448" s="12">
        <v>0.5</v>
      </c>
      <c r="T448" s="14">
        <v>0.5</v>
      </c>
      <c r="U448" s="14">
        <v>0</v>
      </c>
      <c r="V448" s="30"/>
      <c r="W448" s="14">
        <v>0.5</v>
      </c>
      <c r="X448" s="14">
        <v>0.5</v>
      </c>
      <c r="Y448" s="14">
        <v>0.5</v>
      </c>
      <c r="Z448" s="76">
        <v>0</v>
      </c>
      <c r="AA448" s="14">
        <v>1</v>
      </c>
      <c r="AB448" s="14">
        <v>1</v>
      </c>
      <c r="AC448" s="14">
        <v>1</v>
      </c>
      <c r="AD448" s="14">
        <v>0</v>
      </c>
      <c r="AE448" s="14">
        <v>0</v>
      </c>
      <c r="AF448" s="14">
        <v>0.5</v>
      </c>
      <c r="AG448" s="14">
        <v>1</v>
      </c>
      <c r="AH448" s="14">
        <v>0</v>
      </c>
      <c r="AI448" s="14">
        <v>1</v>
      </c>
      <c r="AJ448" s="14">
        <v>0.5</v>
      </c>
      <c r="AK448" s="14">
        <v>1</v>
      </c>
      <c r="AL448" s="14">
        <v>0.5</v>
      </c>
      <c r="AM448" s="14">
        <v>1</v>
      </c>
      <c r="AN448" s="30"/>
      <c r="AO448" s="14">
        <v>1</v>
      </c>
      <c r="AP448" s="78"/>
      <c r="AQ448" s="10">
        <v>1</v>
      </c>
      <c r="AR448" s="14">
        <v>1</v>
      </c>
      <c r="AS448" s="14">
        <v>1</v>
      </c>
      <c r="AT448" s="14">
        <v>0.5</v>
      </c>
      <c r="AU448" s="14">
        <v>1</v>
      </c>
      <c r="AV448" s="14">
        <v>0</v>
      </c>
      <c r="AW448" s="30"/>
      <c r="AX448" s="14">
        <v>0.5</v>
      </c>
      <c r="AY448" s="14">
        <v>1</v>
      </c>
      <c r="AZ448" s="14">
        <v>0</v>
      </c>
      <c r="BA448" s="14">
        <v>0.5</v>
      </c>
      <c r="BB448" s="72">
        <f t="shared" si="88"/>
        <v>0.60465116279069764</v>
      </c>
      <c r="BE448" s="163">
        <f t="shared" si="90"/>
        <v>26</v>
      </c>
      <c r="BF448">
        <f t="shared" si="91"/>
        <v>43</v>
      </c>
      <c r="BG448" s="164">
        <f t="shared" si="89"/>
        <v>60.465116279069761</v>
      </c>
    </row>
    <row r="449" spans="2:59" ht="42.75">
      <c r="B449" s="70"/>
      <c r="C449" s="37">
        <v>44</v>
      </c>
      <c r="D449" s="40" t="s">
        <v>44</v>
      </c>
      <c r="E449" s="70"/>
      <c r="F449" s="14">
        <v>0</v>
      </c>
      <c r="G449" s="28">
        <v>0</v>
      </c>
      <c r="H449" s="14">
        <v>1</v>
      </c>
      <c r="I449" s="14">
        <v>1</v>
      </c>
      <c r="J449" s="14">
        <v>0</v>
      </c>
      <c r="K449" s="14">
        <v>1</v>
      </c>
      <c r="L449" s="14">
        <v>1</v>
      </c>
      <c r="M449" s="14">
        <v>0.5</v>
      </c>
      <c r="N449" s="4">
        <v>0</v>
      </c>
      <c r="O449" s="13">
        <v>0.5</v>
      </c>
      <c r="P449" s="14">
        <v>1</v>
      </c>
      <c r="Q449" s="14">
        <v>1</v>
      </c>
      <c r="R449" s="14">
        <v>1</v>
      </c>
      <c r="S449" s="12">
        <v>0.5</v>
      </c>
      <c r="T449" s="14">
        <v>1</v>
      </c>
      <c r="U449" s="14">
        <v>0.5</v>
      </c>
      <c r="V449" s="30"/>
      <c r="W449" s="14">
        <v>0.5</v>
      </c>
      <c r="X449" s="14">
        <v>0.5</v>
      </c>
      <c r="Y449" s="14">
        <v>0.5</v>
      </c>
      <c r="Z449" s="76">
        <v>0.5</v>
      </c>
      <c r="AA449" s="14">
        <v>1</v>
      </c>
      <c r="AB449" s="14">
        <v>0</v>
      </c>
      <c r="AC449" s="14">
        <v>0</v>
      </c>
      <c r="AD449" s="14">
        <v>0.5</v>
      </c>
      <c r="AE449" s="14">
        <v>0</v>
      </c>
      <c r="AF449" s="14">
        <v>1</v>
      </c>
      <c r="AG449" s="14">
        <v>0.5</v>
      </c>
      <c r="AH449" s="14">
        <v>1</v>
      </c>
      <c r="AI449" s="30"/>
      <c r="AJ449" s="14">
        <v>1</v>
      </c>
      <c r="AK449" s="14">
        <v>1</v>
      </c>
      <c r="AL449" s="14">
        <v>1</v>
      </c>
      <c r="AM449" s="14">
        <v>1</v>
      </c>
      <c r="AN449" s="30"/>
      <c r="AO449" s="14">
        <v>1</v>
      </c>
      <c r="AP449" s="77">
        <v>0</v>
      </c>
      <c r="AQ449" s="14">
        <v>1</v>
      </c>
      <c r="AR449" s="14">
        <v>1</v>
      </c>
      <c r="AS449" s="14">
        <v>1</v>
      </c>
      <c r="AT449" s="14">
        <v>0.5</v>
      </c>
      <c r="AU449" s="14">
        <v>1</v>
      </c>
      <c r="AV449" s="14">
        <v>0</v>
      </c>
      <c r="AW449" s="30"/>
      <c r="AX449" s="14">
        <v>0.5</v>
      </c>
      <c r="AY449" s="14">
        <v>0</v>
      </c>
      <c r="AZ449" s="14">
        <v>1</v>
      </c>
      <c r="BA449" s="14">
        <v>0.5</v>
      </c>
      <c r="BB449" s="72">
        <f t="shared" si="88"/>
        <v>0.625</v>
      </c>
      <c r="BE449" s="163">
        <f t="shared" si="90"/>
        <v>27.5</v>
      </c>
      <c r="BF449">
        <f t="shared" si="91"/>
        <v>44</v>
      </c>
      <c r="BG449" s="164">
        <f t="shared" si="89"/>
        <v>62.5</v>
      </c>
    </row>
    <row r="450" spans="2:59" ht="99.75">
      <c r="B450" s="70"/>
      <c r="C450" s="37">
        <v>45</v>
      </c>
      <c r="D450" s="41" t="s">
        <v>45</v>
      </c>
      <c r="E450" s="70"/>
      <c r="F450" s="14">
        <v>0</v>
      </c>
      <c r="G450" s="28">
        <v>0</v>
      </c>
      <c r="H450" s="14">
        <v>0.5</v>
      </c>
      <c r="I450" s="14">
        <v>0.5</v>
      </c>
      <c r="J450" s="30"/>
      <c r="K450" s="14">
        <v>0.5</v>
      </c>
      <c r="L450" s="14">
        <v>1</v>
      </c>
      <c r="M450" s="14">
        <v>1</v>
      </c>
      <c r="N450" s="4">
        <v>0</v>
      </c>
      <c r="O450" s="13">
        <v>0</v>
      </c>
      <c r="P450" s="14">
        <v>0.5</v>
      </c>
      <c r="Q450" s="14">
        <v>0.5</v>
      </c>
      <c r="R450" s="14">
        <v>1</v>
      </c>
      <c r="S450" s="12">
        <v>0.5</v>
      </c>
      <c r="T450" s="14">
        <v>0.5</v>
      </c>
      <c r="U450" s="14">
        <v>1</v>
      </c>
      <c r="V450" s="14">
        <v>0.5</v>
      </c>
      <c r="W450" s="14">
        <v>0.5</v>
      </c>
      <c r="X450" s="14">
        <v>1</v>
      </c>
      <c r="Y450" s="14">
        <v>0</v>
      </c>
      <c r="Z450" s="76">
        <v>0</v>
      </c>
      <c r="AA450" s="14">
        <v>1</v>
      </c>
      <c r="AB450" s="14">
        <v>0.5</v>
      </c>
      <c r="AC450" s="14">
        <v>0</v>
      </c>
      <c r="AD450" s="14">
        <v>0</v>
      </c>
      <c r="AE450" s="14">
        <v>0</v>
      </c>
      <c r="AF450" s="14">
        <v>0.5</v>
      </c>
      <c r="AG450" s="14">
        <v>1</v>
      </c>
      <c r="AH450" s="14">
        <v>0</v>
      </c>
      <c r="AI450" s="14">
        <v>0</v>
      </c>
      <c r="AJ450" s="14">
        <v>0.5</v>
      </c>
      <c r="AK450" s="14">
        <v>1</v>
      </c>
      <c r="AL450" s="14">
        <v>1</v>
      </c>
      <c r="AM450" s="14">
        <v>1</v>
      </c>
      <c r="AN450" s="30"/>
      <c r="AO450" s="14">
        <v>0.5</v>
      </c>
      <c r="AP450" s="77">
        <v>0</v>
      </c>
      <c r="AQ450" s="10">
        <v>1</v>
      </c>
      <c r="AR450" s="14">
        <v>1</v>
      </c>
      <c r="AS450" s="14">
        <v>1</v>
      </c>
      <c r="AT450" s="14">
        <v>1</v>
      </c>
      <c r="AU450" s="14">
        <v>1</v>
      </c>
      <c r="AV450" s="14">
        <v>0</v>
      </c>
      <c r="AW450" s="30"/>
      <c r="AX450" s="14">
        <v>0.5</v>
      </c>
      <c r="AY450" s="14">
        <v>0</v>
      </c>
      <c r="AZ450" s="14">
        <v>0.5</v>
      </c>
      <c r="BA450" s="14">
        <v>0</v>
      </c>
      <c r="BB450" s="72">
        <f t="shared" si="88"/>
        <v>0.5</v>
      </c>
      <c r="BE450" s="163">
        <f t="shared" si="90"/>
        <v>22.5</v>
      </c>
      <c r="BF450">
        <f t="shared" si="91"/>
        <v>45</v>
      </c>
      <c r="BG450" s="164">
        <f t="shared" si="89"/>
        <v>50</v>
      </c>
    </row>
    <row r="451" spans="2:59" ht="42.75">
      <c r="B451" s="70"/>
      <c r="C451" s="37">
        <v>46</v>
      </c>
      <c r="D451" s="40" t="s">
        <v>46</v>
      </c>
      <c r="E451" s="70"/>
      <c r="F451" s="14">
        <v>0</v>
      </c>
      <c r="G451" s="28">
        <v>0.5</v>
      </c>
      <c r="H451" s="30"/>
      <c r="I451" s="14">
        <v>1</v>
      </c>
      <c r="J451" s="30"/>
      <c r="K451" s="14">
        <v>1</v>
      </c>
      <c r="L451" s="14">
        <v>1</v>
      </c>
      <c r="M451" s="14">
        <v>0.5</v>
      </c>
      <c r="N451" s="4">
        <v>1</v>
      </c>
      <c r="O451" s="13">
        <v>0</v>
      </c>
      <c r="P451" s="14">
        <v>1</v>
      </c>
      <c r="Q451" s="14">
        <v>0.5</v>
      </c>
      <c r="R451" s="14">
        <v>0</v>
      </c>
      <c r="S451" s="12">
        <v>0.5</v>
      </c>
      <c r="T451" s="14">
        <v>0.5</v>
      </c>
      <c r="U451" s="14">
        <v>1</v>
      </c>
      <c r="V451" s="14">
        <v>0</v>
      </c>
      <c r="W451" s="14">
        <v>0.5</v>
      </c>
      <c r="X451" s="14">
        <v>0.5</v>
      </c>
      <c r="Y451" s="14">
        <v>0</v>
      </c>
      <c r="Z451" s="76">
        <v>0</v>
      </c>
      <c r="AA451" s="14">
        <v>1</v>
      </c>
      <c r="AB451" s="14">
        <v>1</v>
      </c>
      <c r="AC451" s="14">
        <v>0</v>
      </c>
      <c r="AD451" s="14">
        <v>0</v>
      </c>
      <c r="AE451" s="14">
        <v>0</v>
      </c>
      <c r="AF451" s="14">
        <v>0</v>
      </c>
      <c r="AG451" s="14">
        <v>1</v>
      </c>
      <c r="AH451" s="14">
        <v>0</v>
      </c>
      <c r="AI451" s="14">
        <v>1</v>
      </c>
      <c r="AJ451" s="14">
        <v>0.5</v>
      </c>
      <c r="AK451" s="14">
        <v>1</v>
      </c>
      <c r="AL451" s="14">
        <v>0.5</v>
      </c>
      <c r="AM451" s="14">
        <v>1</v>
      </c>
      <c r="AN451" s="30"/>
      <c r="AO451" s="14">
        <v>1</v>
      </c>
      <c r="AP451" s="77">
        <v>0.5</v>
      </c>
      <c r="AQ451" s="14">
        <v>1</v>
      </c>
      <c r="AR451" s="14">
        <v>1</v>
      </c>
      <c r="AS451" s="14">
        <v>1</v>
      </c>
      <c r="AT451" s="14">
        <v>0.5</v>
      </c>
      <c r="AU451" s="14">
        <v>0.5</v>
      </c>
      <c r="AV451" s="14">
        <v>0</v>
      </c>
      <c r="AW451" s="30"/>
      <c r="AX451" s="14">
        <v>0.5</v>
      </c>
      <c r="AY451" s="14">
        <v>1</v>
      </c>
      <c r="AZ451" s="14">
        <v>0</v>
      </c>
      <c r="BA451" s="14">
        <v>0.5</v>
      </c>
      <c r="BB451" s="72">
        <f t="shared" si="88"/>
        <v>0.54545454545454541</v>
      </c>
      <c r="BE451" s="163">
        <f t="shared" si="90"/>
        <v>24</v>
      </c>
      <c r="BF451">
        <f t="shared" si="91"/>
        <v>44</v>
      </c>
      <c r="BG451" s="164">
        <f t="shared" si="89"/>
        <v>54.54545454545454</v>
      </c>
    </row>
    <row r="452" spans="2:59" ht="28.5">
      <c r="B452" s="70"/>
      <c r="C452" s="37">
        <v>47</v>
      </c>
      <c r="D452" s="40" t="s">
        <v>47</v>
      </c>
      <c r="E452" s="70"/>
      <c r="F452" s="14">
        <v>0</v>
      </c>
      <c r="G452" s="28">
        <v>0</v>
      </c>
      <c r="H452" s="14">
        <v>1</v>
      </c>
      <c r="I452" s="14">
        <v>1</v>
      </c>
      <c r="J452" s="14">
        <v>0</v>
      </c>
      <c r="K452" s="14">
        <v>1</v>
      </c>
      <c r="L452" s="14">
        <v>1</v>
      </c>
      <c r="M452" s="14">
        <v>0.5</v>
      </c>
      <c r="N452" s="4">
        <v>0</v>
      </c>
      <c r="O452" s="13">
        <v>0</v>
      </c>
      <c r="P452" s="14">
        <v>1</v>
      </c>
      <c r="Q452" s="14">
        <v>1</v>
      </c>
      <c r="R452" s="14">
        <v>0</v>
      </c>
      <c r="S452" s="12">
        <v>1</v>
      </c>
      <c r="T452" s="14">
        <v>0.5</v>
      </c>
      <c r="U452" s="14">
        <v>0</v>
      </c>
      <c r="V452" s="30"/>
      <c r="W452" s="14">
        <v>0</v>
      </c>
      <c r="X452" s="14">
        <v>0.5</v>
      </c>
      <c r="Y452" s="14">
        <v>0.5</v>
      </c>
      <c r="Z452" s="76">
        <v>0.5</v>
      </c>
      <c r="AA452" s="14">
        <v>0</v>
      </c>
      <c r="AB452" s="14">
        <v>1</v>
      </c>
      <c r="AC452" s="30"/>
      <c r="AD452" s="14">
        <v>0</v>
      </c>
      <c r="AE452" s="14">
        <v>0</v>
      </c>
      <c r="AF452" s="14">
        <v>1</v>
      </c>
      <c r="AG452" s="14">
        <v>0</v>
      </c>
      <c r="AH452" s="14">
        <v>1</v>
      </c>
      <c r="AI452" s="14">
        <v>1</v>
      </c>
      <c r="AJ452" s="14">
        <v>1</v>
      </c>
      <c r="AK452" s="14">
        <v>0.5</v>
      </c>
      <c r="AL452" s="14">
        <v>0.5</v>
      </c>
      <c r="AM452" s="14">
        <v>1</v>
      </c>
      <c r="AN452" s="30"/>
      <c r="AO452" s="14">
        <v>1</v>
      </c>
      <c r="AP452" s="77">
        <v>0</v>
      </c>
      <c r="AQ452" s="14">
        <v>0.5</v>
      </c>
      <c r="AR452" s="14">
        <v>1</v>
      </c>
      <c r="AS452" s="14">
        <v>0.5</v>
      </c>
      <c r="AT452" s="14">
        <v>1</v>
      </c>
      <c r="AU452" s="14">
        <v>0</v>
      </c>
      <c r="AV452" s="14">
        <v>0</v>
      </c>
      <c r="AW452" s="30"/>
      <c r="AX452" s="14">
        <v>0.5</v>
      </c>
      <c r="AY452" s="14">
        <v>1</v>
      </c>
      <c r="AZ452" s="14">
        <v>0.5</v>
      </c>
      <c r="BA452" s="14">
        <v>0.5</v>
      </c>
      <c r="BB452" s="72">
        <f t="shared" si="88"/>
        <v>0.52272727272727271</v>
      </c>
      <c r="BE452" s="163">
        <f t="shared" si="90"/>
        <v>23</v>
      </c>
      <c r="BF452">
        <f t="shared" si="91"/>
        <v>44</v>
      </c>
      <c r="BG452" s="164">
        <f t="shared" si="89"/>
        <v>52.272727272727273</v>
      </c>
    </row>
    <row r="453" spans="2:59" ht="28.5">
      <c r="B453" s="70"/>
      <c r="C453" s="37">
        <v>48</v>
      </c>
      <c r="D453" s="40" t="s">
        <v>48</v>
      </c>
      <c r="E453" s="70"/>
      <c r="F453" s="14">
        <v>1</v>
      </c>
      <c r="G453" s="28">
        <v>1</v>
      </c>
      <c r="H453" s="14">
        <v>0.5</v>
      </c>
      <c r="I453" s="14">
        <v>1</v>
      </c>
      <c r="J453" s="14">
        <v>0</v>
      </c>
      <c r="K453" s="14">
        <v>1</v>
      </c>
      <c r="L453" s="14">
        <v>1</v>
      </c>
      <c r="M453" s="14">
        <v>0</v>
      </c>
      <c r="N453" s="4">
        <v>0</v>
      </c>
      <c r="O453" s="13">
        <v>0.5</v>
      </c>
      <c r="P453" s="14">
        <v>1</v>
      </c>
      <c r="Q453" s="14">
        <v>0</v>
      </c>
      <c r="R453" s="14">
        <v>0.5</v>
      </c>
      <c r="S453" s="12">
        <v>0.5</v>
      </c>
      <c r="T453" s="30"/>
      <c r="U453" s="14">
        <v>0.5</v>
      </c>
      <c r="V453" s="30"/>
      <c r="W453" s="14">
        <v>0.5</v>
      </c>
      <c r="X453" s="14">
        <v>1</v>
      </c>
      <c r="Y453" s="14">
        <v>0</v>
      </c>
      <c r="Z453" s="76">
        <v>0</v>
      </c>
      <c r="AA453" s="14">
        <v>1</v>
      </c>
      <c r="AB453" s="14">
        <v>1</v>
      </c>
      <c r="AC453" s="14">
        <v>0.5</v>
      </c>
      <c r="AD453" s="14">
        <v>0</v>
      </c>
      <c r="AE453" s="14">
        <v>0</v>
      </c>
      <c r="AF453" s="14">
        <v>1</v>
      </c>
      <c r="AG453" s="14">
        <v>1</v>
      </c>
      <c r="AH453" s="14">
        <v>0</v>
      </c>
      <c r="AI453" s="14">
        <v>1</v>
      </c>
      <c r="AJ453" s="14">
        <v>0.5</v>
      </c>
      <c r="AK453" s="14">
        <v>1</v>
      </c>
      <c r="AL453" s="14">
        <v>0.5</v>
      </c>
      <c r="AM453" s="14">
        <v>1</v>
      </c>
      <c r="AN453" s="30"/>
      <c r="AO453" s="14">
        <v>1</v>
      </c>
      <c r="AP453" s="77">
        <v>0.5</v>
      </c>
      <c r="AQ453" s="14">
        <v>1</v>
      </c>
      <c r="AR453" s="14">
        <v>1</v>
      </c>
      <c r="AS453" s="30"/>
      <c r="AT453" s="14">
        <v>0.5</v>
      </c>
      <c r="AU453" s="14">
        <v>0.5</v>
      </c>
      <c r="AV453" s="14">
        <v>0.5</v>
      </c>
      <c r="AW453" s="30"/>
      <c r="AX453" s="14">
        <v>0.5</v>
      </c>
      <c r="AY453" s="14">
        <v>1</v>
      </c>
      <c r="AZ453" s="14">
        <v>0</v>
      </c>
      <c r="BA453" s="14">
        <v>0.5</v>
      </c>
      <c r="BB453" s="72">
        <f t="shared" si="88"/>
        <v>0.59302325581395354</v>
      </c>
      <c r="BE453" s="163">
        <f t="shared" si="90"/>
        <v>25.5</v>
      </c>
      <c r="BF453">
        <f t="shared" si="91"/>
        <v>43</v>
      </c>
      <c r="BG453" s="164">
        <f t="shared" si="89"/>
        <v>59.302325581395351</v>
      </c>
    </row>
    <row r="454" spans="2:59" ht="42.75">
      <c r="B454" s="70"/>
      <c r="C454" s="37">
        <v>49</v>
      </c>
      <c r="D454" s="40" t="s">
        <v>49</v>
      </c>
      <c r="E454" s="70"/>
      <c r="F454" s="14">
        <v>0</v>
      </c>
      <c r="G454" s="28">
        <v>0.5</v>
      </c>
      <c r="H454" s="14">
        <v>0.5</v>
      </c>
      <c r="I454" s="14">
        <v>0.5</v>
      </c>
      <c r="J454" s="14">
        <v>1</v>
      </c>
      <c r="K454" s="14">
        <v>1</v>
      </c>
      <c r="L454" s="14">
        <v>1</v>
      </c>
      <c r="M454" s="14">
        <v>0.5</v>
      </c>
      <c r="N454" s="4">
        <v>1</v>
      </c>
      <c r="O454" s="13">
        <v>0.5</v>
      </c>
      <c r="P454" s="14">
        <v>1</v>
      </c>
      <c r="Q454" s="14">
        <v>0.5</v>
      </c>
      <c r="R454" s="14">
        <v>0</v>
      </c>
      <c r="S454" s="12">
        <v>0</v>
      </c>
      <c r="T454" s="14">
        <v>0.5</v>
      </c>
      <c r="U454" s="14">
        <v>1</v>
      </c>
      <c r="V454" s="14">
        <v>0.5</v>
      </c>
      <c r="W454" s="14">
        <v>0.5</v>
      </c>
      <c r="X454" s="14">
        <v>1</v>
      </c>
      <c r="Y454" s="14">
        <v>0.5</v>
      </c>
      <c r="Z454" s="76">
        <v>0.5</v>
      </c>
      <c r="AA454" s="14">
        <v>1</v>
      </c>
      <c r="AB454" s="14">
        <v>1</v>
      </c>
      <c r="AC454" s="14">
        <v>0</v>
      </c>
      <c r="AD454" s="14">
        <v>0</v>
      </c>
      <c r="AE454" s="14">
        <v>0.5</v>
      </c>
      <c r="AF454" s="14">
        <v>1</v>
      </c>
      <c r="AG454" s="14">
        <v>0.5</v>
      </c>
      <c r="AH454" s="14">
        <v>1</v>
      </c>
      <c r="AI454" s="14">
        <v>0</v>
      </c>
      <c r="AJ454" s="14">
        <v>0.5</v>
      </c>
      <c r="AK454" s="14">
        <v>1</v>
      </c>
      <c r="AL454" s="14">
        <v>0.5</v>
      </c>
      <c r="AM454" s="14">
        <v>1</v>
      </c>
      <c r="AN454" s="30"/>
      <c r="AO454" s="14">
        <v>1</v>
      </c>
      <c r="AP454" s="77">
        <v>0.5</v>
      </c>
      <c r="AQ454" s="10">
        <v>0.5</v>
      </c>
      <c r="AR454" s="14">
        <v>1</v>
      </c>
      <c r="AS454" s="14">
        <v>1</v>
      </c>
      <c r="AT454" s="14">
        <v>1</v>
      </c>
      <c r="AU454" s="14">
        <v>0.5</v>
      </c>
      <c r="AV454" s="14">
        <v>0</v>
      </c>
      <c r="AW454" s="30"/>
      <c r="AX454" s="14">
        <v>1</v>
      </c>
      <c r="AY454" s="14">
        <v>0</v>
      </c>
      <c r="AZ454" s="14">
        <v>0.5</v>
      </c>
      <c r="BA454" s="14">
        <v>0.5</v>
      </c>
      <c r="BB454" s="72">
        <f t="shared" si="88"/>
        <v>0.60869565217391308</v>
      </c>
      <c r="BE454" s="163">
        <f t="shared" si="90"/>
        <v>28</v>
      </c>
      <c r="BF454">
        <f t="shared" si="91"/>
        <v>46</v>
      </c>
      <c r="BG454" s="164">
        <f t="shared" si="89"/>
        <v>60.869565217391312</v>
      </c>
    </row>
    <row r="455" spans="2:59" ht="28.5">
      <c r="B455" s="70"/>
      <c r="C455" s="37">
        <v>50</v>
      </c>
      <c r="D455" s="40" t="s">
        <v>50</v>
      </c>
      <c r="E455" s="70"/>
      <c r="F455" s="14">
        <v>1</v>
      </c>
      <c r="G455" s="28">
        <v>0</v>
      </c>
      <c r="H455" s="14">
        <v>1</v>
      </c>
      <c r="I455" s="14">
        <v>0.5</v>
      </c>
      <c r="J455" s="14">
        <v>1</v>
      </c>
      <c r="K455" s="14">
        <v>1</v>
      </c>
      <c r="L455" s="30"/>
      <c r="M455" s="14">
        <v>0</v>
      </c>
      <c r="N455" s="4">
        <v>0</v>
      </c>
      <c r="O455" s="13">
        <v>0.5</v>
      </c>
      <c r="P455" s="14">
        <v>1</v>
      </c>
      <c r="Q455" s="14">
        <v>0.5</v>
      </c>
      <c r="R455" s="14">
        <v>0</v>
      </c>
      <c r="S455" s="12">
        <v>1</v>
      </c>
      <c r="T455" s="14">
        <v>1</v>
      </c>
      <c r="U455" s="14">
        <v>0.5</v>
      </c>
      <c r="V455" s="14">
        <v>0</v>
      </c>
      <c r="W455" s="14">
        <v>0.5</v>
      </c>
      <c r="X455" s="14">
        <v>0.5</v>
      </c>
      <c r="Y455" s="14">
        <v>0.5</v>
      </c>
      <c r="Z455" s="76">
        <v>0</v>
      </c>
      <c r="AA455" s="14">
        <v>1</v>
      </c>
      <c r="AB455" s="14">
        <v>0.5</v>
      </c>
      <c r="AC455" s="30"/>
      <c r="AD455" s="14">
        <v>0</v>
      </c>
      <c r="AE455" s="14">
        <v>1</v>
      </c>
      <c r="AF455" s="14">
        <v>1</v>
      </c>
      <c r="AG455" s="14">
        <v>1</v>
      </c>
      <c r="AH455" s="14">
        <v>1</v>
      </c>
      <c r="AI455" s="14">
        <v>1</v>
      </c>
      <c r="AJ455" s="14">
        <v>0.5</v>
      </c>
      <c r="AK455" s="14">
        <v>1</v>
      </c>
      <c r="AL455" s="14">
        <v>1</v>
      </c>
      <c r="AM455" s="14">
        <v>0</v>
      </c>
      <c r="AN455" s="30"/>
      <c r="AO455" s="14">
        <v>1</v>
      </c>
      <c r="AP455" s="77">
        <v>1</v>
      </c>
      <c r="AQ455" s="10">
        <v>1</v>
      </c>
      <c r="AR455" s="14">
        <v>1</v>
      </c>
      <c r="AS455" s="14">
        <v>1</v>
      </c>
      <c r="AT455" s="14">
        <v>0.5</v>
      </c>
      <c r="AU455" s="14">
        <v>0.5</v>
      </c>
      <c r="AV455" s="30"/>
      <c r="AW455" s="30"/>
      <c r="AX455" s="14">
        <v>0.5</v>
      </c>
      <c r="AY455" s="14">
        <v>1</v>
      </c>
      <c r="AZ455" s="14">
        <v>1</v>
      </c>
      <c r="BA455" s="14">
        <v>0.5</v>
      </c>
      <c r="BB455" s="72">
        <f t="shared" si="88"/>
        <v>0.66279069767441856</v>
      </c>
      <c r="BE455" s="163">
        <f t="shared" si="90"/>
        <v>28.5</v>
      </c>
      <c r="BF455">
        <f t="shared" si="91"/>
        <v>43</v>
      </c>
      <c r="BG455" s="164">
        <f t="shared" si="89"/>
        <v>66.279069767441854</v>
      </c>
    </row>
    <row r="456" spans="2:59" ht="71.25">
      <c r="B456" s="70"/>
      <c r="C456" s="37">
        <v>51</v>
      </c>
      <c r="D456" s="40" t="s">
        <v>51</v>
      </c>
      <c r="E456" s="70"/>
      <c r="F456" s="14">
        <v>0</v>
      </c>
      <c r="G456" s="28">
        <v>0.5</v>
      </c>
      <c r="H456" s="14">
        <v>0.5</v>
      </c>
      <c r="I456" s="14">
        <v>0.5</v>
      </c>
      <c r="J456" s="30"/>
      <c r="K456" s="14">
        <v>1</v>
      </c>
      <c r="L456" s="14">
        <v>1</v>
      </c>
      <c r="M456" s="14">
        <v>1</v>
      </c>
      <c r="N456" s="4">
        <v>0</v>
      </c>
      <c r="O456" s="13">
        <v>0.5</v>
      </c>
      <c r="P456" s="14">
        <v>1</v>
      </c>
      <c r="Q456" s="14">
        <v>0</v>
      </c>
      <c r="R456" s="14">
        <v>0</v>
      </c>
      <c r="S456" s="12">
        <v>0.5</v>
      </c>
      <c r="T456" s="30"/>
      <c r="U456" s="14">
        <v>1</v>
      </c>
      <c r="V456" s="30"/>
      <c r="W456" s="14">
        <v>0</v>
      </c>
      <c r="X456" s="14">
        <v>0.5</v>
      </c>
      <c r="Y456" s="14">
        <v>0</v>
      </c>
      <c r="Z456" s="76">
        <v>1</v>
      </c>
      <c r="AA456" s="14">
        <v>1</v>
      </c>
      <c r="AB456" s="14">
        <v>1</v>
      </c>
      <c r="AC456" s="14">
        <v>0</v>
      </c>
      <c r="AD456" s="14">
        <v>0</v>
      </c>
      <c r="AE456" s="14">
        <v>1</v>
      </c>
      <c r="AF456" s="14">
        <v>1</v>
      </c>
      <c r="AG456" s="14">
        <v>0.5</v>
      </c>
      <c r="AH456" s="14">
        <v>0.5</v>
      </c>
      <c r="AI456" s="14">
        <v>1</v>
      </c>
      <c r="AJ456" s="14">
        <v>0.5</v>
      </c>
      <c r="AK456" s="14">
        <v>1</v>
      </c>
      <c r="AL456" s="14">
        <v>0.5</v>
      </c>
      <c r="AM456" s="14">
        <v>1</v>
      </c>
      <c r="AN456" s="30"/>
      <c r="AO456" s="14">
        <v>1</v>
      </c>
      <c r="AP456" s="77">
        <v>0</v>
      </c>
      <c r="AQ456" s="14">
        <v>1</v>
      </c>
      <c r="AR456" s="14">
        <v>1</v>
      </c>
      <c r="AS456" s="14">
        <v>1</v>
      </c>
      <c r="AT456" s="14">
        <v>0.5</v>
      </c>
      <c r="AU456" s="14">
        <v>1</v>
      </c>
      <c r="AV456" s="14">
        <v>0.5</v>
      </c>
      <c r="AW456" s="30"/>
      <c r="AX456" s="14">
        <v>0</v>
      </c>
      <c r="AY456" s="14">
        <v>0</v>
      </c>
      <c r="AZ456" s="14">
        <v>1</v>
      </c>
      <c r="BA456" s="14">
        <v>0.5</v>
      </c>
      <c r="BB456" s="72">
        <f t="shared" si="88"/>
        <v>0.59302325581395354</v>
      </c>
      <c r="BE456" s="163">
        <f t="shared" si="90"/>
        <v>25.5</v>
      </c>
      <c r="BF456">
        <f t="shared" si="91"/>
        <v>43</v>
      </c>
      <c r="BG456" s="164">
        <f t="shared" si="89"/>
        <v>59.302325581395351</v>
      </c>
    </row>
    <row r="457" spans="2:59" ht="42.75">
      <c r="B457" s="70"/>
      <c r="C457" s="37">
        <v>52</v>
      </c>
      <c r="D457" s="40" t="s">
        <v>52</v>
      </c>
      <c r="E457" s="70"/>
      <c r="F457" s="14">
        <v>0</v>
      </c>
      <c r="G457" s="28">
        <v>0</v>
      </c>
      <c r="H457" s="30"/>
      <c r="I457" s="14">
        <v>1</v>
      </c>
      <c r="J457" s="14">
        <v>0</v>
      </c>
      <c r="K457" s="14">
        <v>1</v>
      </c>
      <c r="L457" s="14">
        <v>1</v>
      </c>
      <c r="M457" s="14">
        <v>0</v>
      </c>
      <c r="N457" s="4">
        <v>0</v>
      </c>
      <c r="O457" s="13">
        <v>0</v>
      </c>
      <c r="P457" s="14">
        <v>0.5</v>
      </c>
      <c r="Q457" s="14">
        <v>1</v>
      </c>
      <c r="R457" s="14">
        <v>0</v>
      </c>
      <c r="S457" s="12">
        <v>0.5</v>
      </c>
      <c r="T457" s="14">
        <v>0.5</v>
      </c>
      <c r="U457" s="14">
        <v>1</v>
      </c>
      <c r="V457" s="30"/>
      <c r="W457" s="14">
        <v>0</v>
      </c>
      <c r="X457" s="14">
        <v>0.5</v>
      </c>
      <c r="Y457" s="14">
        <v>0.5</v>
      </c>
      <c r="Z457" s="76">
        <v>0.5</v>
      </c>
      <c r="AA457" s="14">
        <v>1</v>
      </c>
      <c r="AB457" s="14">
        <v>1</v>
      </c>
      <c r="AC457" s="14">
        <v>0</v>
      </c>
      <c r="AD457" s="14">
        <v>0</v>
      </c>
      <c r="AE457" s="14">
        <v>0.5</v>
      </c>
      <c r="AF457" s="14">
        <v>1</v>
      </c>
      <c r="AG457" s="14">
        <v>0</v>
      </c>
      <c r="AH457" s="14">
        <v>0</v>
      </c>
      <c r="AI457" s="14">
        <v>0</v>
      </c>
      <c r="AJ457" s="14">
        <v>0.5</v>
      </c>
      <c r="AK457" s="14">
        <v>1</v>
      </c>
      <c r="AL457" s="14">
        <v>0.5</v>
      </c>
      <c r="AM457" s="14">
        <v>1</v>
      </c>
      <c r="AN457" s="30"/>
      <c r="AO457" s="14">
        <v>1</v>
      </c>
      <c r="AP457" s="77">
        <v>0.5</v>
      </c>
      <c r="AQ457" s="10">
        <v>1</v>
      </c>
      <c r="AR457" s="14">
        <v>1</v>
      </c>
      <c r="AS457" s="30"/>
      <c r="AT457" s="14">
        <v>0.5</v>
      </c>
      <c r="AU457" s="14">
        <v>0.5</v>
      </c>
      <c r="AV457" s="14">
        <v>0</v>
      </c>
      <c r="AW457" s="30"/>
      <c r="AX457" s="14">
        <v>0</v>
      </c>
      <c r="AY457" s="14">
        <v>1</v>
      </c>
      <c r="AZ457" s="14">
        <v>0.5</v>
      </c>
      <c r="BA457" s="14">
        <v>0.5</v>
      </c>
      <c r="BB457" s="72">
        <f t="shared" si="88"/>
        <v>0.48837209302325579</v>
      </c>
      <c r="BE457" s="163">
        <f t="shared" si="90"/>
        <v>21</v>
      </c>
      <c r="BF457">
        <f t="shared" si="91"/>
        <v>43</v>
      </c>
      <c r="BG457" s="164">
        <f t="shared" si="89"/>
        <v>48.837209302325576</v>
      </c>
    </row>
    <row r="458" spans="2:59" ht="28.5">
      <c r="B458" s="70"/>
      <c r="C458" s="37">
        <v>53</v>
      </c>
      <c r="D458" s="40" t="s">
        <v>53</v>
      </c>
      <c r="E458" s="70"/>
      <c r="F458" s="14">
        <v>0</v>
      </c>
      <c r="G458" s="28">
        <v>0</v>
      </c>
      <c r="H458" s="30"/>
      <c r="I458" s="14">
        <v>0.5</v>
      </c>
      <c r="J458" s="14">
        <v>0</v>
      </c>
      <c r="K458" s="14">
        <v>1</v>
      </c>
      <c r="L458" s="14">
        <v>1</v>
      </c>
      <c r="M458" s="14">
        <v>0.5</v>
      </c>
      <c r="N458" s="4">
        <v>0</v>
      </c>
      <c r="O458" s="13">
        <v>0</v>
      </c>
      <c r="P458" s="14">
        <v>1</v>
      </c>
      <c r="Q458" s="14">
        <v>0</v>
      </c>
      <c r="R458" s="14">
        <v>0.5</v>
      </c>
      <c r="S458" s="12">
        <v>0.5</v>
      </c>
      <c r="T458" s="30"/>
      <c r="U458" s="14">
        <v>1</v>
      </c>
      <c r="V458" s="14">
        <v>0</v>
      </c>
      <c r="W458" s="14">
        <v>0</v>
      </c>
      <c r="X458" s="14">
        <v>0.5</v>
      </c>
      <c r="Y458" s="14">
        <v>0.5</v>
      </c>
      <c r="Z458" s="76">
        <v>0.5</v>
      </c>
      <c r="AA458" s="14">
        <v>0</v>
      </c>
      <c r="AB458" s="14">
        <v>0</v>
      </c>
      <c r="AC458" s="14">
        <v>0</v>
      </c>
      <c r="AD458" s="14">
        <v>0</v>
      </c>
      <c r="AE458" s="14">
        <v>0.5</v>
      </c>
      <c r="AF458" s="14">
        <v>1</v>
      </c>
      <c r="AG458" s="14">
        <v>1</v>
      </c>
      <c r="AH458" s="14">
        <v>0</v>
      </c>
      <c r="AI458" s="30"/>
      <c r="AJ458" s="14">
        <v>0.5</v>
      </c>
      <c r="AK458" s="14">
        <v>1</v>
      </c>
      <c r="AL458" s="14">
        <v>1</v>
      </c>
      <c r="AM458" s="14">
        <v>0</v>
      </c>
      <c r="AN458" s="30"/>
      <c r="AO458" s="14">
        <v>1</v>
      </c>
      <c r="AP458" s="77">
        <v>0</v>
      </c>
      <c r="AQ458" s="14">
        <v>1</v>
      </c>
      <c r="AR458" s="14">
        <v>1</v>
      </c>
      <c r="AS458" s="14">
        <v>1</v>
      </c>
      <c r="AT458" s="14">
        <v>0.5</v>
      </c>
      <c r="AU458" s="14">
        <v>0</v>
      </c>
      <c r="AV458" s="14">
        <v>0</v>
      </c>
      <c r="AW458" s="30"/>
      <c r="AX458" s="14">
        <v>0.5</v>
      </c>
      <c r="AY458" s="14">
        <v>0.5</v>
      </c>
      <c r="AZ458" s="14">
        <v>1</v>
      </c>
      <c r="BA458" s="14">
        <v>0</v>
      </c>
      <c r="BB458" s="72">
        <f t="shared" si="88"/>
        <v>0.44186046511627908</v>
      </c>
      <c r="BE458" s="163">
        <f t="shared" si="90"/>
        <v>19</v>
      </c>
      <c r="BF458">
        <f t="shared" si="91"/>
        <v>43</v>
      </c>
      <c r="BG458" s="164">
        <f t="shared" si="89"/>
        <v>44.186046511627907</v>
      </c>
    </row>
    <row r="459" spans="2:59" ht="71.25">
      <c r="B459" s="70"/>
      <c r="C459" s="37">
        <v>54</v>
      </c>
      <c r="D459" s="40" t="s">
        <v>54</v>
      </c>
      <c r="E459" s="70"/>
      <c r="F459" s="14">
        <v>0</v>
      </c>
      <c r="G459" s="28">
        <v>0</v>
      </c>
      <c r="H459" s="14">
        <v>1</v>
      </c>
      <c r="I459" s="14">
        <v>0.5</v>
      </c>
      <c r="J459" s="14">
        <v>0</v>
      </c>
      <c r="K459" s="14">
        <v>1</v>
      </c>
      <c r="L459" s="14">
        <v>1</v>
      </c>
      <c r="M459" s="14">
        <v>1</v>
      </c>
      <c r="N459" s="4">
        <v>0</v>
      </c>
      <c r="O459" s="13">
        <v>0.5</v>
      </c>
      <c r="P459" s="14">
        <v>1</v>
      </c>
      <c r="Q459" s="14">
        <v>0.5</v>
      </c>
      <c r="R459" s="14">
        <v>0.5</v>
      </c>
      <c r="S459" s="12">
        <v>0.5</v>
      </c>
      <c r="T459" s="14">
        <v>0.5</v>
      </c>
      <c r="U459" s="14">
        <v>0.5</v>
      </c>
      <c r="V459" s="14">
        <v>0</v>
      </c>
      <c r="W459" s="14">
        <v>1</v>
      </c>
      <c r="X459" s="14">
        <v>0.5</v>
      </c>
      <c r="Y459" s="14">
        <v>1</v>
      </c>
      <c r="Z459" s="76">
        <v>0</v>
      </c>
      <c r="AA459" s="14">
        <v>1</v>
      </c>
      <c r="AB459" s="14">
        <v>0.5</v>
      </c>
      <c r="AC459" s="14">
        <v>0</v>
      </c>
      <c r="AD459" s="14">
        <v>0</v>
      </c>
      <c r="AE459" s="14">
        <v>0</v>
      </c>
      <c r="AF459" s="14">
        <v>0</v>
      </c>
      <c r="AG459" s="30"/>
      <c r="AH459" s="14">
        <v>0</v>
      </c>
      <c r="AI459" s="14">
        <v>1</v>
      </c>
      <c r="AJ459" s="14">
        <v>0.5</v>
      </c>
      <c r="AK459" s="14">
        <v>0.5</v>
      </c>
      <c r="AL459" s="14">
        <v>0.5</v>
      </c>
      <c r="AM459" s="14">
        <v>1</v>
      </c>
      <c r="AN459" s="30"/>
      <c r="AO459" s="14">
        <v>1</v>
      </c>
      <c r="AP459" s="77">
        <v>0.5</v>
      </c>
      <c r="AQ459" s="10">
        <v>1</v>
      </c>
      <c r="AR459" s="14">
        <v>1</v>
      </c>
      <c r="AS459" s="30"/>
      <c r="AT459" s="14">
        <v>0.5</v>
      </c>
      <c r="AU459" s="14">
        <v>1</v>
      </c>
      <c r="AV459" s="14">
        <v>0.5</v>
      </c>
      <c r="AW459" s="30"/>
      <c r="AX459" s="14">
        <v>0.5</v>
      </c>
      <c r="AY459" s="14">
        <v>0</v>
      </c>
      <c r="AZ459" s="14">
        <v>0.5</v>
      </c>
      <c r="BA459" s="14">
        <v>0.5</v>
      </c>
      <c r="BB459" s="72">
        <f t="shared" si="88"/>
        <v>0.52272727272727271</v>
      </c>
      <c r="BE459" s="163">
        <f t="shared" si="90"/>
        <v>23</v>
      </c>
      <c r="BF459">
        <f t="shared" si="91"/>
        <v>44</v>
      </c>
      <c r="BG459" s="164">
        <f t="shared" si="89"/>
        <v>52.272727272727273</v>
      </c>
    </row>
    <row r="460" spans="2:59" ht="71.25">
      <c r="B460" s="70"/>
      <c r="C460" s="37">
        <v>55</v>
      </c>
      <c r="D460" s="40" t="s">
        <v>55</v>
      </c>
      <c r="E460" s="70"/>
      <c r="F460" s="14">
        <v>0</v>
      </c>
      <c r="G460" s="28">
        <v>0</v>
      </c>
      <c r="H460" s="14">
        <v>1</v>
      </c>
      <c r="I460" s="14">
        <v>0.5</v>
      </c>
      <c r="J460" s="14">
        <v>0</v>
      </c>
      <c r="K460" s="14">
        <v>1</v>
      </c>
      <c r="L460" s="14">
        <v>1</v>
      </c>
      <c r="M460" s="14">
        <v>1</v>
      </c>
      <c r="N460" s="4">
        <v>0</v>
      </c>
      <c r="O460" s="13">
        <v>0.5</v>
      </c>
      <c r="P460" s="14">
        <v>1</v>
      </c>
      <c r="Q460" s="14">
        <v>1</v>
      </c>
      <c r="R460" s="14">
        <v>0</v>
      </c>
      <c r="S460" s="12">
        <v>0.5</v>
      </c>
      <c r="T460" s="14">
        <v>0.5</v>
      </c>
      <c r="U460" s="14">
        <v>0</v>
      </c>
      <c r="V460" s="30"/>
      <c r="W460" s="14">
        <v>0.5</v>
      </c>
      <c r="X460" s="14">
        <v>0.5</v>
      </c>
      <c r="Y460" s="14">
        <v>0.5</v>
      </c>
      <c r="Z460" s="76">
        <v>0</v>
      </c>
      <c r="AA460" s="14">
        <v>1</v>
      </c>
      <c r="AB460" s="14">
        <v>1</v>
      </c>
      <c r="AC460" s="14">
        <v>0.5</v>
      </c>
      <c r="AD460" s="14">
        <v>0</v>
      </c>
      <c r="AE460" s="14">
        <v>0</v>
      </c>
      <c r="AF460" s="14">
        <v>1</v>
      </c>
      <c r="AG460" s="14">
        <v>1</v>
      </c>
      <c r="AH460" s="14">
        <v>1</v>
      </c>
      <c r="AI460" s="30"/>
      <c r="AJ460" s="14">
        <v>0.5</v>
      </c>
      <c r="AK460" s="14">
        <v>1</v>
      </c>
      <c r="AL460" s="14">
        <v>1</v>
      </c>
      <c r="AM460" s="14">
        <v>1</v>
      </c>
      <c r="AN460" s="30"/>
      <c r="AO460" s="14">
        <v>1</v>
      </c>
      <c r="AP460" s="77">
        <v>0.5</v>
      </c>
      <c r="AQ460" s="14">
        <v>1</v>
      </c>
      <c r="AR460" s="14">
        <v>1</v>
      </c>
      <c r="AS460" s="14">
        <v>1</v>
      </c>
      <c r="AT460" s="14">
        <v>0.5</v>
      </c>
      <c r="AU460" s="14">
        <v>1</v>
      </c>
      <c r="AV460" s="14">
        <v>0</v>
      </c>
      <c r="AW460" s="30"/>
      <c r="AX460" s="14">
        <v>0.5</v>
      </c>
      <c r="AY460" s="14">
        <v>1</v>
      </c>
      <c r="AZ460" s="14">
        <v>0</v>
      </c>
      <c r="BA460" s="14">
        <v>0.5</v>
      </c>
      <c r="BB460" s="72">
        <f t="shared" si="88"/>
        <v>0.60227272727272729</v>
      </c>
      <c r="BE460" s="163">
        <f t="shared" si="90"/>
        <v>26.5</v>
      </c>
      <c r="BF460">
        <f t="shared" si="91"/>
        <v>44</v>
      </c>
      <c r="BG460" s="164">
        <f t="shared" si="89"/>
        <v>60.227272727272727</v>
      </c>
    </row>
    <row r="461" spans="2:59" ht="42.75">
      <c r="B461" s="70"/>
      <c r="C461" s="37">
        <v>56</v>
      </c>
      <c r="D461" s="40" t="s">
        <v>56</v>
      </c>
      <c r="E461" s="70"/>
      <c r="F461" s="14">
        <v>0</v>
      </c>
      <c r="G461" s="28">
        <v>0</v>
      </c>
      <c r="H461" s="14">
        <v>0.5</v>
      </c>
      <c r="I461" s="14">
        <v>0</v>
      </c>
      <c r="J461" s="30"/>
      <c r="K461" s="14">
        <v>0</v>
      </c>
      <c r="L461" s="14">
        <v>1</v>
      </c>
      <c r="M461" s="14">
        <v>1</v>
      </c>
      <c r="N461" s="4">
        <v>0</v>
      </c>
      <c r="O461" s="13">
        <v>0</v>
      </c>
      <c r="P461" s="14">
        <v>1</v>
      </c>
      <c r="Q461" s="14">
        <v>0</v>
      </c>
      <c r="R461" s="30"/>
      <c r="S461" s="12">
        <v>0.5</v>
      </c>
      <c r="T461" s="30"/>
      <c r="U461" s="30"/>
      <c r="V461" s="30"/>
      <c r="W461" s="14">
        <v>1</v>
      </c>
      <c r="X461" s="14">
        <v>0.5</v>
      </c>
      <c r="Y461" s="14">
        <v>0</v>
      </c>
      <c r="Z461" s="76">
        <v>0</v>
      </c>
      <c r="AA461" s="14">
        <v>0</v>
      </c>
      <c r="AB461" s="14">
        <v>0</v>
      </c>
      <c r="AC461" s="14">
        <v>0</v>
      </c>
      <c r="AD461" s="14">
        <v>0</v>
      </c>
      <c r="AE461" s="14">
        <v>0</v>
      </c>
      <c r="AF461" s="14">
        <v>1</v>
      </c>
      <c r="AG461" s="14">
        <v>1</v>
      </c>
      <c r="AH461" s="14">
        <v>0</v>
      </c>
      <c r="AI461" s="14">
        <v>1</v>
      </c>
      <c r="AJ461" s="14">
        <v>0.5</v>
      </c>
      <c r="AK461" s="14">
        <v>1</v>
      </c>
      <c r="AL461" s="14">
        <v>1</v>
      </c>
      <c r="AM461" s="14">
        <v>1</v>
      </c>
      <c r="AN461" s="30"/>
      <c r="AO461" s="14">
        <v>1</v>
      </c>
      <c r="AP461" s="77">
        <v>0.5</v>
      </c>
      <c r="AQ461" s="10">
        <v>0.5</v>
      </c>
      <c r="AR461" s="14">
        <v>1</v>
      </c>
      <c r="AS461" s="14">
        <v>1</v>
      </c>
      <c r="AT461" s="14">
        <v>0.5</v>
      </c>
      <c r="AU461" s="14">
        <v>0.5</v>
      </c>
      <c r="AV461" s="14">
        <v>0.5</v>
      </c>
      <c r="AW461" s="30"/>
      <c r="AX461" s="14">
        <v>0.5</v>
      </c>
      <c r="AY461" s="14">
        <v>0</v>
      </c>
      <c r="AZ461" s="14">
        <v>0</v>
      </c>
      <c r="BA461" s="14">
        <v>0.5</v>
      </c>
      <c r="BB461" s="72">
        <f t="shared" si="88"/>
        <v>0.45121951219512196</v>
      </c>
      <c r="BE461" s="163">
        <f t="shared" si="90"/>
        <v>18.5</v>
      </c>
      <c r="BF461">
        <f t="shared" si="91"/>
        <v>41</v>
      </c>
      <c r="BG461" s="164">
        <f t="shared" si="89"/>
        <v>45.121951219512198</v>
      </c>
    </row>
    <row r="462" spans="2:59" ht="42.75">
      <c r="B462" s="70"/>
      <c r="C462" s="37">
        <v>57</v>
      </c>
      <c r="D462" s="40" t="s">
        <v>57</v>
      </c>
      <c r="E462" s="70"/>
      <c r="F462" s="14">
        <v>0</v>
      </c>
      <c r="G462" s="28">
        <v>0</v>
      </c>
      <c r="H462" s="14">
        <v>0.5</v>
      </c>
      <c r="I462" s="14">
        <v>0</v>
      </c>
      <c r="J462" s="30"/>
      <c r="K462" s="14">
        <v>1</v>
      </c>
      <c r="L462" s="14">
        <v>1</v>
      </c>
      <c r="M462" s="14">
        <v>1</v>
      </c>
      <c r="N462" s="4">
        <v>0</v>
      </c>
      <c r="O462" s="13">
        <v>0</v>
      </c>
      <c r="P462" s="14">
        <v>0.5</v>
      </c>
      <c r="Q462" s="14">
        <v>0</v>
      </c>
      <c r="R462" s="14">
        <v>1</v>
      </c>
      <c r="S462" s="12">
        <v>0.5</v>
      </c>
      <c r="T462" s="14">
        <v>0.5</v>
      </c>
      <c r="U462" s="14">
        <v>0.5</v>
      </c>
      <c r="V462" s="14">
        <v>0.5</v>
      </c>
      <c r="W462" s="14">
        <v>0.5</v>
      </c>
      <c r="X462" s="14">
        <v>1</v>
      </c>
      <c r="Y462" s="14">
        <v>0.5</v>
      </c>
      <c r="Z462" s="76">
        <v>0.5</v>
      </c>
      <c r="AA462" s="14">
        <v>1</v>
      </c>
      <c r="AB462" s="14">
        <v>0.5</v>
      </c>
      <c r="AC462" s="14">
        <v>0</v>
      </c>
      <c r="AD462" s="14">
        <v>0</v>
      </c>
      <c r="AE462" s="14">
        <v>0</v>
      </c>
      <c r="AF462" s="30"/>
      <c r="AG462" s="14">
        <v>1</v>
      </c>
      <c r="AH462" s="14">
        <v>0</v>
      </c>
      <c r="AI462" s="30"/>
      <c r="AJ462" s="14">
        <v>0.5</v>
      </c>
      <c r="AK462" s="14">
        <v>1</v>
      </c>
      <c r="AL462" s="14">
        <v>1</v>
      </c>
      <c r="AM462" s="30"/>
      <c r="AN462" s="30"/>
      <c r="AO462" s="14">
        <v>1</v>
      </c>
      <c r="AP462" s="77">
        <v>0</v>
      </c>
      <c r="AQ462" s="10">
        <v>1</v>
      </c>
      <c r="AR462" s="14">
        <v>1</v>
      </c>
      <c r="AS462" s="14">
        <v>1</v>
      </c>
      <c r="AT462" s="14">
        <v>0.5</v>
      </c>
      <c r="AU462" s="14">
        <v>0.5</v>
      </c>
      <c r="AV462" s="14">
        <v>0.5</v>
      </c>
      <c r="AW462" s="30"/>
      <c r="AX462" s="14">
        <v>1</v>
      </c>
      <c r="AY462" s="14">
        <v>1</v>
      </c>
      <c r="AZ462" s="14">
        <v>0</v>
      </c>
      <c r="BA462" s="14">
        <v>0.5</v>
      </c>
      <c r="BB462" s="72">
        <f t="shared" si="88"/>
        <v>0.5357142857142857</v>
      </c>
      <c r="BE462" s="163">
        <f t="shared" si="90"/>
        <v>22.5</v>
      </c>
      <c r="BF462">
        <f t="shared" si="91"/>
        <v>42</v>
      </c>
      <c r="BG462" s="164">
        <f t="shared" si="89"/>
        <v>53.571428571428569</v>
      </c>
    </row>
    <row r="463" spans="2:59" ht="28.5">
      <c r="B463" s="70"/>
      <c r="C463" s="37">
        <v>58</v>
      </c>
      <c r="D463" s="40" t="s">
        <v>58</v>
      </c>
      <c r="E463" s="70"/>
      <c r="F463" s="14">
        <v>0</v>
      </c>
      <c r="G463" s="28">
        <v>0</v>
      </c>
      <c r="H463" s="14">
        <v>0.5</v>
      </c>
      <c r="I463" s="14">
        <v>0.5</v>
      </c>
      <c r="J463" s="14">
        <v>1</v>
      </c>
      <c r="K463" s="14">
        <v>1</v>
      </c>
      <c r="L463" s="14">
        <v>1</v>
      </c>
      <c r="M463" s="14">
        <v>1</v>
      </c>
      <c r="N463" s="4">
        <v>0</v>
      </c>
      <c r="O463" s="13">
        <v>0</v>
      </c>
      <c r="P463" s="14">
        <v>1</v>
      </c>
      <c r="Q463" s="14">
        <v>1</v>
      </c>
      <c r="R463" s="14">
        <v>0</v>
      </c>
      <c r="S463" s="12">
        <v>0.5</v>
      </c>
      <c r="T463" s="30"/>
      <c r="U463" s="14">
        <v>0</v>
      </c>
      <c r="V463" s="14">
        <v>0</v>
      </c>
      <c r="W463" s="14">
        <v>0.5</v>
      </c>
      <c r="X463" s="14">
        <v>0</v>
      </c>
      <c r="Y463" s="14">
        <v>1</v>
      </c>
      <c r="Z463" s="76">
        <v>0</v>
      </c>
      <c r="AA463" s="14">
        <v>1</v>
      </c>
      <c r="AB463" s="14">
        <v>1</v>
      </c>
      <c r="AC463" s="14">
        <v>1</v>
      </c>
      <c r="AD463" s="14">
        <v>0</v>
      </c>
      <c r="AE463" s="14">
        <v>0.5</v>
      </c>
      <c r="AF463" s="30"/>
      <c r="AG463" s="14">
        <v>1</v>
      </c>
      <c r="AH463" s="14">
        <v>1</v>
      </c>
      <c r="AI463" s="14">
        <v>1</v>
      </c>
      <c r="AJ463" s="14">
        <v>0.5</v>
      </c>
      <c r="AK463" s="14">
        <v>1</v>
      </c>
      <c r="AL463" s="14">
        <v>0.5</v>
      </c>
      <c r="AM463" s="14">
        <v>0</v>
      </c>
      <c r="AN463" s="30"/>
      <c r="AO463" s="14">
        <v>1</v>
      </c>
      <c r="AP463" s="77">
        <v>0</v>
      </c>
      <c r="AQ463" s="10">
        <v>1</v>
      </c>
      <c r="AR463" s="14">
        <v>0</v>
      </c>
      <c r="AS463" s="30"/>
      <c r="AT463" s="14">
        <v>0.5</v>
      </c>
      <c r="AU463" s="14">
        <v>0</v>
      </c>
      <c r="AV463" s="14">
        <v>0</v>
      </c>
      <c r="AW463" s="30"/>
      <c r="AX463" s="14">
        <v>0.5</v>
      </c>
      <c r="AY463" s="14">
        <v>1</v>
      </c>
      <c r="AZ463" s="14">
        <v>0</v>
      </c>
      <c r="BA463" s="14">
        <v>1</v>
      </c>
      <c r="BB463" s="72">
        <f t="shared" si="88"/>
        <v>0.52325581395348841</v>
      </c>
      <c r="BE463" s="163">
        <f t="shared" si="90"/>
        <v>22.5</v>
      </c>
      <c r="BF463">
        <f t="shared" si="91"/>
        <v>43</v>
      </c>
      <c r="BG463" s="164">
        <f t="shared" si="89"/>
        <v>52.325581395348841</v>
      </c>
    </row>
    <row r="464" spans="2:59" ht="28.5">
      <c r="B464" s="70"/>
      <c r="C464" s="37">
        <v>59</v>
      </c>
      <c r="D464" s="40" t="s">
        <v>59</v>
      </c>
      <c r="E464" s="70"/>
      <c r="F464" s="14">
        <v>0</v>
      </c>
      <c r="G464" s="28">
        <v>0</v>
      </c>
      <c r="H464" s="30"/>
      <c r="I464" s="14">
        <v>1</v>
      </c>
      <c r="J464" s="14">
        <v>0</v>
      </c>
      <c r="K464" s="14">
        <v>1</v>
      </c>
      <c r="L464" s="14">
        <v>1</v>
      </c>
      <c r="M464" s="14">
        <v>0.5</v>
      </c>
      <c r="N464" s="4">
        <v>0</v>
      </c>
      <c r="O464" s="13">
        <v>0</v>
      </c>
      <c r="P464" s="14">
        <v>1</v>
      </c>
      <c r="Q464" s="14">
        <v>0</v>
      </c>
      <c r="R464" s="14">
        <v>1</v>
      </c>
      <c r="S464" s="12">
        <v>0</v>
      </c>
      <c r="T464" s="30"/>
      <c r="U464" s="14">
        <v>0.5</v>
      </c>
      <c r="V464" s="14">
        <v>0</v>
      </c>
      <c r="W464" s="14">
        <v>0.5</v>
      </c>
      <c r="X464" s="14">
        <v>0.5</v>
      </c>
      <c r="Y464" s="14">
        <v>0.5</v>
      </c>
      <c r="Z464" s="76">
        <v>0</v>
      </c>
      <c r="AA464" s="14">
        <v>0</v>
      </c>
      <c r="AB464" s="14">
        <v>0.5</v>
      </c>
      <c r="AC464" s="14">
        <v>0.5</v>
      </c>
      <c r="AD464" s="14">
        <v>0</v>
      </c>
      <c r="AE464" s="14">
        <v>0.5</v>
      </c>
      <c r="AF464" s="30"/>
      <c r="AG464" s="14">
        <v>1</v>
      </c>
      <c r="AH464" s="14">
        <v>1</v>
      </c>
      <c r="AI464" s="14">
        <v>1</v>
      </c>
      <c r="AJ464" s="14">
        <v>0.5</v>
      </c>
      <c r="AK464" s="14">
        <v>1</v>
      </c>
      <c r="AL464" s="14">
        <v>1</v>
      </c>
      <c r="AM464" s="14">
        <v>1</v>
      </c>
      <c r="AN464" s="30"/>
      <c r="AO464" s="14">
        <v>1</v>
      </c>
      <c r="AP464" s="77">
        <v>1</v>
      </c>
      <c r="AQ464" s="10">
        <v>1</v>
      </c>
      <c r="AR464" s="14">
        <v>0</v>
      </c>
      <c r="AS464" s="14">
        <v>1</v>
      </c>
      <c r="AT464" s="14">
        <v>0.5</v>
      </c>
      <c r="AU464" s="14">
        <v>0</v>
      </c>
      <c r="AV464" s="14"/>
      <c r="AW464" s="30"/>
      <c r="AX464" s="14">
        <v>1</v>
      </c>
      <c r="AY464" s="14">
        <v>0</v>
      </c>
      <c r="AZ464" s="14">
        <v>0</v>
      </c>
      <c r="BA464" s="14">
        <v>0.5</v>
      </c>
      <c r="BB464" s="72">
        <f t="shared" si="88"/>
        <v>0.51190476190476186</v>
      </c>
      <c r="BE464" s="163">
        <f t="shared" si="90"/>
        <v>21.5</v>
      </c>
      <c r="BF464">
        <f t="shared" si="91"/>
        <v>42</v>
      </c>
      <c r="BG464" s="164">
        <f t="shared" si="89"/>
        <v>51.19047619047619</v>
      </c>
    </row>
    <row r="465" spans="2:59" ht="42.75">
      <c r="B465" s="70"/>
      <c r="C465" s="37">
        <v>60</v>
      </c>
      <c r="D465" s="40" t="s">
        <v>60</v>
      </c>
      <c r="E465" s="70"/>
      <c r="F465" s="14">
        <v>0</v>
      </c>
      <c r="G465" s="28">
        <v>0</v>
      </c>
      <c r="H465" s="30"/>
      <c r="I465" s="14">
        <v>1</v>
      </c>
      <c r="J465" s="30"/>
      <c r="K465" s="14">
        <v>1</v>
      </c>
      <c r="L465" s="30"/>
      <c r="M465" s="14">
        <v>0</v>
      </c>
      <c r="N465" s="4">
        <v>0</v>
      </c>
      <c r="O465" s="13">
        <v>0.5</v>
      </c>
      <c r="P465" s="14">
        <v>1</v>
      </c>
      <c r="Q465" s="14">
        <v>1</v>
      </c>
      <c r="R465" s="14">
        <v>0</v>
      </c>
      <c r="S465" s="12">
        <v>0</v>
      </c>
      <c r="T465" s="14">
        <v>0.5</v>
      </c>
      <c r="U465" s="14">
        <v>0.5</v>
      </c>
      <c r="V465" s="30"/>
      <c r="W465" s="14">
        <v>0</v>
      </c>
      <c r="X465" s="14">
        <v>0.5</v>
      </c>
      <c r="Y465" s="14">
        <v>0</v>
      </c>
      <c r="Z465" s="76">
        <v>0</v>
      </c>
      <c r="AA465" s="14">
        <v>1</v>
      </c>
      <c r="AB465" s="14">
        <v>0</v>
      </c>
      <c r="AC465" s="30"/>
      <c r="AD465" s="14">
        <v>0</v>
      </c>
      <c r="AE465" s="14">
        <v>0</v>
      </c>
      <c r="AF465" s="14">
        <v>0.5</v>
      </c>
      <c r="AG465" s="14">
        <v>0</v>
      </c>
      <c r="AH465" s="14">
        <v>0</v>
      </c>
      <c r="AI465" s="14"/>
      <c r="AJ465" s="14">
        <v>0.5</v>
      </c>
      <c r="AK465" s="14">
        <v>0.5</v>
      </c>
      <c r="AL465" s="14">
        <v>1</v>
      </c>
      <c r="AM465" s="30"/>
      <c r="AN465" s="30"/>
      <c r="AO465" s="14">
        <v>1</v>
      </c>
      <c r="AP465" s="77">
        <v>1</v>
      </c>
      <c r="AQ465" s="10"/>
      <c r="AR465" s="14">
        <v>1</v>
      </c>
      <c r="AS465" s="14">
        <v>1</v>
      </c>
      <c r="AT465" s="14">
        <v>1</v>
      </c>
      <c r="AU465" s="14">
        <v>0.5</v>
      </c>
      <c r="AV465" s="14">
        <v>0</v>
      </c>
      <c r="AW465" s="30"/>
      <c r="AX465" s="14">
        <v>0.5</v>
      </c>
      <c r="AY465" s="14">
        <v>1</v>
      </c>
      <c r="AZ465" s="14">
        <v>1</v>
      </c>
      <c r="BA465" s="14">
        <v>0</v>
      </c>
      <c r="BB465" s="72">
        <f t="shared" si="88"/>
        <v>0.46052631578947367</v>
      </c>
      <c r="BE465" s="163">
        <f t="shared" si="90"/>
        <v>17.5</v>
      </c>
      <c r="BF465">
        <f t="shared" si="91"/>
        <v>38</v>
      </c>
      <c r="BG465" s="164">
        <f t="shared" si="89"/>
        <v>46.05263157894737</v>
      </c>
    </row>
    <row r="466" spans="2:59" ht="42.75">
      <c r="B466" s="70"/>
      <c r="C466" s="37">
        <v>61</v>
      </c>
      <c r="D466" s="40" t="s">
        <v>61</v>
      </c>
      <c r="E466" s="70"/>
      <c r="F466" s="14">
        <v>0</v>
      </c>
      <c r="G466" s="28">
        <v>0</v>
      </c>
      <c r="H466" s="30"/>
      <c r="I466" s="14">
        <v>0</v>
      </c>
      <c r="J466" s="14">
        <v>1</v>
      </c>
      <c r="K466" s="14">
        <v>1</v>
      </c>
      <c r="L466" s="14">
        <v>1</v>
      </c>
      <c r="M466" s="14">
        <v>0.5</v>
      </c>
      <c r="N466" s="4">
        <v>0</v>
      </c>
      <c r="O466" s="13">
        <v>0</v>
      </c>
      <c r="P466" s="14">
        <v>1</v>
      </c>
      <c r="Q466" s="14">
        <v>0</v>
      </c>
      <c r="R466" s="14">
        <v>1</v>
      </c>
      <c r="S466" s="12">
        <v>0</v>
      </c>
      <c r="T466" s="30"/>
      <c r="U466" s="14">
        <v>0</v>
      </c>
      <c r="V466" s="14">
        <v>0.5</v>
      </c>
      <c r="W466" s="14">
        <v>0.5</v>
      </c>
      <c r="X466" s="14">
        <v>0.5</v>
      </c>
      <c r="Y466" s="14">
        <v>0</v>
      </c>
      <c r="Z466" s="76">
        <v>0</v>
      </c>
      <c r="AA466" s="14">
        <v>1</v>
      </c>
      <c r="AB466" s="14">
        <v>0.5</v>
      </c>
      <c r="AC466" s="14">
        <v>0</v>
      </c>
      <c r="AD466" s="14">
        <v>0</v>
      </c>
      <c r="AE466" s="14">
        <v>0</v>
      </c>
      <c r="AF466" s="14">
        <v>1</v>
      </c>
      <c r="AG466" s="14">
        <v>1</v>
      </c>
      <c r="AH466" s="14">
        <v>0</v>
      </c>
      <c r="AI466" s="14">
        <v>0.5</v>
      </c>
      <c r="AJ466" s="14">
        <v>0.5</v>
      </c>
      <c r="AK466" s="14">
        <v>1</v>
      </c>
      <c r="AL466" s="14">
        <v>1</v>
      </c>
      <c r="AM466" s="30"/>
      <c r="AN466" s="30"/>
      <c r="AO466" s="14">
        <v>1</v>
      </c>
      <c r="AP466" s="77">
        <v>1</v>
      </c>
      <c r="AQ466" s="14">
        <v>1</v>
      </c>
      <c r="AR466" s="14">
        <v>1</v>
      </c>
      <c r="AS466" s="14">
        <v>1</v>
      </c>
      <c r="AT466" s="14">
        <v>0.5</v>
      </c>
      <c r="AU466" s="14">
        <v>1</v>
      </c>
      <c r="AV466" s="14">
        <v>0.5</v>
      </c>
      <c r="AW466" s="30"/>
      <c r="AX466" s="14">
        <v>0.5</v>
      </c>
      <c r="AY466" s="14">
        <v>1</v>
      </c>
      <c r="AZ466" s="14">
        <v>0</v>
      </c>
      <c r="BA466" s="14">
        <v>0</v>
      </c>
      <c r="BB466" s="72">
        <f t="shared" si="88"/>
        <v>0.51162790697674421</v>
      </c>
      <c r="BE466" s="163">
        <f t="shared" si="90"/>
        <v>22</v>
      </c>
      <c r="BF466">
        <f t="shared" si="91"/>
        <v>43</v>
      </c>
      <c r="BG466" s="164">
        <f t="shared" si="89"/>
        <v>51.162790697674424</v>
      </c>
    </row>
    <row r="467" spans="2:59" ht="42.75">
      <c r="B467" s="70"/>
      <c r="C467" s="37">
        <v>62</v>
      </c>
      <c r="D467" s="40" t="s">
        <v>62</v>
      </c>
      <c r="E467" s="70"/>
      <c r="F467" s="14">
        <v>0</v>
      </c>
      <c r="G467" s="28">
        <v>0</v>
      </c>
      <c r="H467" s="14">
        <v>1</v>
      </c>
      <c r="I467" s="14">
        <v>0.5</v>
      </c>
      <c r="J467" s="14">
        <v>0</v>
      </c>
      <c r="K467" s="14">
        <v>1</v>
      </c>
      <c r="L467" s="14">
        <v>1</v>
      </c>
      <c r="M467" s="14">
        <v>0.5</v>
      </c>
      <c r="N467" s="4">
        <v>0</v>
      </c>
      <c r="O467" s="13">
        <v>0.5</v>
      </c>
      <c r="P467" s="14">
        <v>1</v>
      </c>
      <c r="Q467" s="14">
        <v>0</v>
      </c>
      <c r="R467" s="14">
        <v>1</v>
      </c>
      <c r="S467" s="12">
        <v>0.5</v>
      </c>
      <c r="T467" s="30"/>
      <c r="U467" s="14">
        <v>0</v>
      </c>
      <c r="V467" s="30"/>
      <c r="W467" s="14">
        <v>0.5</v>
      </c>
      <c r="X467" s="14">
        <v>0.5</v>
      </c>
      <c r="Y467" s="14">
        <v>0</v>
      </c>
      <c r="Z467" s="76">
        <v>0</v>
      </c>
      <c r="AA467" s="14">
        <v>0.5</v>
      </c>
      <c r="AB467" s="14">
        <v>0.5</v>
      </c>
      <c r="AC467" s="14">
        <v>0</v>
      </c>
      <c r="AD467" s="14">
        <v>0</v>
      </c>
      <c r="AE467" s="14">
        <v>0.5</v>
      </c>
      <c r="AF467" s="30"/>
      <c r="AG467" s="30"/>
      <c r="AH467" s="14">
        <v>1</v>
      </c>
      <c r="AI467" s="14">
        <v>1</v>
      </c>
      <c r="AJ467" s="14">
        <v>1</v>
      </c>
      <c r="AK467" s="14">
        <v>1</v>
      </c>
      <c r="AL467" s="14">
        <v>1</v>
      </c>
      <c r="AM467" s="14">
        <v>1</v>
      </c>
      <c r="AN467" s="30"/>
      <c r="AO467" s="14">
        <v>1</v>
      </c>
      <c r="AP467" s="77">
        <v>0.5</v>
      </c>
      <c r="AQ467" s="14">
        <v>1</v>
      </c>
      <c r="AR467" s="14">
        <v>1</v>
      </c>
      <c r="AS467" s="14">
        <v>1</v>
      </c>
      <c r="AT467" s="14">
        <v>1</v>
      </c>
      <c r="AU467" s="14">
        <v>1</v>
      </c>
      <c r="AV467" s="14">
        <v>0.5</v>
      </c>
      <c r="AW467" s="30"/>
      <c r="AX467" s="14">
        <v>0.5</v>
      </c>
      <c r="AY467" s="14">
        <v>1</v>
      </c>
      <c r="AZ467" s="14">
        <v>0</v>
      </c>
      <c r="BA467" s="14">
        <v>0</v>
      </c>
      <c r="BB467" s="72">
        <f t="shared" si="88"/>
        <v>0.5714285714285714</v>
      </c>
      <c r="BE467" s="163">
        <f t="shared" si="90"/>
        <v>24</v>
      </c>
      <c r="BF467">
        <f t="shared" si="91"/>
        <v>42</v>
      </c>
      <c r="BG467" s="164">
        <f t="shared" si="89"/>
        <v>57.142857142857139</v>
      </c>
    </row>
    <row r="468" spans="2:59" ht="28.5">
      <c r="B468" s="70"/>
      <c r="C468" s="37">
        <v>63</v>
      </c>
      <c r="D468" s="40" t="s">
        <v>63</v>
      </c>
      <c r="E468" s="70"/>
      <c r="F468" s="14">
        <v>1</v>
      </c>
      <c r="G468" s="31"/>
      <c r="H468" s="30"/>
      <c r="I468" s="14">
        <v>1</v>
      </c>
      <c r="J468" s="14">
        <v>0</v>
      </c>
      <c r="K468" s="14">
        <v>1</v>
      </c>
      <c r="L468" s="14">
        <v>1</v>
      </c>
      <c r="M468" s="14">
        <v>0.5</v>
      </c>
      <c r="N468" s="4">
        <v>0</v>
      </c>
      <c r="O468" s="13">
        <v>0</v>
      </c>
      <c r="P468" s="14">
        <v>1</v>
      </c>
      <c r="Q468" s="14">
        <v>0</v>
      </c>
      <c r="R468" s="14">
        <v>1</v>
      </c>
      <c r="S468" s="12">
        <v>0</v>
      </c>
      <c r="T468" s="14">
        <v>0.5</v>
      </c>
      <c r="U468" s="14">
        <v>0.5</v>
      </c>
      <c r="V468" s="30"/>
      <c r="W468" s="14">
        <v>1</v>
      </c>
      <c r="X468" s="14">
        <v>1</v>
      </c>
      <c r="Y468" s="14">
        <v>0</v>
      </c>
      <c r="Z468" s="76">
        <v>0.5</v>
      </c>
      <c r="AA468" s="14">
        <v>1</v>
      </c>
      <c r="AB468" s="14">
        <v>0</v>
      </c>
      <c r="AC468" s="30"/>
      <c r="AD468" s="14">
        <v>0</v>
      </c>
      <c r="AE468" s="14">
        <v>0</v>
      </c>
      <c r="AF468" s="30"/>
      <c r="AG468" s="14">
        <v>0.5</v>
      </c>
      <c r="AH468" s="14">
        <v>0.5</v>
      </c>
      <c r="AI468" s="14">
        <v>1</v>
      </c>
      <c r="AJ468" s="14">
        <v>0.5</v>
      </c>
      <c r="AK468" s="14">
        <v>1</v>
      </c>
      <c r="AL468" s="14">
        <v>0</v>
      </c>
      <c r="AM468" s="30"/>
      <c r="AN468" s="30"/>
      <c r="AO468" s="14">
        <v>1</v>
      </c>
      <c r="AP468" s="78"/>
      <c r="AQ468" s="14"/>
      <c r="AR468" s="14">
        <v>0</v>
      </c>
      <c r="AS468" s="14">
        <v>1</v>
      </c>
      <c r="AT468" s="14">
        <v>0.5</v>
      </c>
      <c r="AU468" s="14">
        <v>0.5</v>
      </c>
      <c r="AV468" s="14">
        <v>0</v>
      </c>
      <c r="AW468" s="30"/>
      <c r="AX468" s="14">
        <v>0.5</v>
      </c>
      <c r="AY468" s="14">
        <v>0</v>
      </c>
      <c r="AZ468" s="14">
        <v>0</v>
      </c>
      <c r="BA468" s="14">
        <v>0.5</v>
      </c>
      <c r="BB468" s="72">
        <f t="shared" si="88"/>
        <v>0.48684210526315791</v>
      </c>
      <c r="BE468" s="163">
        <f t="shared" si="90"/>
        <v>18.5</v>
      </c>
      <c r="BF468">
        <f t="shared" si="91"/>
        <v>38</v>
      </c>
      <c r="BG468" s="164">
        <f t="shared" si="89"/>
        <v>48.684210526315788</v>
      </c>
    </row>
    <row r="469" spans="2:59" ht="28.5">
      <c r="B469" s="70"/>
      <c r="C469" s="37">
        <v>64</v>
      </c>
      <c r="D469" s="40" t="s">
        <v>64</v>
      </c>
      <c r="E469" s="70"/>
      <c r="F469" s="14">
        <v>1</v>
      </c>
      <c r="G469" s="28">
        <v>0</v>
      </c>
      <c r="H469" s="14">
        <v>1</v>
      </c>
      <c r="I469" s="14">
        <v>0</v>
      </c>
      <c r="J469" s="14">
        <v>1</v>
      </c>
      <c r="K469" s="14">
        <v>1</v>
      </c>
      <c r="L469" s="14">
        <v>1</v>
      </c>
      <c r="M469" s="14">
        <v>1</v>
      </c>
      <c r="N469" s="4">
        <v>0</v>
      </c>
      <c r="O469" s="13">
        <v>0.5</v>
      </c>
      <c r="P469" s="14">
        <v>0.5</v>
      </c>
      <c r="Q469" s="14">
        <v>0.5</v>
      </c>
      <c r="R469" s="14">
        <v>0.5</v>
      </c>
      <c r="S469" s="12">
        <v>0</v>
      </c>
      <c r="T469" s="14">
        <v>0.5</v>
      </c>
      <c r="U469" s="14">
        <v>0.5</v>
      </c>
      <c r="V469" s="14">
        <v>0</v>
      </c>
      <c r="W469" s="14">
        <v>0.5</v>
      </c>
      <c r="X469" s="14">
        <v>0.5</v>
      </c>
      <c r="Y469" s="14">
        <v>0</v>
      </c>
      <c r="Z469" s="76">
        <v>0</v>
      </c>
      <c r="AA469" s="14">
        <v>0.5</v>
      </c>
      <c r="AB469" s="14">
        <v>0.5</v>
      </c>
      <c r="AC469" s="14">
        <v>0</v>
      </c>
      <c r="AD469" s="14">
        <v>0</v>
      </c>
      <c r="AE469" s="14">
        <v>0</v>
      </c>
      <c r="AF469" s="14">
        <v>0.5</v>
      </c>
      <c r="AG469" s="14">
        <v>0.5</v>
      </c>
      <c r="AH469" s="14">
        <v>0</v>
      </c>
      <c r="AI469" s="14">
        <v>1</v>
      </c>
      <c r="AJ469" s="14">
        <v>0.5</v>
      </c>
      <c r="AK469" s="14">
        <v>1</v>
      </c>
      <c r="AL469" s="14">
        <v>0.5</v>
      </c>
      <c r="AM469" s="30"/>
      <c r="AN469" s="30"/>
      <c r="AO469" s="14">
        <v>1</v>
      </c>
      <c r="AP469" s="77">
        <v>0</v>
      </c>
      <c r="AQ469" s="14">
        <v>1</v>
      </c>
      <c r="AR469" s="14">
        <v>1</v>
      </c>
      <c r="AS469" s="14">
        <v>1</v>
      </c>
      <c r="AT469" s="14">
        <v>0.5</v>
      </c>
      <c r="AU469" s="14">
        <v>1</v>
      </c>
      <c r="AV469" s="14">
        <v>0.5</v>
      </c>
      <c r="AW469" s="30"/>
      <c r="AX469" s="14">
        <v>1</v>
      </c>
      <c r="AY469" s="14">
        <v>0</v>
      </c>
      <c r="AZ469" s="14">
        <v>1</v>
      </c>
      <c r="BA469" s="14">
        <v>1</v>
      </c>
      <c r="BB469" s="72">
        <f t="shared" si="88"/>
        <v>0.53333333333333333</v>
      </c>
      <c r="BE469" s="163">
        <f t="shared" si="90"/>
        <v>24</v>
      </c>
      <c r="BF469">
        <f t="shared" si="91"/>
        <v>45</v>
      </c>
      <c r="BG469" s="164">
        <f t="shared" si="89"/>
        <v>53.333333333333336</v>
      </c>
    </row>
    <row r="470" spans="2:59" ht="28.5">
      <c r="B470" s="70"/>
      <c r="C470" s="37">
        <v>65</v>
      </c>
      <c r="D470" s="40" t="s">
        <v>65</v>
      </c>
      <c r="E470" s="70"/>
      <c r="F470" s="14">
        <v>0</v>
      </c>
      <c r="G470" s="28">
        <v>0</v>
      </c>
      <c r="H470" s="14"/>
      <c r="I470" s="14">
        <v>0.5</v>
      </c>
      <c r="J470" s="14">
        <v>1</v>
      </c>
      <c r="K470" s="14">
        <v>1</v>
      </c>
      <c r="L470" s="14">
        <v>1</v>
      </c>
      <c r="M470" s="14">
        <v>1</v>
      </c>
      <c r="N470" s="4">
        <v>0</v>
      </c>
      <c r="O470" s="13">
        <v>0.5</v>
      </c>
      <c r="P470" s="14">
        <v>1</v>
      </c>
      <c r="Q470" s="14">
        <v>1</v>
      </c>
      <c r="R470" s="14">
        <v>0.5</v>
      </c>
      <c r="S470" s="12">
        <v>0.5</v>
      </c>
      <c r="T470" s="30"/>
      <c r="U470" s="14">
        <v>0.5</v>
      </c>
      <c r="V470" s="14">
        <v>0</v>
      </c>
      <c r="W470" s="14">
        <v>1</v>
      </c>
      <c r="X470" s="14">
        <v>0.5</v>
      </c>
      <c r="Y470" s="14">
        <v>0</v>
      </c>
      <c r="Z470" s="76">
        <v>0.5</v>
      </c>
      <c r="AA470" s="14">
        <v>1</v>
      </c>
      <c r="AB470" s="14">
        <v>0.5</v>
      </c>
      <c r="AC470" s="14">
        <v>0</v>
      </c>
      <c r="AD470" s="14">
        <v>0</v>
      </c>
      <c r="AE470" s="14">
        <v>0</v>
      </c>
      <c r="AF470" s="14">
        <v>1</v>
      </c>
      <c r="AG470" s="14">
        <v>0.5</v>
      </c>
      <c r="AH470" s="14">
        <v>0.5</v>
      </c>
      <c r="AI470" s="14">
        <v>1</v>
      </c>
      <c r="AJ470" s="14">
        <v>1</v>
      </c>
      <c r="AK470" s="14">
        <v>1</v>
      </c>
      <c r="AL470" s="14">
        <v>1</v>
      </c>
      <c r="AM470" s="14">
        <v>1</v>
      </c>
      <c r="AN470" s="30"/>
      <c r="AO470" s="14">
        <v>1</v>
      </c>
      <c r="AP470" s="77">
        <v>1</v>
      </c>
      <c r="AQ470" s="10">
        <v>1</v>
      </c>
      <c r="AR470" s="14">
        <v>1</v>
      </c>
      <c r="AS470" s="14">
        <v>1</v>
      </c>
      <c r="AT470" s="14">
        <v>1</v>
      </c>
      <c r="AU470" s="14">
        <v>0.5</v>
      </c>
      <c r="AV470" s="14">
        <v>0.5</v>
      </c>
      <c r="AW470" s="30"/>
      <c r="AX470" s="14">
        <v>0</v>
      </c>
      <c r="AY470" s="14">
        <v>1</v>
      </c>
      <c r="AZ470" s="14">
        <v>0</v>
      </c>
      <c r="BA470" s="14">
        <v>1</v>
      </c>
      <c r="BB470" s="72">
        <f t="shared" si="88"/>
        <v>0.63636363636363635</v>
      </c>
      <c r="BE470" s="163">
        <f t="shared" ref="BE470:BE501" si="92">SUM(F470:BA470)</f>
        <v>28</v>
      </c>
      <c r="BF470">
        <f t="shared" ref="BF470:BF501" si="93">COUNT(F470:BA470)</f>
        <v>44</v>
      </c>
      <c r="BG470" s="164">
        <f t="shared" si="89"/>
        <v>63.636363636363633</v>
      </c>
    </row>
    <row r="471" spans="2:59" ht="42.75">
      <c r="B471" s="70"/>
      <c r="C471" s="37">
        <v>66</v>
      </c>
      <c r="D471" s="40" t="s">
        <v>66</v>
      </c>
      <c r="E471" s="70"/>
      <c r="F471" s="14">
        <v>0</v>
      </c>
      <c r="G471" s="28">
        <v>0</v>
      </c>
      <c r="H471" s="14">
        <v>1</v>
      </c>
      <c r="I471" s="14">
        <v>1</v>
      </c>
      <c r="J471" s="14">
        <v>0</v>
      </c>
      <c r="K471" s="14">
        <v>1</v>
      </c>
      <c r="L471" s="30"/>
      <c r="M471" s="14">
        <v>0</v>
      </c>
      <c r="N471" s="4">
        <v>0</v>
      </c>
      <c r="O471" s="13">
        <v>0.5</v>
      </c>
      <c r="P471" s="14">
        <v>1</v>
      </c>
      <c r="Q471" s="14">
        <v>0</v>
      </c>
      <c r="R471" s="14">
        <v>1</v>
      </c>
      <c r="S471" s="12">
        <v>0</v>
      </c>
      <c r="T471" s="14">
        <v>0.5</v>
      </c>
      <c r="U471" s="14">
        <v>0</v>
      </c>
      <c r="V471" s="14">
        <v>0</v>
      </c>
      <c r="W471" s="14">
        <v>0</v>
      </c>
      <c r="X471" s="14">
        <v>0.5</v>
      </c>
      <c r="Y471" s="14">
        <v>0</v>
      </c>
      <c r="Z471" s="76">
        <v>1</v>
      </c>
      <c r="AA471" s="14">
        <v>1</v>
      </c>
      <c r="AB471" s="14">
        <v>0</v>
      </c>
      <c r="AC471" s="14">
        <v>0</v>
      </c>
      <c r="AD471" s="14">
        <v>0</v>
      </c>
      <c r="AE471" s="14">
        <v>0</v>
      </c>
      <c r="AF471" s="30"/>
      <c r="AG471" s="14">
        <v>1</v>
      </c>
      <c r="AH471" s="14">
        <v>1</v>
      </c>
      <c r="AI471" s="14">
        <v>1</v>
      </c>
      <c r="AJ471" s="14">
        <v>0.5</v>
      </c>
      <c r="AK471" s="14">
        <v>1</v>
      </c>
      <c r="AL471" s="14">
        <v>0.5</v>
      </c>
      <c r="AM471" s="30"/>
      <c r="AN471" s="30"/>
      <c r="AO471" s="14">
        <v>1</v>
      </c>
      <c r="AP471" s="77">
        <v>0.5</v>
      </c>
      <c r="AQ471" s="14">
        <v>0.5</v>
      </c>
      <c r="AR471" s="14">
        <v>1</v>
      </c>
      <c r="AS471" s="14">
        <v>1</v>
      </c>
      <c r="AT471" s="14">
        <v>1</v>
      </c>
      <c r="AU471" s="14">
        <v>1</v>
      </c>
      <c r="AV471" s="14">
        <v>0.5</v>
      </c>
      <c r="AW471" s="30"/>
      <c r="AX471" s="14">
        <v>0.5</v>
      </c>
      <c r="AY471" s="14">
        <v>0</v>
      </c>
      <c r="AZ471" s="14">
        <v>0</v>
      </c>
      <c r="BA471" s="14">
        <v>1</v>
      </c>
      <c r="BB471" s="72">
        <f t="shared" ref="BB471:BB533" si="94">AVERAGE(F471:BA471)</f>
        <v>0.5</v>
      </c>
      <c r="BE471" s="163">
        <f t="shared" si="92"/>
        <v>21.5</v>
      </c>
      <c r="BF471">
        <f t="shared" si="93"/>
        <v>43</v>
      </c>
      <c r="BG471" s="164">
        <f t="shared" ref="BG471:BG533" si="95" xml:space="preserve"> BE471 / BF471 * 100</f>
        <v>50</v>
      </c>
    </row>
    <row r="472" spans="2:59" ht="28.5">
      <c r="B472" s="70"/>
      <c r="C472" s="37">
        <v>67</v>
      </c>
      <c r="D472" s="40" t="s">
        <v>67</v>
      </c>
      <c r="E472" s="70"/>
      <c r="F472" s="14">
        <v>1</v>
      </c>
      <c r="G472" s="28">
        <v>0</v>
      </c>
      <c r="H472" s="14"/>
      <c r="I472" s="14">
        <v>1</v>
      </c>
      <c r="J472" s="14">
        <v>0</v>
      </c>
      <c r="K472" s="14">
        <v>1</v>
      </c>
      <c r="L472" s="14">
        <v>1</v>
      </c>
      <c r="M472" s="14">
        <v>0</v>
      </c>
      <c r="N472" s="4">
        <v>1</v>
      </c>
      <c r="O472" s="13">
        <v>0.5</v>
      </c>
      <c r="P472" s="14">
        <v>1</v>
      </c>
      <c r="Q472" s="14">
        <v>0</v>
      </c>
      <c r="R472" s="14">
        <v>0</v>
      </c>
      <c r="S472" s="12">
        <v>1</v>
      </c>
      <c r="T472" s="30"/>
      <c r="U472" s="14">
        <v>0.5</v>
      </c>
      <c r="V472" s="14">
        <v>0.5</v>
      </c>
      <c r="W472" s="14">
        <v>0</v>
      </c>
      <c r="X472" s="14">
        <v>0.5</v>
      </c>
      <c r="Y472" s="14">
        <v>0.5</v>
      </c>
      <c r="Z472" s="76">
        <v>0</v>
      </c>
      <c r="AA472" s="14">
        <v>1</v>
      </c>
      <c r="AB472" s="14">
        <v>0.5</v>
      </c>
      <c r="AC472" s="14">
        <v>0</v>
      </c>
      <c r="AD472" s="14">
        <v>0</v>
      </c>
      <c r="AE472" s="14">
        <v>1</v>
      </c>
      <c r="AF472" s="30"/>
      <c r="AG472" s="14">
        <v>0.5</v>
      </c>
      <c r="AH472" s="14">
        <v>1</v>
      </c>
      <c r="AI472" s="30"/>
      <c r="AJ472" s="14">
        <v>0.5</v>
      </c>
      <c r="AK472" s="14">
        <v>1</v>
      </c>
      <c r="AL472" s="14">
        <v>1</v>
      </c>
      <c r="AM472" s="30"/>
      <c r="AN472" s="30"/>
      <c r="AO472" s="30"/>
      <c r="AP472" s="77">
        <v>0.5</v>
      </c>
      <c r="AQ472" s="14">
        <v>1</v>
      </c>
      <c r="AR472" s="14">
        <v>1</v>
      </c>
      <c r="AS472" s="14">
        <v>1</v>
      </c>
      <c r="AT472" s="14">
        <v>0.5</v>
      </c>
      <c r="AU472" s="14">
        <v>0.5</v>
      </c>
      <c r="AV472" s="14"/>
      <c r="AW472" s="30"/>
      <c r="AX472" s="14">
        <v>0.5</v>
      </c>
      <c r="AY472" s="14"/>
      <c r="AZ472" s="14"/>
      <c r="BA472" s="14">
        <v>0</v>
      </c>
      <c r="BB472" s="72">
        <f t="shared" si="94"/>
        <v>0.56756756756756754</v>
      </c>
      <c r="BE472" s="163">
        <f t="shared" si="92"/>
        <v>21</v>
      </c>
      <c r="BF472">
        <f t="shared" si="93"/>
        <v>37</v>
      </c>
      <c r="BG472" s="164">
        <f t="shared" si="95"/>
        <v>56.756756756756758</v>
      </c>
    </row>
    <row r="473" spans="2:59" ht="28.5">
      <c r="B473" s="70"/>
      <c r="C473" s="37">
        <v>68</v>
      </c>
      <c r="D473" s="40" t="s">
        <v>68</v>
      </c>
      <c r="E473" s="70"/>
      <c r="F473" s="14">
        <v>0</v>
      </c>
      <c r="G473" s="28">
        <v>0</v>
      </c>
      <c r="H473" s="14">
        <v>1</v>
      </c>
      <c r="I473" s="14">
        <v>1</v>
      </c>
      <c r="J473" s="14">
        <v>1</v>
      </c>
      <c r="K473" s="14">
        <v>1</v>
      </c>
      <c r="L473" s="14">
        <v>1</v>
      </c>
      <c r="M473" s="14">
        <v>1</v>
      </c>
      <c r="N473" s="4">
        <v>0</v>
      </c>
      <c r="O473" s="13">
        <v>0.5</v>
      </c>
      <c r="P473" s="14">
        <v>1</v>
      </c>
      <c r="Q473" s="14">
        <v>0</v>
      </c>
      <c r="R473" s="14">
        <v>0</v>
      </c>
      <c r="S473" s="12">
        <v>0</v>
      </c>
      <c r="T473" s="14">
        <v>0.5</v>
      </c>
      <c r="U473" s="14">
        <v>0</v>
      </c>
      <c r="V473" s="14">
        <v>0</v>
      </c>
      <c r="W473" s="14">
        <v>0</v>
      </c>
      <c r="X473" s="14">
        <v>1</v>
      </c>
      <c r="Y473" s="14">
        <v>0</v>
      </c>
      <c r="Z473" s="76">
        <v>0</v>
      </c>
      <c r="AA473" s="14">
        <v>1</v>
      </c>
      <c r="AB473" s="14">
        <v>1</v>
      </c>
      <c r="AC473" s="14">
        <v>1</v>
      </c>
      <c r="AD473" s="14">
        <v>0</v>
      </c>
      <c r="AE473" s="14">
        <v>0</v>
      </c>
      <c r="AF473" s="30"/>
      <c r="AG473" s="14">
        <v>1</v>
      </c>
      <c r="AH473" s="14">
        <v>1</v>
      </c>
      <c r="AI473" s="14">
        <v>1</v>
      </c>
      <c r="AJ473" s="14">
        <v>0.5</v>
      </c>
      <c r="AK473" s="14">
        <v>1</v>
      </c>
      <c r="AL473" s="14">
        <v>1</v>
      </c>
      <c r="AM473" s="30"/>
      <c r="AN473" s="30"/>
      <c r="AO473" s="14">
        <v>1</v>
      </c>
      <c r="AP473" s="77">
        <v>1</v>
      </c>
      <c r="AQ473" s="14">
        <v>1</v>
      </c>
      <c r="AR473" s="14">
        <v>1</v>
      </c>
      <c r="AS473" s="14">
        <v>1</v>
      </c>
      <c r="AT473" s="14">
        <v>0.5</v>
      </c>
      <c r="AU473" s="14">
        <v>0.5</v>
      </c>
      <c r="AV473" s="14">
        <v>0</v>
      </c>
      <c r="AW473" s="30"/>
      <c r="AX473" s="30"/>
      <c r="AY473" s="14">
        <v>1</v>
      </c>
      <c r="AZ473" s="14">
        <v>0</v>
      </c>
      <c r="BA473" s="14">
        <v>0</v>
      </c>
      <c r="BB473" s="72">
        <f t="shared" si="94"/>
        <v>0.56976744186046513</v>
      </c>
      <c r="BE473" s="163">
        <f t="shared" si="92"/>
        <v>24.5</v>
      </c>
      <c r="BF473">
        <f t="shared" si="93"/>
        <v>43</v>
      </c>
      <c r="BG473" s="164">
        <f t="shared" si="95"/>
        <v>56.97674418604651</v>
      </c>
    </row>
    <row r="474" spans="2:59" ht="42.75">
      <c r="B474" s="70"/>
      <c r="C474" s="37">
        <v>69</v>
      </c>
      <c r="D474" s="40" t="s">
        <v>69</v>
      </c>
      <c r="E474" s="70"/>
      <c r="F474" s="14">
        <v>1</v>
      </c>
      <c r="G474" s="28">
        <v>0</v>
      </c>
      <c r="H474" s="14">
        <v>1</v>
      </c>
      <c r="I474" s="14">
        <v>0.5</v>
      </c>
      <c r="J474" s="14">
        <v>1</v>
      </c>
      <c r="K474" s="14">
        <v>1</v>
      </c>
      <c r="L474" s="14">
        <v>1</v>
      </c>
      <c r="M474" s="14">
        <v>0</v>
      </c>
      <c r="N474" s="4">
        <v>0</v>
      </c>
      <c r="O474" s="13">
        <v>0</v>
      </c>
      <c r="P474" s="14">
        <v>1</v>
      </c>
      <c r="Q474" s="14">
        <v>0</v>
      </c>
      <c r="R474" s="14">
        <v>0.5</v>
      </c>
      <c r="S474" s="12">
        <v>0.5</v>
      </c>
      <c r="T474" s="14">
        <v>1</v>
      </c>
      <c r="U474" s="14">
        <v>0.5</v>
      </c>
      <c r="V474" s="30"/>
      <c r="W474" s="14">
        <v>0.5</v>
      </c>
      <c r="X474" s="14">
        <v>1</v>
      </c>
      <c r="Y474" s="14">
        <v>0</v>
      </c>
      <c r="Z474" s="76">
        <v>0</v>
      </c>
      <c r="AA474" s="14">
        <v>1</v>
      </c>
      <c r="AB474" s="14">
        <v>0.5</v>
      </c>
      <c r="AC474" s="30"/>
      <c r="AD474" s="14">
        <v>0</v>
      </c>
      <c r="AE474" s="14">
        <v>0.5</v>
      </c>
      <c r="AF474" s="14">
        <v>1</v>
      </c>
      <c r="AG474" s="30"/>
      <c r="AH474" s="14">
        <v>1</v>
      </c>
      <c r="AI474" s="14">
        <v>1</v>
      </c>
      <c r="AJ474" s="14">
        <v>0.5</v>
      </c>
      <c r="AK474" s="14">
        <v>1</v>
      </c>
      <c r="AL474" s="14">
        <v>1</v>
      </c>
      <c r="AM474" s="14">
        <v>1</v>
      </c>
      <c r="AN474" s="30"/>
      <c r="AO474" s="14">
        <v>1</v>
      </c>
      <c r="AP474" s="77">
        <v>0</v>
      </c>
      <c r="AQ474" s="14">
        <v>1</v>
      </c>
      <c r="AR474" s="14">
        <v>1</v>
      </c>
      <c r="AS474" s="30"/>
      <c r="AT474" s="14">
        <v>0.5</v>
      </c>
      <c r="AU474" s="14">
        <v>0.5</v>
      </c>
      <c r="AV474" s="14">
        <v>0</v>
      </c>
      <c r="AW474" s="30"/>
      <c r="AX474" s="14">
        <v>0.5</v>
      </c>
      <c r="AY474" s="14">
        <v>1</v>
      </c>
      <c r="AZ474" s="14">
        <v>1</v>
      </c>
      <c r="BA474" s="14">
        <v>1</v>
      </c>
      <c r="BB474" s="72">
        <f t="shared" si="94"/>
        <v>0.63095238095238093</v>
      </c>
      <c r="BE474" s="163">
        <f t="shared" si="92"/>
        <v>26.5</v>
      </c>
      <c r="BF474">
        <f t="shared" si="93"/>
        <v>42</v>
      </c>
      <c r="BG474" s="164">
        <f t="shared" si="95"/>
        <v>63.095238095238095</v>
      </c>
    </row>
    <row r="475" spans="2:59" ht="42.75">
      <c r="B475" s="70"/>
      <c r="C475" s="37">
        <v>70</v>
      </c>
      <c r="D475" s="40" t="s">
        <v>70</v>
      </c>
      <c r="E475" s="70"/>
      <c r="F475" s="14">
        <v>0</v>
      </c>
      <c r="G475" s="28">
        <v>0</v>
      </c>
      <c r="H475" s="14">
        <v>0.5</v>
      </c>
      <c r="I475" s="14">
        <v>0.5</v>
      </c>
      <c r="J475" s="14">
        <v>0</v>
      </c>
      <c r="K475" s="14">
        <v>1</v>
      </c>
      <c r="L475" s="14">
        <v>1</v>
      </c>
      <c r="M475" s="14">
        <v>0.5</v>
      </c>
      <c r="N475" s="4">
        <v>0</v>
      </c>
      <c r="O475" s="13">
        <v>0</v>
      </c>
      <c r="P475" s="14">
        <v>1</v>
      </c>
      <c r="Q475" s="14">
        <v>0</v>
      </c>
      <c r="R475" s="14">
        <v>0</v>
      </c>
      <c r="S475" s="12">
        <v>0.5</v>
      </c>
      <c r="T475" s="14">
        <v>0.5</v>
      </c>
      <c r="U475" s="14">
        <v>0.5</v>
      </c>
      <c r="V475" s="14">
        <v>1</v>
      </c>
      <c r="W475" s="14">
        <v>0</v>
      </c>
      <c r="X475" s="14">
        <v>1</v>
      </c>
      <c r="Y475" s="14">
        <v>0</v>
      </c>
      <c r="Z475" s="76">
        <v>0</v>
      </c>
      <c r="AA475" s="14">
        <v>0.5</v>
      </c>
      <c r="AB475" s="14">
        <v>1</v>
      </c>
      <c r="AC475" s="14">
        <v>0</v>
      </c>
      <c r="AD475" s="14">
        <v>0</v>
      </c>
      <c r="AE475" s="14">
        <v>0</v>
      </c>
      <c r="AF475" s="14">
        <v>1</v>
      </c>
      <c r="AG475" s="14">
        <v>0</v>
      </c>
      <c r="AH475" s="14">
        <v>0</v>
      </c>
      <c r="AI475" s="14">
        <v>1</v>
      </c>
      <c r="AJ475" s="14">
        <v>1</v>
      </c>
      <c r="AK475" s="14">
        <v>1</v>
      </c>
      <c r="AL475" s="14">
        <v>0.5</v>
      </c>
      <c r="AM475" s="30"/>
      <c r="AN475" s="30"/>
      <c r="AO475" s="14">
        <v>1</v>
      </c>
      <c r="AP475" s="77">
        <v>1</v>
      </c>
      <c r="AQ475" s="14">
        <v>1</v>
      </c>
      <c r="AR475" s="14">
        <v>0</v>
      </c>
      <c r="AS475" s="14">
        <v>1</v>
      </c>
      <c r="AT475" s="14">
        <v>0.5</v>
      </c>
      <c r="AU475" s="14">
        <v>1</v>
      </c>
      <c r="AV475" s="14">
        <v>1</v>
      </c>
      <c r="AW475" s="30"/>
      <c r="AX475" s="14">
        <v>0.5</v>
      </c>
      <c r="AY475" s="14">
        <v>1</v>
      </c>
      <c r="AZ475" s="14">
        <v>0.5</v>
      </c>
      <c r="BA475" s="14">
        <v>0</v>
      </c>
      <c r="BB475" s="72">
        <f t="shared" si="94"/>
        <v>0.5</v>
      </c>
      <c r="BE475" s="163">
        <f t="shared" si="92"/>
        <v>22.5</v>
      </c>
      <c r="BF475">
        <f t="shared" si="93"/>
        <v>45</v>
      </c>
      <c r="BG475" s="164">
        <f t="shared" si="95"/>
        <v>50</v>
      </c>
    </row>
    <row r="476" spans="2:59" ht="71.25">
      <c r="B476" s="70"/>
      <c r="C476" s="37">
        <v>71</v>
      </c>
      <c r="D476" s="40" t="s">
        <v>71</v>
      </c>
      <c r="E476" s="70"/>
      <c r="F476" s="14">
        <v>1</v>
      </c>
      <c r="G476" s="28">
        <v>0</v>
      </c>
      <c r="H476" s="30"/>
      <c r="I476" s="14">
        <v>0.5</v>
      </c>
      <c r="J476" s="14">
        <v>1</v>
      </c>
      <c r="K476" s="14">
        <v>1</v>
      </c>
      <c r="L476" s="14">
        <v>1</v>
      </c>
      <c r="M476" s="14">
        <v>1</v>
      </c>
      <c r="N476" s="4">
        <v>0</v>
      </c>
      <c r="O476" s="13">
        <v>0.5</v>
      </c>
      <c r="P476" s="14">
        <v>1</v>
      </c>
      <c r="Q476" s="14">
        <v>0</v>
      </c>
      <c r="R476" s="14">
        <v>1</v>
      </c>
      <c r="S476" s="12">
        <v>0.5</v>
      </c>
      <c r="T476" s="14">
        <v>0.5</v>
      </c>
      <c r="U476" s="14">
        <v>1</v>
      </c>
      <c r="V476" s="30"/>
      <c r="W476" s="14">
        <v>1</v>
      </c>
      <c r="X476" s="14">
        <v>1</v>
      </c>
      <c r="Y476" s="14">
        <v>0</v>
      </c>
      <c r="Z476" s="76">
        <v>0.5</v>
      </c>
      <c r="AA476" s="14">
        <v>1</v>
      </c>
      <c r="AB476" s="14">
        <v>1</v>
      </c>
      <c r="AC476" s="14">
        <v>0.5</v>
      </c>
      <c r="AD476" s="14">
        <v>0</v>
      </c>
      <c r="AE476" s="14">
        <v>1</v>
      </c>
      <c r="AF476" s="14">
        <v>0.5</v>
      </c>
      <c r="AG476" s="30"/>
      <c r="AH476" s="14">
        <v>1</v>
      </c>
      <c r="AI476" s="14">
        <v>1</v>
      </c>
      <c r="AJ476" s="14">
        <v>1</v>
      </c>
      <c r="AK476" s="14">
        <v>1</v>
      </c>
      <c r="AL476" s="14">
        <v>1</v>
      </c>
      <c r="AM476" s="14">
        <v>1</v>
      </c>
      <c r="AN476" s="30"/>
      <c r="AO476" s="14">
        <v>1</v>
      </c>
      <c r="AP476" s="77">
        <v>0</v>
      </c>
      <c r="AQ476" s="14">
        <v>1</v>
      </c>
      <c r="AR476" s="14">
        <v>1</v>
      </c>
      <c r="AS476" s="14">
        <v>0</v>
      </c>
      <c r="AT476" s="14">
        <v>0.5</v>
      </c>
      <c r="AU476" s="14">
        <v>0.5</v>
      </c>
      <c r="AV476" s="14">
        <v>0</v>
      </c>
      <c r="AW476" s="30"/>
      <c r="AX476" s="14">
        <v>1</v>
      </c>
      <c r="AY476" s="14">
        <v>1</v>
      </c>
      <c r="AZ476" s="14">
        <v>1</v>
      </c>
      <c r="BA476" s="14">
        <v>1</v>
      </c>
      <c r="BB476" s="72">
        <f t="shared" si="94"/>
        <v>0.70930232558139539</v>
      </c>
      <c r="BE476" s="163">
        <f t="shared" si="92"/>
        <v>30.5</v>
      </c>
      <c r="BF476">
        <f t="shared" si="93"/>
        <v>43</v>
      </c>
      <c r="BG476" s="164">
        <f t="shared" si="95"/>
        <v>70.930232558139537</v>
      </c>
    </row>
    <row r="477" spans="2:59" ht="57">
      <c r="B477" s="70"/>
      <c r="C477" s="37">
        <v>72</v>
      </c>
      <c r="D477" s="40" t="s">
        <v>72</v>
      </c>
      <c r="E477" s="70"/>
      <c r="F477" s="14">
        <v>0</v>
      </c>
      <c r="G477" s="28">
        <v>1</v>
      </c>
      <c r="H477" s="14">
        <v>1</v>
      </c>
      <c r="I477" s="14">
        <v>0.5</v>
      </c>
      <c r="J477" s="14">
        <v>0</v>
      </c>
      <c r="K477" s="14">
        <v>0.5</v>
      </c>
      <c r="L477" s="14">
        <v>1</v>
      </c>
      <c r="M477" s="14">
        <v>1</v>
      </c>
      <c r="N477" s="4">
        <v>0</v>
      </c>
      <c r="O477" s="13">
        <v>0</v>
      </c>
      <c r="P477" s="14">
        <v>0.5</v>
      </c>
      <c r="Q477" s="14">
        <v>0</v>
      </c>
      <c r="R477" s="14">
        <v>1</v>
      </c>
      <c r="S477" s="12">
        <v>0.5</v>
      </c>
      <c r="T477" s="14">
        <v>1</v>
      </c>
      <c r="U477" s="14">
        <v>0.5</v>
      </c>
      <c r="V477" s="14">
        <v>0.5</v>
      </c>
      <c r="W477" s="14">
        <v>0.5</v>
      </c>
      <c r="X477" s="14">
        <v>1</v>
      </c>
      <c r="Y477" s="14">
        <v>0.5</v>
      </c>
      <c r="Z477" s="76">
        <v>0.5</v>
      </c>
      <c r="AA477" s="14">
        <v>1</v>
      </c>
      <c r="AB477" s="14">
        <v>0</v>
      </c>
      <c r="AC477" s="14">
        <v>0</v>
      </c>
      <c r="AD477" s="14">
        <v>0</v>
      </c>
      <c r="AE477" s="14">
        <v>0.5</v>
      </c>
      <c r="AF477" s="14">
        <v>1</v>
      </c>
      <c r="AG477" s="14">
        <v>1</v>
      </c>
      <c r="AH477" s="14">
        <v>0</v>
      </c>
      <c r="AI477" s="14">
        <v>1</v>
      </c>
      <c r="AJ477" s="14">
        <v>1</v>
      </c>
      <c r="AK477" s="14">
        <v>1</v>
      </c>
      <c r="AL477" s="14">
        <v>0.5</v>
      </c>
      <c r="AM477" s="14">
        <v>1</v>
      </c>
      <c r="AN477" s="30"/>
      <c r="AO477" s="14">
        <v>1</v>
      </c>
      <c r="AP477" s="77">
        <v>1</v>
      </c>
      <c r="AQ477" s="10">
        <v>1</v>
      </c>
      <c r="AR477" s="14">
        <v>1</v>
      </c>
      <c r="AS477" s="14">
        <v>1</v>
      </c>
      <c r="AT477" s="14">
        <v>1</v>
      </c>
      <c r="AU477" s="14">
        <v>0.5</v>
      </c>
      <c r="AV477" s="14">
        <v>0.5</v>
      </c>
      <c r="AW477" s="30"/>
      <c r="AX477" s="14">
        <v>1</v>
      </c>
      <c r="AY477" s="14">
        <v>0</v>
      </c>
      <c r="AZ477" s="14">
        <v>0.5</v>
      </c>
      <c r="BA477" s="14">
        <v>0.5</v>
      </c>
      <c r="BB477" s="72">
        <f t="shared" si="94"/>
        <v>0.61956521739130432</v>
      </c>
      <c r="BE477" s="163">
        <f t="shared" si="92"/>
        <v>28.5</v>
      </c>
      <c r="BF477">
        <f t="shared" si="93"/>
        <v>46</v>
      </c>
      <c r="BG477" s="164">
        <f t="shared" si="95"/>
        <v>61.95652173913043</v>
      </c>
    </row>
    <row r="478" spans="2:59" ht="28.5">
      <c r="B478" s="70"/>
      <c r="C478" s="37">
        <v>73</v>
      </c>
      <c r="D478" s="40" t="s">
        <v>73</v>
      </c>
      <c r="E478" s="70"/>
      <c r="F478" s="14">
        <v>1</v>
      </c>
      <c r="G478" s="28">
        <v>0</v>
      </c>
      <c r="H478" s="14">
        <v>0.5</v>
      </c>
      <c r="I478" s="30"/>
      <c r="J478" s="30"/>
      <c r="K478" s="14">
        <v>1</v>
      </c>
      <c r="L478" s="14">
        <v>1</v>
      </c>
      <c r="M478" s="14">
        <v>1</v>
      </c>
      <c r="N478" s="4">
        <v>0</v>
      </c>
      <c r="O478" s="13">
        <v>0.5</v>
      </c>
      <c r="P478" s="14">
        <v>1</v>
      </c>
      <c r="Q478" s="14">
        <v>0</v>
      </c>
      <c r="R478" s="14">
        <v>1</v>
      </c>
      <c r="S478" s="12">
        <v>0.5</v>
      </c>
      <c r="T478" s="30"/>
      <c r="U478" s="14">
        <v>0.5</v>
      </c>
      <c r="V478" s="30"/>
      <c r="W478" s="14">
        <v>0.5</v>
      </c>
      <c r="X478" s="14">
        <v>1</v>
      </c>
      <c r="Y478" s="14">
        <v>0</v>
      </c>
      <c r="Z478" s="76">
        <v>0.5</v>
      </c>
      <c r="AA478" s="30"/>
      <c r="AB478" s="14">
        <v>0.5</v>
      </c>
      <c r="AC478" s="30"/>
      <c r="AD478" s="14">
        <v>0</v>
      </c>
      <c r="AE478" s="14">
        <v>0.5</v>
      </c>
      <c r="AF478" s="30"/>
      <c r="AG478" s="14">
        <v>1</v>
      </c>
      <c r="AH478" s="14">
        <v>1</v>
      </c>
      <c r="AI478" s="14">
        <v>0.5</v>
      </c>
      <c r="AJ478" s="14">
        <v>0.5</v>
      </c>
      <c r="AK478" s="14">
        <v>1</v>
      </c>
      <c r="AL478" s="14">
        <v>0.5</v>
      </c>
      <c r="AM478" s="30"/>
      <c r="AN478" s="30"/>
      <c r="AO478" s="14">
        <v>1</v>
      </c>
      <c r="AP478" s="77">
        <v>0</v>
      </c>
      <c r="AQ478" s="10">
        <v>1</v>
      </c>
      <c r="AR478" s="14">
        <v>1</v>
      </c>
      <c r="AS478" s="14">
        <v>1</v>
      </c>
      <c r="AT478" s="14">
        <v>0.5</v>
      </c>
      <c r="AU478" s="14">
        <v>0.5</v>
      </c>
      <c r="AV478" s="14">
        <v>0.5</v>
      </c>
      <c r="AW478" s="30"/>
      <c r="AX478" s="14">
        <v>1</v>
      </c>
      <c r="AY478" s="14">
        <v>1</v>
      </c>
      <c r="AZ478" s="14">
        <v>0.5</v>
      </c>
      <c r="BA478" s="14">
        <v>0.5</v>
      </c>
      <c r="BB478" s="72">
        <f t="shared" si="94"/>
        <v>0.63157894736842102</v>
      </c>
      <c r="BE478" s="163">
        <f t="shared" si="92"/>
        <v>24</v>
      </c>
      <c r="BF478">
        <f t="shared" si="93"/>
        <v>38</v>
      </c>
      <c r="BG478" s="164">
        <f t="shared" si="95"/>
        <v>63.157894736842103</v>
      </c>
    </row>
    <row r="479" spans="2:59" ht="28.5">
      <c r="B479" s="70"/>
      <c r="C479" s="37">
        <v>74</v>
      </c>
      <c r="D479" s="40" t="s">
        <v>74</v>
      </c>
      <c r="E479" s="70"/>
      <c r="F479" s="14">
        <v>0</v>
      </c>
      <c r="G479" s="28">
        <v>0</v>
      </c>
      <c r="H479" s="14">
        <v>1</v>
      </c>
      <c r="I479" s="14">
        <v>0.5</v>
      </c>
      <c r="J479" s="14">
        <v>0</v>
      </c>
      <c r="K479" s="14">
        <v>1</v>
      </c>
      <c r="L479" s="14">
        <v>1</v>
      </c>
      <c r="M479" s="14">
        <v>1</v>
      </c>
      <c r="N479" s="4">
        <v>0</v>
      </c>
      <c r="O479" s="13">
        <v>0.5</v>
      </c>
      <c r="P479" s="14">
        <v>1</v>
      </c>
      <c r="Q479" s="14">
        <v>0.5</v>
      </c>
      <c r="R479" s="14">
        <v>1</v>
      </c>
      <c r="S479" s="12">
        <v>0.5</v>
      </c>
      <c r="T479" s="14">
        <v>0.5</v>
      </c>
      <c r="U479" s="14">
        <v>0.5</v>
      </c>
      <c r="V479" s="14">
        <v>0.5</v>
      </c>
      <c r="W479" s="14">
        <v>0</v>
      </c>
      <c r="X479" s="14">
        <v>1</v>
      </c>
      <c r="Y479" s="14">
        <v>0</v>
      </c>
      <c r="Z479" s="76">
        <v>0</v>
      </c>
      <c r="AA479" s="14">
        <v>1</v>
      </c>
      <c r="AB479" s="14">
        <v>0.5</v>
      </c>
      <c r="AC479" s="14">
        <v>0</v>
      </c>
      <c r="AD479" s="14">
        <v>0</v>
      </c>
      <c r="AE479" s="14">
        <v>0</v>
      </c>
      <c r="AF479" s="14">
        <v>0.5</v>
      </c>
      <c r="AG479" s="14">
        <v>0</v>
      </c>
      <c r="AH479" s="14">
        <v>1</v>
      </c>
      <c r="AI479" s="14">
        <v>1</v>
      </c>
      <c r="AJ479" s="14">
        <v>1</v>
      </c>
      <c r="AK479" s="14">
        <v>1</v>
      </c>
      <c r="AL479" s="14">
        <v>1</v>
      </c>
      <c r="AM479" s="30"/>
      <c r="AN479" s="30"/>
      <c r="AO479" s="14">
        <v>1</v>
      </c>
      <c r="AP479" s="77">
        <v>0.5</v>
      </c>
      <c r="AQ479" s="10">
        <v>1</v>
      </c>
      <c r="AR479" s="14">
        <v>1</v>
      </c>
      <c r="AS479" s="14">
        <v>1</v>
      </c>
      <c r="AT479" s="14">
        <v>1</v>
      </c>
      <c r="AU479" s="14">
        <v>0.5</v>
      </c>
      <c r="AV479" s="14">
        <v>1</v>
      </c>
      <c r="AW479" s="30"/>
      <c r="AX479" s="14">
        <v>0.5</v>
      </c>
      <c r="AY479" s="14">
        <v>1</v>
      </c>
      <c r="AZ479" s="14">
        <v>1</v>
      </c>
      <c r="BA479" s="14">
        <v>0.5</v>
      </c>
      <c r="BB479" s="72">
        <f t="shared" si="94"/>
        <v>0.61111111111111116</v>
      </c>
      <c r="BE479" s="163">
        <f t="shared" si="92"/>
        <v>27.5</v>
      </c>
      <c r="BF479">
        <f t="shared" si="93"/>
        <v>45</v>
      </c>
      <c r="BG479" s="164">
        <f t="shared" si="95"/>
        <v>61.111111111111114</v>
      </c>
    </row>
    <row r="480" spans="2:59" ht="28.5">
      <c r="B480" s="70"/>
      <c r="C480" s="37">
        <v>75</v>
      </c>
      <c r="D480" s="40" t="s">
        <v>75</v>
      </c>
      <c r="E480" s="70"/>
      <c r="F480" s="14">
        <v>1</v>
      </c>
      <c r="G480" s="28">
        <v>0</v>
      </c>
      <c r="H480" s="14">
        <v>1</v>
      </c>
      <c r="I480" s="14">
        <v>1</v>
      </c>
      <c r="J480" s="14">
        <v>1</v>
      </c>
      <c r="K480" s="14">
        <v>1</v>
      </c>
      <c r="L480" s="14">
        <v>1</v>
      </c>
      <c r="M480" s="14">
        <v>0.5</v>
      </c>
      <c r="N480" s="4">
        <v>1</v>
      </c>
      <c r="O480" s="13">
        <v>1</v>
      </c>
      <c r="P480" s="14">
        <v>1</v>
      </c>
      <c r="Q480" s="14">
        <v>0</v>
      </c>
      <c r="R480" s="14">
        <v>1</v>
      </c>
      <c r="S480" s="12">
        <v>0.5</v>
      </c>
      <c r="T480" s="14">
        <v>0.5</v>
      </c>
      <c r="U480" s="14">
        <v>1</v>
      </c>
      <c r="V480" s="14">
        <v>0</v>
      </c>
      <c r="W480" s="14">
        <v>0.5</v>
      </c>
      <c r="X480" s="14">
        <v>1</v>
      </c>
      <c r="Y480" s="14">
        <v>0.5</v>
      </c>
      <c r="Z480" s="76">
        <v>1</v>
      </c>
      <c r="AA480" s="14">
        <v>1</v>
      </c>
      <c r="AB480" s="14">
        <v>0</v>
      </c>
      <c r="AC480" s="14">
        <v>0.5</v>
      </c>
      <c r="AD480" s="14">
        <v>0</v>
      </c>
      <c r="AE480" s="14">
        <v>1</v>
      </c>
      <c r="AF480" s="14">
        <v>1</v>
      </c>
      <c r="AG480" s="14">
        <v>1</v>
      </c>
      <c r="AH480" s="14">
        <v>0.5</v>
      </c>
      <c r="AI480" s="14">
        <v>1</v>
      </c>
      <c r="AJ480" s="14">
        <v>1</v>
      </c>
      <c r="AK480" s="14">
        <v>1</v>
      </c>
      <c r="AL480" s="14">
        <v>0.5</v>
      </c>
      <c r="AM480" s="14">
        <v>1</v>
      </c>
      <c r="AN480" s="30"/>
      <c r="AO480" s="14">
        <v>1</v>
      </c>
      <c r="AP480" s="77">
        <v>1</v>
      </c>
      <c r="AQ480" s="30"/>
      <c r="AR480" s="14">
        <v>1</v>
      </c>
      <c r="AS480" s="14">
        <v>1</v>
      </c>
      <c r="AT480" s="14">
        <v>1</v>
      </c>
      <c r="AU480" s="14">
        <v>1</v>
      </c>
      <c r="AV480" s="14">
        <v>0</v>
      </c>
      <c r="AW480" s="30"/>
      <c r="AX480" s="14">
        <v>0</v>
      </c>
      <c r="AY480" s="14">
        <v>0</v>
      </c>
      <c r="AZ480" s="14">
        <v>1</v>
      </c>
      <c r="BA480" s="14">
        <v>0.5</v>
      </c>
      <c r="BB480" s="72">
        <f t="shared" si="94"/>
        <v>0.72222222222222221</v>
      </c>
      <c r="BE480" s="163">
        <f t="shared" si="92"/>
        <v>32.5</v>
      </c>
      <c r="BF480">
        <f t="shared" si="93"/>
        <v>45</v>
      </c>
      <c r="BG480" s="164">
        <f t="shared" si="95"/>
        <v>72.222222222222214</v>
      </c>
    </row>
    <row r="481" spans="2:59" ht="28.5">
      <c r="B481" s="70"/>
      <c r="C481" s="37">
        <v>76</v>
      </c>
      <c r="D481" s="40" t="s">
        <v>76</v>
      </c>
      <c r="E481" s="70"/>
      <c r="F481" s="14">
        <v>0</v>
      </c>
      <c r="G481" s="28">
        <v>0</v>
      </c>
      <c r="H481" s="14">
        <v>0.5</v>
      </c>
      <c r="I481" s="14">
        <v>0.5</v>
      </c>
      <c r="J481" s="30"/>
      <c r="K481" s="14">
        <v>1</v>
      </c>
      <c r="L481" s="14">
        <v>1</v>
      </c>
      <c r="M481" s="14">
        <v>1</v>
      </c>
      <c r="N481" s="4">
        <v>0</v>
      </c>
      <c r="O481" s="13">
        <v>0.5</v>
      </c>
      <c r="P481" s="14">
        <v>1</v>
      </c>
      <c r="Q481" s="14">
        <v>0</v>
      </c>
      <c r="R481" s="14">
        <v>0</v>
      </c>
      <c r="S481" s="12">
        <v>0</v>
      </c>
      <c r="T481" s="14">
        <v>0.5</v>
      </c>
      <c r="U481" s="30"/>
      <c r="V481" s="14">
        <v>1</v>
      </c>
      <c r="W481" s="30"/>
      <c r="X481" s="14">
        <v>0.5</v>
      </c>
      <c r="Y481" s="14">
        <v>0</v>
      </c>
      <c r="Z481" s="76">
        <v>1</v>
      </c>
      <c r="AA481" s="14">
        <v>0</v>
      </c>
      <c r="AB481" s="14">
        <v>0.5</v>
      </c>
      <c r="AC481" s="30"/>
      <c r="AD481" s="14">
        <v>0</v>
      </c>
      <c r="AE481" s="14">
        <v>0</v>
      </c>
      <c r="AF481" s="30"/>
      <c r="AG481" s="14">
        <v>1</v>
      </c>
      <c r="AH481" s="14">
        <v>1</v>
      </c>
      <c r="AI481" s="14">
        <v>0</v>
      </c>
      <c r="AJ481" s="14">
        <v>1</v>
      </c>
      <c r="AK481" s="14">
        <v>1</v>
      </c>
      <c r="AL481" s="14">
        <v>0.5</v>
      </c>
      <c r="AM481" s="30"/>
      <c r="AN481" s="30"/>
      <c r="AO481" s="14">
        <v>1</v>
      </c>
      <c r="AP481" s="77">
        <v>0.5</v>
      </c>
      <c r="AQ481" s="30"/>
      <c r="AR481" s="30"/>
      <c r="AS481" s="14">
        <v>1</v>
      </c>
      <c r="AT481" s="14">
        <v>0.5</v>
      </c>
      <c r="AU481" s="14">
        <v>0.5</v>
      </c>
      <c r="AV481" s="14">
        <v>0.5</v>
      </c>
      <c r="AW481" s="30"/>
      <c r="AX481" s="14">
        <v>0.5</v>
      </c>
      <c r="AY481" s="14">
        <v>1</v>
      </c>
      <c r="AZ481" s="14">
        <v>0</v>
      </c>
      <c r="BA481" s="14">
        <v>0</v>
      </c>
      <c r="BB481" s="72">
        <f t="shared" si="94"/>
        <v>0.5</v>
      </c>
      <c r="BE481" s="163">
        <f t="shared" si="92"/>
        <v>19</v>
      </c>
      <c r="BF481">
        <f t="shared" si="93"/>
        <v>38</v>
      </c>
      <c r="BG481" s="164">
        <f t="shared" si="95"/>
        <v>50</v>
      </c>
    </row>
    <row r="482" spans="2:59" ht="57">
      <c r="B482" s="70"/>
      <c r="C482" s="37">
        <v>77</v>
      </c>
      <c r="D482" s="40" t="s">
        <v>77</v>
      </c>
      <c r="E482" s="70"/>
      <c r="F482" s="14">
        <v>0</v>
      </c>
      <c r="G482" s="28">
        <v>0</v>
      </c>
      <c r="H482" s="14">
        <v>0.5</v>
      </c>
      <c r="I482" s="14">
        <v>1</v>
      </c>
      <c r="J482" s="30"/>
      <c r="K482" s="14">
        <v>0.5</v>
      </c>
      <c r="L482" s="14">
        <v>1</v>
      </c>
      <c r="M482" s="14">
        <v>0</v>
      </c>
      <c r="N482" s="4">
        <v>1</v>
      </c>
      <c r="O482" s="13">
        <v>1</v>
      </c>
      <c r="P482" s="14">
        <v>1</v>
      </c>
      <c r="Q482" s="14">
        <v>0</v>
      </c>
      <c r="R482" s="14">
        <v>1</v>
      </c>
      <c r="S482" s="12">
        <v>0.5</v>
      </c>
      <c r="T482" s="14">
        <v>0.5</v>
      </c>
      <c r="U482" s="14">
        <v>0.5</v>
      </c>
      <c r="V482" s="14">
        <v>0</v>
      </c>
      <c r="W482" s="14">
        <v>0</v>
      </c>
      <c r="X482" s="14">
        <v>0.5</v>
      </c>
      <c r="Y482" s="14">
        <v>0</v>
      </c>
      <c r="Z482" s="76">
        <v>0</v>
      </c>
      <c r="AA482" s="14">
        <v>1</v>
      </c>
      <c r="AB482" s="14">
        <v>0</v>
      </c>
      <c r="AC482" s="14">
        <v>0</v>
      </c>
      <c r="AD482" s="14">
        <v>0</v>
      </c>
      <c r="AE482" s="14">
        <v>0</v>
      </c>
      <c r="AF482" s="30"/>
      <c r="AG482" s="14">
        <v>1</v>
      </c>
      <c r="AH482" s="14">
        <v>1</v>
      </c>
      <c r="AI482" s="30"/>
      <c r="AJ482" s="14">
        <v>1</v>
      </c>
      <c r="AK482" s="14">
        <v>1</v>
      </c>
      <c r="AL482" s="14">
        <v>0</v>
      </c>
      <c r="AM482" s="14">
        <v>1</v>
      </c>
      <c r="AN482" s="30"/>
      <c r="AO482" s="14">
        <v>1</v>
      </c>
      <c r="AP482" s="77">
        <v>0.5</v>
      </c>
      <c r="AQ482" s="30"/>
      <c r="AR482" s="14">
        <v>1</v>
      </c>
      <c r="AS482" s="30"/>
      <c r="AT482" s="14">
        <v>1</v>
      </c>
      <c r="AU482" s="14">
        <v>0.5</v>
      </c>
      <c r="AV482" s="14">
        <v>0</v>
      </c>
      <c r="AW482" s="30"/>
      <c r="AX482" s="14">
        <v>0.5</v>
      </c>
      <c r="AY482" s="14">
        <v>1</v>
      </c>
      <c r="AZ482" s="14">
        <v>0</v>
      </c>
      <c r="BA482" s="14">
        <v>0.5</v>
      </c>
      <c r="BB482" s="72">
        <f t="shared" si="94"/>
        <v>0.51219512195121952</v>
      </c>
      <c r="BE482" s="163">
        <f t="shared" si="92"/>
        <v>21</v>
      </c>
      <c r="BF482">
        <f t="shared" si="93"/>
        <v>41</v>
      </c>
      <c r="BG482" s="164">
        <f t="shared" si="95"/>
        <v>51.219512195121951</v>
      </c>
    </row>
    <row r="483" spans="2:59" ht="85.5">
      <c r="B483" s="70"/>
      <c r="C483" s="37">
        <v>78</v>
      </c>
      <c r="D483" s="40" t="s">
        <v>78</v>
      </c>
      <c r="E483" s="70"/>
      <c r="F483" s="14">
        <v>0</v>
      </c>
      <c r="G483" s="28">
        <v>0</v>
      </c>
      <c r="H483" s="30"/>
      <c r="I483" s="14">
        <v>1</v>
      </c>
      <c r="J483" s="14">
        <v>1</v>
      </c>
      <c r="K483" s="14">
        <v>1</v>
      </c>
      <c r="L483" s="14">
        <v>1</v>
      </c>
      <c r="M483" s="14">
        <v>1</v>
      </c>
      <c r="N483" s="4">
        <v>0</v>
      </c>
      <c r="O483" s="13">
        <v>0.5</v>
      </c>
      <c r="P483" s="14">
        <v>1</v>
      </c>
      <c r="Q483" s="14">
        <v>0</v>
      </c>
      <c r="R483" s="14">
        <v>1</v>
      </c>
      <c r="S483" s="12">
        <v>0.5</v>
      </c>
      <c r="T483" s="14">
        <v>0.5</v>
      </c>
      <c r="U483" s="14">
        <v>0.5</v>
      </c>
      <c r="V483" s="30"/>
      <c r="W483" s="14">
        <v>0.5</v>
      </c>
      <c r="X483" s="14">
        <v>0.5</v>
      </c>
      <c r="Y483" s="14">
        <v>0.5</v>
      </c>
      <c r="Z483" s="76">
        <v>0</v>
      </c>
      <c r="AA483" s="14">
        <v>0</v>
      </c>
      <c r="AB483" s="14">
        <v>0.5</v>
      </c>
      <c r="AC483" s="14">
        <v>0</v>
      </c>
      <c r="AD483" s="14">
        <v>0</v>
      </c>
      <c r="AE483" s="14">
        <v>0</v>
      </c>
      <c r="AF483" s="30"/>
      <c r="AG483" s="14">
        <v>0.5</v>
      </c>
      <c r="AH483" s="14">
        <v>0</v>
      </c>
      <c r="AI483" s="14">
        <v>1</v>
      </c>
      <c r="AJ483" s="14">
        <v>1</v>
      </c>
      <c r="AK483" s="14">
        <v>0.5</v>
      </c>
      <c r="AL483" s="14">
        <v>0.5</v>
      </c>
      <c r="AM483" s="14">
        <v>1</v>
      </c>
      <c r="AN483" s="30"/>
      <c r="AO483" s="14">
        <v>1</v>
      </c>
      <c r="AP483" s="77">
        <v>1</v>
      </c>
      <c r="AQ483" s="14">
        <v>1</v>
      </c>
      <c r="AR483" s="14">
        <v>1</v>
      </c>
      <c r="AS483" s="14">
        <v>1</v>
      </c>
      <c r="AT483" s="14">
        <v>1</v>
      </c>
      <c r="AU483" s="14">
        <v>0.5</v>
      </c>
      <c r="AV483" s="14">
        <v>0.5</v>
      </c>
      <c r="AW483" s="30"/>
      <c r="AX483" s="14">
        <v>0.5</v>
      </c>
      <c r="AY483" s="14">
        <v>0</v>
      </c>
      <c r="AZ483" s="14">
        <v>0.5</v>
      </c>
      <c r="BA483" s="14">
        <v>0.5</v>
      </c>
      <c r="BB483" s="72">
        <f t="shared" si="94"/>
        <v>0.55813953488372092</v>
      </c>
      <c r="BE483" s="163">
        <f t="shared" si="92"/>
        <v>24</v>
      </c>
      <c r="BF483">
        <f t="shared" si="93"/>
        <v>43</v>
      </c>
      <c r="BG483" s="164">
        <f t="shared" si="95"/>
        <v>55.813953488372093</v>
      </c>
    </row>
    <row r="484" spans="2:59" ht="42.75">
      <c r="B484" s="70"/>
      <c r="C484" s="37">
        <v>79</v>
      </c>
      <c r="D484" s="40" t="s">
        <v>79</v>
      </c>
      <c r="E484" s="70"/>
      <c r="F484" s="14">
        <v>0</v>
      </c>
      <c r="G484" s="31"/>
      <c r="H484" s="14">
        <v>1</v>
      </c>
      <c r="I484" s="14">
        <v>0.5</v>
      </c>
      <c r="J484" s="30"/>
      <c r="K484" s="14">
        <v>1</v>
      </c>
      <c r="L484" s="14">
        <v>1</v>
      </c>
      <c r="M484" s="14">
        <v>1</v>
      </c>
      <c r="N484" s="4">
        <v>0</v>
      </c>
      <c r="O484" s="13">
        <v>0.5</v>
      </c>
      <c r="P484" s="14">
        <v>1</v>
      </c>
      <c r="Q484" s="14">
        <v>0</v>
      </c>
      <c r="R484" s="14">
        <v>0</v>
      </c>
      <c r="S484" s="12">
        <v>0</v>
      </c>
      <c r="T484" s="14">
        <v>0.5</v>
      </c>
      <c r="U484" s="14">
        <v>0.5</v>
      </c>
      <c r="V484" s="30"/>
      <c r="W484" s="14">
        <v>0.5</v>
      </c>
      <c r="X484" s="14">
        <v>0.5</v>
      </c>
      <c r="Y484" s="14">
        <v>0</v>
      </c>
      <c r="Z484" s="76">
        <v>0</v>
      </c>
      <c r="AA484" s="14">
        <v>0</v>
      </c>
      <c r="AB484" s="14">
        <v>0</v>
      </c>
      <c r="AC484" s="14">
        <v>0</v>
      </c>
      <c r="AD484" s="14">
        <v>0.5</v>
      </c>
      <c r="AE484" s="14">
        <v>0</v>
      </c>
      <c r="AF484" s="14">
        <v>1</v>
      </c>
      <c r="AG484" s="14">
        <v>0</v>
      </c>
      <c r="AH484" s="14">
        <v>1</v>
      </c>
      <c r="AI484" s="14">
        <v>1</v>
      </c>
      <c r="AJ484" s="14">
        <v>1</v>
      </c>
      <c r="AK484" s="14">
        <v>1</v>
      </c>
      <c r="AL484" s="14">
        <v>0.5</v>
      </c>
      <c r="AM484" s="14">
        <v>1</v>
      </c>
      <c r="AN484" s="30"/>
      <c r="AO484" s="14">
        <v>1</v>
      </c>
      <c r="AP484" s="77">
        <v>0</v>
      </c>
      <c r="AQ484" s="10">
        <v>1</v>
      </c>
      <c r="AR484" s="14">
        <v>0</v>
      </c>
      <c r="AS484" s="14">
        <v>1</v>
      </c>
      <c r="AT484" s="14">
        <v>1</v>
      </c>
      <c r="AU484" s="14">
        <v>0.5</v>
      </c>
      <c r="AV484" s="14">
        <v>0.5</v>
      </c>
      <c r="AW484" s="30"/>
      <c r="AX484" s="14">
        <v>1</v>
      </c>
      <c r="AY484" s="14">
        <v>0</v>
      </c>
      <c r="AZ484" s="14">
        <v>0.5</v>
      </c>
      <c r="BA484" s="14">
        <v>0.5</v>
      </c>
      <c r="BB484" s="72">
        <f t="shared" si="94"/>
        <v>0.51162790697674421</v>
      </c>
      <c r="BE484" s="163">
        <f t="shared" si="92"/>
        <v>22</v>
      </c>
      <c r="BF484">
        <f t="shared" si="93"/>
        <v>43</v>
      </c>
      <c r="BG484" s="164">
        <f t="shared" si="95"/>
        <v>51.162790697674424</v>
      </c>
    </row>
    <row r="485" spans="2:59" ht="57">
      <c r="B485" s="70"/>
      <c r="C485" s="37">
        <v>80</v>
      </c>
      <c r="D485" s="40" t="s">
        <v>80</v>
      </c>
      <c r="E485" s="70"/>
      <c r="F485" s="14">
        <v>0</v>
      </c>
      <c r="G485" s="31"/>
      <c r="H485" s="14">
        <v>1</v>
      </c>
      <c r="I485" s="30"/>
      <c r="J485" s="14">
        <v>1</v>
      </c>
      <c r="K485" s="14">
        <v>1</v>
      </c>
      <c r="L485" s="30"/>
      <c r="M485" s="14">
        <v>1</v>
      </c>
      <c r="N485" s="4">
        <v>0</v>
      </c>
      <c r="O485" s="13">
        <v>0.5</v>
      </c>
      <c r="P485" s="14">
        <v>1</v>
      </c>
      <c r="Q485" s="14">
        <v>0.5</v>
      </c>
      <c r="R485" s="14">
        <v>0</v>
      </c>
      <c r="S485" s="12">
        <v>0.5</v>
      </c>
      <c r="T485" s="14">
        <v>0.5</v>
      </c>
      <c r="U485" s="14">
        <v>1</v>
      </c>
      <c r="V485" s="30"/>
      <c r="W485" s="14">
        <v>1</v>
      </c>
      <c r="X485" s="14">
        <v>1</v>
      </c>
      <c r="Y485" s="14">
        <v>0.5</v>
      </c>
      <c r="Z485" s="76">
        <v>1</v>
      </c>
      <c r="AA485" s="14">
        <v>1</v>
      </c>
      <c r="AB485" s="14">
        <v>1</v>
      </c>
      <c r="AC485" s="14">
        <v>0</v>
      </c>
      <c r="AD485" s="14">
        <v>0.5</v>
      </c>
      <c r="AE485" s="14">
        <v>0</v>
      </c>
      <c r="AF485" s="30"/>
      <c r="AG485" s="14">
        <v>0.5</v>
      </c>
      <c r="AH485" s="14">
        <v>1</v>
      </c>
      <c r="AI485" s="14">
        <v>1</v>
      </c>
      <c r="AJ485" s="14">
        <v>0.5</v>
      </c>
      <c r="AK485" s="14">
        <v>0.5</v>
      </c>
      <c r="AL485" s="14">
        <v>0.5</v>
      </c>
      <c r="AM485" s="14">
        <v>1</v>
      </c>
      <c r="AN485" s="30"/>
      <c r="AO485" s="14">
        <v>1</v>
      </c>
      <c r="AP485" s="77">
        <v>0</v>
      </c>
      <c r="AQ485" s="10">
        <v>1</v>
      </c>
      <c r="AR485" s="14">
        <v>1</v>
      </c>
      <c r="AS485" s="14">
        <v>1</v>
      </c>
      <c r="AT485" s="14">
        <v>0.5</v>
      </c>
      <c r="AU485" s="14">
        <v>0.5</v>
      </c>
      <c r="AV485" s="14">
        <v>0.5</v>
      </c>
      <c r="AW485" s="30"/>
      <c r="AX485" s="14">
        <v>1</v>
      </c>
      <c r="AY485" s="14">
        <v>0</v>
      </c>
      <c r="AZ485" s="14">
        <v>0.5</v>
      </c>
      <c r="BA485" s="14">
        <v>1</v>
      </c>
      <c r="BB485" s="72">
        <f t="shared" si="94"/>
        <v>0.65853658536585369</v>
      </c>
      <c r="BE485" s="163">
        <f t="shared" si="92"/>
        <v>27</v>
      </c>
      <c r="BF485">
        <f t="shared" si="93"/>
        <v>41</v>
      </c>
      <c r="BG485" s="164">
        <f t="shared" si="95"/>
        <v>65.853658536585371</v>
      </c>
    </row>
    <row r="486" spans="2:59" ht="42.75">
      <c r="B486" s="70"/>
      <c r="C486" s="37">
        <v>81</v>
      </c>
      <c r="D486" s="40" t="s">
        <v>81</v>
      </c>
      <c r="E486" s="70"/>
      <c r="F486" s="14">
        <v>0.5</v>
      </c>
      <c r="G486" s="28">
        <v>0.5</v>
      </c>
      <c r="H486" s="30"/>
      <c r="I486" s="14">
        <v>1</v>
      </c>
      <c r="J486" s="14">
        <v>0</v>
      </c>
      <c r="K486" s="14">
        <v>1</v>
      </c>
      <c r="L486" s="14">
        <v>1</v>
      </c>
      <c r="M486" s="14">
        <v>0.5</v>
      </c>
      <c r="N486" s="4">
        <v>0</v>
      </c>
      <c r="O486" s="13">
        <v>1</v>
      </c>
      <c r="P486" s="14">
        <v>1</v>
      </c>
      <c r="Q486" s="14">
        <v>0</v>
      </c>
      <c r="R486" s="14">
        <v>0</v>
      </c>
      <c r="S486" s="12">
        <v>0</v>
      </c>
      <c r="T486" s="30"/>
      <c r="U486" s="14">
        <v>1</v>
      </c>
      <c r="V486" s="30"/>
      <c r="W486" s="14">
        <v>1</v>
      </c>
      <c r="X486" s="14">
        <v>1</v>
      </c>
      <c r="Y486" s="14">
        <v>0.5</v>
      </c>
      <c r="Z486" s="76">
        <v>0.5</v>
      </c>
      <c r="AA486" s="14">
        <v>1</v>
      </c>
      <c r="AB486" s="14">
        <v>1</v>
      </c>
      <c r="AC486" s="14">
        <v>0</v>
      </c>
      <c r="AD486" s="14">
        <v>1</v>
      </c>
      <c r="AE486" s="14">
        <v>1</v>
      </c>
      <c r="AF486" s="30"/>
      <c r="AG486" s="14">
        <v>0</v>
      </c>
      <c r="AH486" s="14">
        <v>0</v>
      </c>
      <c r="AI486" s="14">
        <v>1</v>
      </c>
      <c r="AJ486" s="14">
        <v>1</v>
      </c>
      <c r="AK486" s="14">
        <v>1</v>
      </c>
      <c r="AL486" s="14">
        <v>0.5</v>
      </c>
      <c r="AM486" s="30"/>
      <c r="AN486" s="30"/>
      <c r="AO486" s="14">
        <v>1</v>
      </c>
      <c r="AP486" s="77">
        <v>0.5</v>
      </c>
      <c r="AQ486" s="10"/>
      <c r="AR486" s="14">
        <v>1</v>
      </c>
      <c r="AS486" s="14">
        <v>1</v>
      </c>
      <c r="AT486" s="14">
        <v>0.5</v>
      </c>
      <c r="AU486" s="14">
        <v>1</v>
      </c>
      <c r="AV486" s="14">
        <v>1</v>
      </c>
      <c r="AW486" s="30"/>
      <c r="AX486" s="30"/>
      <c r="AY486" s="14">
        <v>0</v>
      </c>
      <c r="AZ486" s="14">
        <v>1</v>
      </c>
      <c r="BA486" s="14">
        <v>0.5</v>
      </c>
      <c r="BB486" s="72">
        <f t="shared" si="94"/>
        <v>0.65384615384615385</v>
      </c>
      <c r="BE486" s="163">
        <f t="shared" si="92"/>
        <v>25.5</v>
      </c>
      <c r="BF486">
        <f t="shared" si="93"/>
        <v>39</v>
      </c>
      <c r="BG486" s="164">
        <f t="shared" si="95"/>
        <v>65.384615384615387</v>
      </c>
    </row>
    <row r="487" spans="2:59" ht="57">
      <c r="B487" s="70"/>
      <c r="C487" s="37">
        <v>82</v>
      </c>
      <c r="D487" s="40" t="s">
        <v>82</v>
      </c>
      <c r="E487" s="70"/>
      <c r="F487" s="14">
        <v>0</v>
      </c>
      <c r="G487" s="28">
        <v>0.5</v>
      </c>
      <c r="H487" s="14">
        <v>1</v>
      </c>
      <c r="I487" s="14">
        <v>0.5</v>
      </c>
      <c r="J487" s="14">
        <v>1</v>
      </c>
      <c r="K487" s="14">
        <v>1</v>
      </c>
      <c r="L487" s="14">
        <v>1</v>
      </c>
      <c r="M487" s="14">
        <v>1</v>
      </c>
      <c r="N487" s="4">
        <v>0</v>
      </c>
      <c r="O487" s="13">
        <v>0.5</v>
      </c>
      <c r="P487" s="14">
        <v>1</v>
      </c>
      <c r="Q487" s="14">
        <v>0</v>
      </c>
      <c r="R487" s="14">
        <v>0</v>
      </c>
      <c r="S487" s="12">
        <v>0.5</v>
      </c>
      <c r="T487" s="14">
        <v>0.5</v>
      </c>
      <c r="U487" s="14">
        <v>0.5</v>
      </c>
      <c r="V487" s="14">
        <v>0</v>
      </c>
      <c r="W487" s="30"/>
      <c r="X487" s="14">
        <v>0.5</v>
      </c>
      <c r="Y487" s="14">
        <v>0</v>
      </c>
      <c r="Z487" s="76">
        <v>1</v>
      </c>
      <c r="AA487" s="14">
        <v>1</v>
      </c>
      <c r="AB487" s="14">
        <v>1</v>
      </c>
      <c r="AC487" s="14">
        <v>0</v>
      </c>
      <c r="AD487" s="14">
        <v>0.5</v>
      </c>
      <c r="AE487" s="14">
        <v>0.5</v>
      </c>
      <c r="AF487" s="14">
        <v>1</v>
      </c>
      <c r="AG487" s="14">
        <v>1</v>
      </c>
      <c r="AH487" s="14">
        <v>1</v>
      </c>
      <c r="AI487" s="14">
        <v>1</v>
      </c>
      <c r="AJ487" s="14">
        <v>1</v>
      </c>
      <c r="AK487" s="14">
        <v>1</v>
      </c>
      <c r="AL487" s="14">
        <v>1</v>
      </c>
      <c r="AM487" s="30"/>
      <c r="AN487" s="30"/>
      <c r="AO487" s="14">
        <v>1</v>
      </c>
      <c r="AP487" s="77">
        <v>1</v>
      </c>
      <c r="AQ487" s="14">
        <v>1</v>
      </c>
      <c r="AR487" s="14">
        <v>1</v>
      </c>
      <c r="AS487" s="14">
        <v>1</v>
      </c>
      <c r="AT487" s="14">
        <v>1</v>
      </c>
      <c r="AU487" s="14">
        <v>0.5</v>
      </c>
      <c r="AV487" s="14">
        <v>0.5</v>
      </c>
      <c r="AW487" s="30"/>
      <c r="AX487" s="14">
        <v>0.5</v>
      </c>
      <c r="AY487" s="14">
        <v>1</v>
      </c>
      <c r="AZ487" s="14">
        <v>1</v>
      </c>
      <c r="BA487" s="14">
        <v>1</v>
      </c>
      <c r="BB487" s="72">
        <f t="shared" si="94"/>
        <v>0.70454545454545459</v>
      </c>
      <c r="BE487" s="163">
        <f t="shared" si="92"/>
        <v>31</v>
      </c>
      <c r="BF487">
        <f t="shared" si="93"/>
        <v>44</v>
      </c>
      <c r="BG487" s="164">
        <f t="shared" si="95"/>
        <v>70.454545454545453</v>
      </c>
    </row>
    <row r="488" spans="2:59" ht="28.5">
      <c r="B488" s="70"/>
      <c r="C488" s="37">
        <v>83</v>
      </c>
      <c r="D488" s="40" t="s">
        <v>83</v>
      </c>
      <c r="E488" s="70"/>
      <c r="F488" s="14">
        <v>0</v>
      </c>
      <c r="G488" s="28">
        <v>0</v>
      </c>
      <c r="H488" s="14">
        <v>1</v>
      </c>
      <c r="I488" s="14">
        <v>0.5</v>
      </c>
      <c r="J488" s="14">
        <v>0</v>
      </c>
      <c r="K488" s="14">
        <v>1</v>
      </c>
      <c r="L488" s="14">
        <v>1</v>
      </c>
      <c r="M488" s="14">
        <v>1</v>
      </c>
      <c r="N488" s="4">
        <v>0</v>
      </c>
      <c r="O488" s="13">
        <v>0.5</v>
      </c>
      <c r="P488" s="14">
        <v>1</v>
      </c>
      <c r="Q488" s="14">
        <v>0</v>
      </c>
      <c r="R488" s="14">
        <v>0.5</v>
      </c>
      <c r="S488" s="12">
        <v>0.5</v>
      </c>
      <c r="T488" s="14">
        <v>0.5</v>
      </c>
      <c r="U488" s="14">
        <v>0.5</v>
      </c>
      <c r="V488" s="79"/>
      <c r="W488" s="14">
        <v>1</v>
      </c>
      <c r="X488" s="14">
        <v>0.5</v>
      </c>
      <c r="Y488" s="14">
        <v>0</v>
      </c>
      <c r="Z488" s="76">
        <v>0</v>
      </c>
      <c r="AA488" s="14">
        <v>0</v>
      </c>
      <c r="AB488" s="14">
        <v>0</v>
      </c>
      <c r="AC488" s="14">
        <v>0</v>
      </c>
      <c r="AD488" s="14">
        <v>0</v>
      </c>
      <c r="AE488" s="14">
        <v>0.5</v>
      </c>
      <c r="AF488" s="30"/>
      <c r="AG488" s="14">
        <v>0.5</v>
      </c>
      <c r="AH488" s="14">
        <v>1</v>
      </c>
      <c r="AI488" s="14">
        <v>1</v>
      </c>
      <c r="AJ488" s="14">
        <v>0.5</v>
      </c>
      <c r="AK488" s="14">
        <v>1</v>
      </c>
      <c r="AL488" s="14">
        <v>0.5</v>
      </c>
      <c r="AM488" s="14">
        <v>1</v>
      </c>
      <c r="AN488" s="30"/>
      <c r="AO488" s="14">
        <v>0.5</v>
      </c>
      <c r="AP488" s="77">
        <v>1</v>
      </c>
      <c r="AQ488" s="10">
        <v>1</v>
      </c>
      <c r="AR488" s="14">
        <v>1</v>
      </c>
      <c r="AS488" s="14">
        <v>1</v>
      </c>
      <c r="AT488" s="14">
        <v>0.5</v>
      </c>
      <c r="AU488" s="14">
        <v>1</v>
      </c>
      <c r="AV488" s="14">
        <v>0</v>
      </c>
      <c r="AW488" s="30"/>
      <c r="AX488" s="14">
        <v>0</v>
      </c>
      <c r="AY488" s="14">
        <v>1</v>
      </c>
      <c r="AZ488" s="14">
        <v>1</v>
      </c>
      <c r="BA488" s="14">
        <v>0</v>
      </c>
      <c r="BB488" s="72">
        <f t="shared" si="94"/>
        <v>0.53409090909090906</v>
      </c>
      <c r="BE488" s="163">
        <f t="shared" si="92"/>
        <v>23.5</v>
      </c>
      <c r="BF488">
        <f t="shared" si="93"/>
        <v>44</v>
      </c>
      <c r="BG488" s="164">
        <f t="shared" si="95"/>
        <v>53.409090909090907</v>
      </c>
    </row>
    <row r="489" spans="2:59" ht="42.75">
      <c r="B489" s="70"/>
      <c r="C489" s="37">
        <v>84</v>
      </c>
      <c r="D489" s="40" t="s">
        <v>84</v>
      </c>
      <c r="E489" s="70"/>
      <c r="F489" s="14">
        <v>0</v>
      </c>
      <c r="G489" s="28">
        <v>0</v>
      </c>
      <c r="H489" s="14">
        <v>1</v>
      </c>
      <c r="I489" s="14">
        <v>1</v>
      </c>
      <c r="J489" s="30"/>
      <c r="K489" s="14">
        <v>1</v>
      </c>
      <c r="L489" s="14">
        <v>0</v>
      </c>
      <c r="M489" s="14">
        <v>0</v>
      </c>
      <c r="N489" s="4">
        <v>0</v>
      </c>
      <c r="O489" s="13">
        <v>0</v>
      </c>
      <c r="P489" s="14">
        <v>0.5</v>
      </c>
      <c r="Q489" s="14">
        <v>0</v>
      </c>
      <c r="R489" s="14">
        <v>0</v>
      </c>
      <c r="S489" s="12">
        <v>0.5</v>
      </c>
      <c r="T489" s="14">
        <v>1</v>
      </c>
      <c r="U489" s="14">
        <v>1</v>
      </c>
      <c r="V489" s="30"/>
      <c r="W489" s="14">
        <v>0</v>
      </c>
      <c r="X489" s="14">
        <v>1</v>
      </c>
      <c r="Y489" s="14">
        <v>0.5</v>
      </c>
      <c r="Z489" s="76">
        <v>0</v>
      </c>
      <c r="AA489" s="14">
        <v>0.5</v>
      </c>
      <c r="AB489" s="14">
        <v>0</v>
      </c>
      <c r="AC489" s="14">
        <v>0</v>
      </c>
      <c r="AD489" s="14">
        <v>0</v>
      </c>
      <c r="AE489" s="14">
        <v>0</v>
      </c>
      <c r="AF489" s="30"/>
      <c r="AG489" s="14">
        <v>0</v>
      </c>
      <c r="AH489" s="14">
        <v>0</v>
      </c>
      <c r="AI489" s="14">
        <v>1</v>
      </c>
      <c r="AJ489" s="14">
        <v>1</v>
      </c>
      <c r="AK489" s="14">
        <v>1</v>
      </c>
      <c r="AL489" s="14">
        <v>0.5</v>
      </c>
      <c r="AM489" s="30"/>
      <c r="AN489" s="30"/>
      <c r="AO489" s="14">
        <v>1</v>
      </c>
      <c r="AP489" s="77">
        <v>1</v>
      </c>
      <c r="AQ489" s="10">
        <v>1</v>
      </c>
      <c r="AR489" s="14">
        <v>1</v>
      </c>
      <c r="AS489" s="14">
        <v>1</v>
      </c>
      <c r="AT489" s="14">
        <v>0.5</v>
      </c>
      <c r="AU489" s="14">
        <v>1</v>
      </c>
      <c r="AV489" s="14">
        <v>0</v>
      </c>
      <c r="AW489" s="30"/>
      <c r="AX489" s="14">
        <v>1</v>
      </c>
      <c r="AY489" s="14">
        <v>1</v>
      </c>
      <c r="AZ489" s="14">
        <v>1</v>
      </c>
      <c r="BA489" s="14">
        <v>0</v>
      </c>
      <c r="BB489" s="72">
        <f t="shared" si="94"/>
        <v>0.5</v>
      </c>
      <c r="BE489" s="163">
        <f t="shared" si="92"/>
        <v>21</v>
      </c>
      <c r="BF489">
        <f t="shared" si="93"/>
        <v>42</v>
      </c>
      <c r="BG489" s="164">
        <f t="shared" si="95"/>
        <v>50</v>
      </c>
    </row>
    <row r="490" spans="2:59" ht="57">
      <c r="B490" s="70"/>
      <c r="C490" s="37">
        <v>85</v>
      </c>
      <c r="D490" s="40" t="s">
        <v>85</v>
      </c>
      <c r="E490" s="70"/>
      <c r="F490" s="14">
        <v>1</v>
      </c>
      <c r="G490" s="28">
        <v>0</v>
      </c>
      <c r="H490" s="14">
        <v>1</v>
      </c>
      <c r="I490" s="14">
        <v>0.5</v>
      </c>
      <c r="J490" s="14">
        <v>0</v>
      </c>
      <c r="K490" s="14">
        <v>1</v>
      </c>
      <c r="L490" s="14">
        <v>1</v>
      </c>
      <c r="M490" s="14">
        <v>1</v>
      </c>
      <c r="N490" s="4">
        <v>0</v>
      </c>
      <c r="O490" s="13">
        <v>0</v>
      </c>
      <c r="P490" s="14">
        <v>1</v>
      </c>
      <c r="Q490" s="14">
        <v>0</v>
      </c>
      <c r="R490" s="14">
        <v>0</v>
      </c>
      <c r="S490" s="12">
        <v>0</v>
      </c>
      <c r="T490" s="14">
        <v>0.5</v>
      </c>
      <c r="U490" s="14">
        <v>0.5</v>
      </c>
      <c r="V490" s="30"/>
      <c r="W490" s="14">
        <v>0</v>
      </c>
      <c r="X490" s="14">
        <v>1</v>
      </c>
      <c r="Y490" s="14">
        <v>0</v>
      </c>
      <c r="Z490" s="76">
        <v>0.5</v>
      </c>
      <c r="AA490" s="14">
        <v>0</v>
      </c>
      <c r="AB490" s="14">
        <v>0</v>
      </c>
      <c r="AC490" s="14">
        <v>0</v>
      </c>
      <c r="AD490" s="14">
        <v>0</v>
      </c>
      <c r="AE490" s="14">
        <v>0</v>
      </c>
      <c r="AF490" s="30"/>
      <c r="AG490" s="14">
        <v>0.5</v>
      </c>
      <c r="AH490" s="14">
        <v>1</v>
      </c>
      <c r="AI490" s="14">
        <v>0.5</v>
      </c>
      <c r="AJ490" s="14">
        <v>0.5</v>
      </c>
      <c r="AK490" s="14">
        <v>1</v>
      </c>
      <c r="AL490" s="14">
        <v>0.5</v>
      </c>
      <c r="AM490" s="30"/>
      <c r="AN490" s="30"/>
      <c r="AO490" s="14">
        <v>1</v>
      </c>
      <c r="AP490" s="77">
        <v>0.5</v>
      </c>
      <c r="AQ490" s="10">
        <v>1</v>
      </c>
      <c r="AR490" s="14">
        <v>1</v>
      </c>
      <c r="AS490" s="14">
        <v>1</v>
      </c>
      <c r="AT490" s="14">
        <v>0.5</v>
      </c>
      <c r="AU490" s="14">
        <v>0.5</v>
      </c>
      <c r="AV490" s="14">
        <v>0</v>
      </c>
      <c r="AW490" s="30"/>
      <c r="AX490" s="14">
        <v>0.5</v>
      </c>
      <c r="AY490" s="14">
        <v>1</v>
      </c>
      <c r="AZ490" s="14">
        <v>1</v>
      </c>
      <c r="BA490" s="14">
        <v>0.5</v>
      </c>
      <c r="BB490" s="72">
        <f t="shared" si="94"/>
        <v>0.5</v>
      </c>
      <c r="BE490" s="163">
        <f t="shared" si="92"/>
        <v>21.5</v>
      </c>
      <c r="BF490">
        <f t="shared" si="93"/>
        <v>43</v>
      </c>
      <c r="BG490" s="164">
        <f t="shared" si="95"/>
        <v>50</v>
      </c>
    </row>
    <row r="491" spans="2:59" ht="42.75">
      <c r="B491" s="70"/>
      <c r="C491" s="37">
        <v>86</v>
      </c>
      <c r="D491" s="40" t="s">
        <v>86</v>
      </c>
      <c r="E491" s="70"/>
      <c r="F491" s="14">
        <v>0</v>
      </c>
      <c r="G491" s="28">
        <v>0</v>
      </c>
      <c r="H491" s="14">
        <v>1</v>
      </c>
      <c r="I491" s="14">
        <v>1</v>
      </c>
      <c r="J491" s="30"/>
      <c r="K491" s="14">
        <v>1</v>
      </c>
      <c r="L491" s="14">
        <v>1</v>
      </c>
      <c r="M491" s="14">
        <v>1</v>
      </c>
      <c r="N491" s="4">
        <v>0</v>
      </c>
      <c r="O491" s="13">
        <v>1</v>
      </c>
      <c r="P491" s="14">
        <v>1</v>
      </c>
      <c r="Q491" s="14">
        <v>0</v>
      </c>
      <c r="R491" s="14">
        <v>0</v>
      </c>
      <c r="S491" s="12">
        <v>1</v>
      </c>
      <c r="T491" s="14">
        <v>0.5</v>
      </c>
      <c r="U491" s="14">
        <v>0.5</v>
      </c>
      <c r="V491" s="14">
        <v>0</v>
      </c>
      <c r="W491" s="14">
        <v>1</v>
      </c>
      <c r="X491" s="14">
        <v>1</v>
      </c>
      <c r="Y491" s="14">
        <v>0</v>
      </c>
      <c r="Z491" s="76">
        <v>0</v>
      </c>
      <c r="AA491" s="14">
        <v>0.5</v>
      </c>
      <c r="AB491" s="14">
        <v>0.5</v>
      </c>
      <c r="AC491" s="14">
        <v>0</v>
      </c>
      <c r="AD491" s="14">
        <v>0</v>
      </c>
      <c r="AE491" s="14">
        <v>0.5</v>
      </c>
      <c r="AF491" s="14">
        <v>1</v>
      </c>
      <c r="AG491" s="30"/>
      <c r="AH491" s="14">
        <v>1</v>
      </c>
      <c r="AI491" s="14">
        <v>1</v>
      </c>
      <c r="AJ491" s="14">
        <v>1</v>
      </c>
      <c r="AK491" s="14">
        <v>1</v>
      </c>
      <c r="AL491" s="14">
        <v>0.5</v>
      </c>
      <c r="AM491" s="14">
        <v>1</v>
      </c>
      <c r="AN491" s="30"/>
      <c r="AO491" s="14">
        <v>1</v>
      </c>
      <c r="AP491" s="77">
        <v>0</v>
      </c>
      <c r="AQ491" s="10">
        <v>1</v>
      </c>
      <c r="AR491" s="14">
        <v>1</v>
      </c>
      <c r="AS491" s="14">
        <v>1</v>
      </c>
      <c r="AT491" s="14">
        <v>1</v>
      </c>
      <c r="AU491" s="14">
        <v>1</v>
      </c>
      <c r="AV491" s="14">
        <v>0</v>
      </c>
      <c r="AW491" s="30"/>
      <c r="AX491" s="14">
        <v>1</v>
      </c>
      <c r="AY491" s="14">
        <v>0</v>
      </c>
      <c r="AZ491" s="14">
        <v>1</v>
      </c>
      <c r="BA491" s="14">
        <v>0.5</v>
      </c>
      <c r="BB491" s="72">
        <f t="shared" si="94"/>
        <v>0.625</v>
      </c>
      <c r="BE491" s="163">
        <f t="shared" si="92"/>
        <v>27.5</v>
      </c>
      <c r="BF491">
        <f t="shared" si="93"/>
        <v>44</v>
      </c>
      <c r="BG491" s="164">
        <f t="shared" si="95"/>
        <v>62.5</v>
      </c>
    </row>
    <row r="492" spans="2:59" ht="28.5">
      <c r="B492" s="70"/>
      <c r="C492" s="37">
        <v>87</v>
      </c>
      <c r="D492" s="40" t="s">
        <v>87</v>
      </c>
      <c r="E492" s="70"/>
      <c r="F492" s="14">
        <v>0</v>
      </c>
      <c r="G492" s="28">
        <v>0</v>
      </c>
      <c r="H492" s="14">
        <v>1</v>
      </c>
      <c r="I492" s="14">
        <v>1</v>
      </c>
      <c r="J492" s="30"/>
      <c r="K492" s="14">
        <v>1</v>
      </c>
      <c r="L492" s="14">
        <v>0.5</v>
      </c>
      <c r="M492" s="14">
        <v>1</v>
      </c>
      <c r="N492" s="4">
        <v>0</v>
      </c>
      <c r="O492" s="13">
        <v>0.5</v>
      </c>
      <c r="P492" s="14">
        <v>1</v>
      </c>
      <c r="Q492" s="14">
        <v>0</v>
      </c>
      <c r="R492" s="14">
        <v>1</v>
      </c>
      <c r="S492" s="12">
        <v>0</v>
      </c>
      <c r="T492" s="14">
        <v>0.5</v>
      </c>
      <c r="U492" s="14">
        <v>1</v>
      </c>
      <c r="V492" s="30"/>
      <c r="W492" s="14">
        <v>0.5</v>
      </c>
      <c r="X492" s="14">
        <v>0.5</v>
      </c>
      <c r="Y492" s="14">
        <v>0.5</v>
      </c>
      <c r="Z492" s="76">
        <v>1</v>
      </c>
      <c r="AA492" s="14">
        <v>0</v>
      </c>
      <c r="AB492" s="14">
        <v>0</v>
      </c>
      <c r="AC492" s="14">
        <v>0</v>
      </c>
      <c r="AD492" s="14">
        <v>0</v>
      </c>
      <c r="AE492" s="14">
        <v>0</v>
      </c>
      <c r="AF492" s="30"/>
      <c r="AG492" s="30"/>
      <c r="AH492" s="14">
        <v>0</v>
      </c>
      <c r="AI492" s="14">
        <v>1</v>
      </c>
      <c r="AJ492" s="14">
        <v>1</v>
      </c>
      <c r="AK492" s="14">
        <v>1</v>
      </c>
      <c r="AL492" s="14">
        <v>1</v>
      </c>
      <c r="AM492" s="14">
        <v>1</v>
      </c>
      <c r="AN492" s="30"/>
      <c r="AO492" s="14">
        <v>1</v>
      </c>
      <c r="AP492" s="77">
        <v>0.5</v>
      </c>
      <c r="AQ492" s="10">
        <v>1</v>
      </c>
      <c r="AR492" s="14">
        <v>1</v>
      </c>
      <c r="AS492" s="14">
        <v>1</v>
      </c>
      <c r="AT492" s="14">
        <v>0.5</v>
      </c>
      <c r="AU492" s="14">
        <v>1</v>
      </c>
      <c r="AV492" s="14">
        <v>0</v>
      </c>
      <c r="AW492" s="30"/>
      <c r="AX492" s="14">
        <v>0.5</v>
      </c>
      <c r="AY492" s="14">
        <v>1</v>
      </c>
      <c r="AZ492" s="14">
        <v>0</v>
      </c>
      <c r="BA492" s="14">
        <v>0</v>
      </c>
      <c r="BB492" s="72">
        <f t="shared" si="94"/>
        <v>0.55952380952380953</v>
      </c>
      <c r="BE492" s="163">
        <f t="shared" si="92"/>
        <v>23.5</v>
      </c>
      <c r="BF492">
        <f t="shared" si="93"/>
        <v>42</v>
      </c>
      <c r="BG492" s="164">
        <f t="shared" si="95"/>
        <v>55.952380952380956</v>
      </c>
    </row>
    <row r="493" spans="2:59" ht="42.75">
      <c r="B493" s="70"/>
      <c r="C493" s="37">
        <v>88</v>
      </c>
      <c r="D493" s="40" t="s">
        <v>88</v>
      </c>
      <c r="E493" s="70"/>
      <c r="F493" s="14">
        <v>0</v>
      </c>
      <c r="G493" s="28">
        <v>1</v>
      </c>
      <c r="H493" s="14">
        <v>1</v>
      </c>
      <c r="I493" s="14">
        <v>1</v>
      </c>
      <c r="J493" s="14">
        <v>0</v>
      </c>
      <c r="K493" s="14">
        <v>1</v>
      </c>
      <c r="L493" s="14">
        <v>1</v>
      </c>
      <c r="M493" s="14">
        <v>0</v>
      </c>
      <c r="N493" s="4">
        <v>0</v>
      </c>
      <c r="O493" s="13">
        <v>0</v>
      </c>
      <c r="P493" s="14">
        <v>1</v>
      </c>
      <c r="Q493" s="14">
        <v>0</v>
      </c>
      <c r="R493" s="14">
        <v>1</v>
      </c>
      <c r="S493" s="12">
        <v>0</v>
      </c>
      <c r="T493" s="14">
        <v>0.5</v>
      </c>
      <c r="U493" s="14">
        <v>0.5</v>
      </c>
      <c r="V493" s="14">
        <v>0.5</v>
      </c>
      <c r="W493" s="14">
        <v>0</v>
      </c>
      <c r="X493" s="14">
        <v>0.5</v>
      </c>
      <c r="Y493" s="14">
        <v>0</v>
      </c>
      <c r="Z493" s="76">
        <v>0.5</v>
      </c>
      <c r="AA493" s="14">
        <v>0.5</v>
      </c>
      <c r="AB493" s="14">
        <v>0.5</v>
      </c>
      <c r="AC493" s="14">
        <v>0</v>
      </c>
      <c r="AD493" s="14">
        <v>0</v>
      </c>
      <c r="AE493" s="14">
        <v>0</v>
      </c>
      <c r="AF493" s="30"/>
      <c r="AG493" s="14">
        <v>0.5</v>
      </c>
      <c r="AH493" s="14">
        <v>1</v>
      </c>
      <c r="AI493" s="14">
        <v>0</v>
      </c>
      <c r="AJ493" s="14">
        <v>1</v>
      </c>
      <c r="AK493" s="14">
        <v>1</v>
      </c>
      <c r="AL493" s="14">
        <v>1</v>
      </c>
      <c r="AM493" s="30"/>
      <c r="AN493" s="30"/>
      <c r="AO493" s="14">
        <v>1</v>
      </c>
      <c r="AP493" s="77">
        <v>0</v>
      </c>
      <c r="AQ493" s="10">
        <v>1</v>
      </c>
      <c r="AR493" s="14">
        <v>1</v>
      </c>
      <c r="AS493" s="14">
        <v>1</v>
      </c>
      <c r="AT493" s="14">
        <v>1</v>
      </c>
      <c r="AU493" s="14">
        <v>1</v>
      </c>
      <c r="AV493" s="14">
        <v>1</v>
      </c>
      <c r="AW493" s="30"/>
      <c r="AX493" s="14">
        <v>0.5</v>
      </c>
      <c r="AY493" s="14">
        <v>0</v>
      </c>
      <c r="AZ493" s="14">
        <v>1</v>
      </c>
      <c r="BA493" s="14">
        <v>0</v>
      </c>
      <c r="BB493" s="72">
        <f t="shared" si="94"/>
        <v>0.53409090909090906</v>
      </c>
      <c r="BE493" s="163">
        <f t="shared" si="92"/>
        <v>23.5</v>
      </c>
      <c r="BF493">
        <f t="shared" si="93"/>
        <v>44</v>
      </c>
      <c r="BG493" s="164">
        <f t="shared" si="95"/>
        <v>53.409090909090907</v>
      </c>
    </row>
    <row r="494" spans="2:59" ht="42.75">
      <c r="B494" s="70"/>
      <c r="C494" s="37">
        <v>89</v>
      </c>
      <c r="D494" s="40" t="s">
        <v>89</v>
      </c>
      <c r="E494" s="70"/>
      <c r="F494" s="14">
        <v>0</v>
      </c>
      <c r="G494" s="28">
        <v>0.5</v>
      </c>
      <c r="H494" s="14">
        <v>1</v>
      </c>
      <c r="I494" s="14">
        <v>0.5</v>
      </c>
      <c r="J494" s="14">
        <v>0</v>
      </c>
      <c r="K494" s="14">
        <v>1</v>
      </c>
      <c r="L494" s="14">
        <v>0</v>
      </c>
      <c r="M494" s="14">
        <v>1</v>
      </c>
      <c r="N494" s="4">
        <v>0</v>
      </c>
      <c r="O494" s="13">
        <v>0</v>
      </c>
      <c r="P494" s="14">
        <v>0.5</v>
      </c>
      <c r="Q494" s="14">
        <v>0</v>
      </c>
      <c r="R494" s="14">
        <v>0</v>
      </c>
      <c r="S494" s="12">
        <v>0.5</v>
      </c>
      <c r="T494" s="30"/>
      <c r="U494" s="14">
        <v>0.5</v>
      </c>
      <c r="V494" s="14">
        <v>0.5</v>
      </c>
      <c r="W494" s="14">
        <v>0.5</v>
      </c>
      <c r="X494" s="14">
        <v>1</v>
      </c>
      <c r="Y494" s="14">
        <v>0.5</v>
      </c>
      <c r="Z494" s="76">
        <v>0</v>
      </c>
      <c r="AA494" s="14">
        <v>1</v>
      </c>
      <c r="AB494" s="14">
        <v>1</v>
      </c>
      <c r="AC494" s="14">
        <v>0</v>
      </c>
      <c r="AD494" s="14">
        <v>0</v>
      </c>
      <c r="AE494" s="14">
        <v>0</v>
      </c>
      <c r="AF494" s="30"/>
      <c r="AG494" s="14">
        <v>1</v>
      </c>
      <c r="AH494" s="14">
        <v>1</v>
      </c>
      <c r="AI494" s="14">
        <v>1</v>
      </c>
      <c r="AJ494" s="14">
        <v>0.5</v>
      </c>
      <c r="AK494" s="14">
        <v>1</v>
      </c>
      <c r="AL494" s="14">
        <v>0.5</v>
      </c>
      <c r="AM494" s="30"/>
      <c r="AN494" s="30"/>
      <c r="AO494" s="14">
        <v>1</v>
      </c>
      <c r="AP494" s="77">
        <v>0.5</v>
      </c>
      <c r="AQ494" s="10">
        <v>1</v>
      </c>
      <c r="AR494" s="14">
        <v>0</v>
      </c>
      <c r="AS494" s="14">
        <v>0.5</v>
      </c>
      <c r="AT494" s="14">
        <v>0.5</v>
      </c>
      <c r="AU494" s="14">
        <v>0.5</v>
      </c>
      <c r="AV494" s="14">
        <v>0</v>
      </c>
      <c r="AW494" s="30"/>
      <c r="AX494" s="14">
        <v>0.5</v>
      </c>
      <c r="AY494" s="14">
        <v>0</v>
      </c>
      <c r="AZ494" s="14">
        <v>0</v>
      </c>
      <c r="BA494" s="14">
        <v>1</v>
      </c>
      <c r="BB494" s="72">
        <f t="shared" si="94"/>
        <v>0.47674418604651164</v>
      </c>
      <c r="BE494" s="163">
        <f t="shared" si="92"/>
        <v>20.5</v>
      </c>
      <c r="BF494">
        <f t="shared" si="93"/>
        <v>43</v>
      </c>
      <c r="BG494" s="164">
        <f t="shared" si="95"/>
        <v>47.674418604651166</v>
      </c>
    </row>
    <row r="495" spans="2:59" ht="42.75">
      <c r="B495" s="70"/>
      <c r="C495" s="37">
        <v>90</v>
      </c>
      <c r="D495" s="40" t="s">
        <v>90</v>
      </c>
      <c r="E495" s="70"/>
      <c r="F495" s="14">
        <v>0</v>
      </c>
      <c r="G495" s="28">
        <v>0</v>
      </c>
      <c r="H495" s="14">
        <v>1</v>
      </c>
      <c r="I495" s="14">
        <v>1</v>
      </c>
      <c r="J495" s="14">
        <v>0</v>
      </c>
      <c r="K495" s="14">
        <v>1</v>
      </c>
      <c r="L495" s="14">
        <v>1</v>
      </c>
      <c r="M495" s="14">
        <v>1</v>
      </c>
      <c r="N495" s="4">
        <v>0</v>
      </c>
      <c r="O495" s="13">
        <v>0.5</v>
      </c>
      <c r="P495" s="14">
        <v>1</v>
      </c>
      <c r="Q495" s="14">
        <v>0.5</v>
      </c>
      <c r="R495" s="14">
        <v>0</v>
      </c>
      <c r="S495" s="12">
        <v>0</v>
      </c>
      <c r="T495" s="30"/>
      <c r="U495" s="14">
        <v>0.5</v>
      </c>
      <c r="V495" s="14">
        <v>1</v>
      </c>
      <c r="W495" s="14">
        <v>0.5</v>
      </c>
      <c r="X495" s="14">
        <v>0.5</v>
      </c>
      <c r="Y495" s="14">
        <v>0.5</v>
      </c>
      <c r="Z495" s="76">
        <v>0</v>
      </c>
      <c r="AA495" s="14">
        <v>0</v>
      </c>
      <c r="AB495" s="14">
        <v>0.5</v>
      </c>
      <c r="AC495" s="14">
        <v>0</v>
      </c>
      <c r="AD495" s="14">
        <v>0</v>
      </c>
      <c r="AE495" s="14">
        <v>0</v>
      </c>
      <c r="AF495" s="30"/>
      <c r="AG495" s="14">
        <v>1</v>
      </c>
      <c r="AH495" s="14">
        <v>0</v>
      </c>
      <c r="AI495" s="14">
        <v>1</v>
      </c>
      <c r="AJ495" s="14">
        <v>0.5</v>
      </c>
      <c r="AK495" s="14">
        <v>1</v>
      </c>
      <c r="AL495" s="14">
        <v>0.5</v>
      </c>
      <c r="AM495" s="30"/>
      <c r="AN495" s="30"/>
      <c r="AO495" s="14">
        <v>1</v>
      </c>
      <c r="AP495" s="77">
        <v>0.5</v>
      </c>
      <c r="AQ495" s="10">
        <v>1</v>
      </c>
      <c r="AR495" s="14">
        <v>1</v>
      </c>
      <c r="AS495" s="14">
        <v>1</v>
      </c>
      <c r="AT495" s="14">
        <v>0.5</v>
      </c>
      <c r="AU495" s="14">
        <v>1</v>
      </c>
      <c r="AV495" s="14">
        <v>0.5</v>
      </c>
      <c r="AW495" s="30"/>
      <c r="AX495" s="14">
        <v>0.5</v>
      </c>
      <c r="AY495" s="14">
        <v>1</v>
      </c>
      <c r="AZ495" s="14">
        <v>0</v>
      </c>
      <c r="BA495" s="14">
        <v>0</v>
      </c>
      <c r="BB495" s="72">
        <f t="shared" si="94"/>
        <v>0.52325581395348841</v>
      </c>
      <c r="BE495" s="163">
        <f t="shared" si="92"/>
        <v>22.5</v>
      </c>
      <c r="BF495">
        <f t="shared" si="93"/>
        <v>43</v>
      </c>
      <c r="BG495" s="164">
        <f t="shared" si="95"/>
        <v>52.325581395348841</v>
      </c>
    </row>
    <row r="496" spans="2:59" ht="57">
      <c r="B496" s="70"/>
      <c r="C496" s="37">
        <v>91</v>
      </c>
      <c r="D496" s="40" t="s">
        <v>91</v>
      </c>
      <c r="E496" s="70"/>
      <c r="F496" s="14">
        <v>0</v>
      </c>
      <c r="G496" s="28">
        <v>0.5</v>
      </c>
      <c r="H496" s="14">
        <v>1</v>
      </c>
      <c r="I496" s="14">
        <v>1</v>
      </c>
      <c r="J496" s="14">
        <v>0</v>
      </c>
      <c r="K496" s="14">
        <v>0</v>
      </c>
      <c r="L496" s="14">
        <v>1</v>
      </c>
      <c r="M496" s="14">
        <v>1</v>
      </c>
      <c r="N496" s="4">
        <v>0</v>
      </c>
      <c r="O496" s="13">
        <v>0</v>
      </c>
      <c r="P496" s="14">
        <v>1</v>
      </c>
      <c r="Q496" s="14">
        <v>1</v>
      </c>
      <c r="R496" s="14">
        <v>1</v>
      </c>
      <c r="S496" s="12">
        <v>0.5</v>
      </c>
      <c r="T496" s="14">
        <v>0.5</v>
      </c>
      <c r="U496" s="14">
        <v>0.5</v>
      </c>
      <c r="V496" s="14">
        <v>1</v>
      </c>
      <c r="W496" s="14">
        <v>0</v>
      </c>
      <c r="X496" s="14">
        <v>0.5</v>
      </c>
      <c r="Y496" s="14">
        <v>0.5</v>
      </c>
      <c r="Z496" s="76">
        <v>0</v>
      </c>
      <c r="AA496" s="14">
        <v>0</v>
      </c>
      <c r="AB496" s="14">
        <v>1</v>
      </c>
      <c r="AC496" s="14">
        <v>0</v>
      </c>
      <c r="AD496" s="14">
        <v>0</v>
      </c>
      <c r="AE496" s="14">
        <v>0.5</v>
      </c>
      <c r="AF496" s="14">
        <v>1</v>
      </c>
      <c r="AG496" s="30"/>
      <c r="AH496" s="14">
        <v>0.5</v>
      </c>
      <c r="AI496" s="14">
        <v>0</v>
      </c>
      <c r="AJ496" s="14">
        <v>1</v>
      </c>
      <c r="AK496" s="14">
        <v>1</v>
      </c>
      <c r="AL496" s="14">
        <v>1</v>
      </c>
      <c r="AM496" s="30"/>
      <c r="AN496" s="30"/>
      <c r="AO496" s="14">
        <v>1</v>
      </c>
      <c r="AP496" s="77">
        <v>1</v>
      </c>
      <c r="AQ496" s="14">
        <v>1</v>
      </c>
      <c r="AR496" s="14">
        <v>1</v>
      </c>
      <c r="AS496" s="14">
        <v>1</v>
      </c>
      <c r="AT496" s="14">
        <v>0.5</v>
      </c>
      <c r="AU496" s="14">
        <v>0.5</v>
      </c>
      <c r="AV496" s="14">
        <v>1</v>
      </c>
      <c r="AW496" s="30"/>
      <c r="AX496" s="14">
        <v>0.5</v>
      </c>
      <c r="AY496" s="14">
        <v>1</v>
      </c>
      <c r="AZ496" s="14">
        <v>0.5</v>
      </c>
      <c r="BA496" s="14">
        <v>0.5</v>
      </c>
      <c r="BB496" s="72">
        <f t="shared" si="94"/>
        <v>0.60227272727272729</v>
      </c>
      <c r="BE496" s="163">
        <f t="shared" si="92"/>
        <v>26.5</v>
      </c>
      <c r="BF496">
        <f t="shared" si="93"/>
        <v>44</v>
      </c>
      <c r="BG496" s="164">
        <f t="shared" si="95"/>
        <v>60.227272727272727</v>
      </c>
    </row>
    <row r="497" spans="2:59" ht="42.75">
      <c r="B497" s="70"/>
      <c r="C497" s="37">
        <v>92</v>
      </c>
      <c r="D497" s="40" t="s">
        <v>92</v>
      </c>
      <c r="E497" s="70"/>
      <c r="F497" s="14">
        <v>1</v>
      </c>
      <c r="G497" s="28">
        <v>0</v>
      </c>
      <c r="H497" s="14">
        <v>0.5</v>
      </c>
      <c r="I497" s="14">
        <v>0.5</v>
      </c>
      <c r="J497" s="30"/>
      <c r="K497" s="14">
        <v>1</v>
      </c>
      <c r="L497" s="14">
        <v>1</v>
      </c>
      <c r="M497" s="14">
        <v>1</v>
      </c>
      <c r="N497" s="4">
        <v>0</v>
      </c>
      <c r="O497" s="13">
        <v>0.5</v>
      </c>
      <c r="P497" s="14">
        <v>1</v>
      </c>
      <c r="Q497" s="14">
        <v>0.5</v>
      </c>
      <c r="R497" s="14">
        <v>0</v>
      </c>
      <c r="S497" s="12">
        <v>0</v>
      </c>
      <c r="T497" s="30"/>
      <c r="U497" s="14">
        <v>0.5</v>
      </c>
      <c r="V497" s="30"/>
      <c r="W497" s="14">
        <v>0.5</v>
      </c>
      <c r="X497" s="14">
        <v>0.5</v>
      </c>
      <c r="Y497" s="14">
        <v>0.5</v>
      </c>
      <c r="Z497" s="76">
        <v>0</v>
      </c>
      <c r="AA497" s="14">
        <v>1</v>
      </c>
      <c r="AB497" s="14">
        <v>0</v>
      </c>
      <c r="AC497" s="14">
        <v>0</v>
      </c>
      <c r="AD497" s="14">
        <v>0</v>
      </c>
      <c r="AE497" s="14">
        <v>0.5</v>
      </c>
      <c r="AF497" s="30"/>
      <c r="AG497" s="14">
        <v>0.5</v>
      </c>
      <c r="AH497" s="14">
        <v>1</v>
      </c>
      <c r="AI497" s="14">
        <v>1</v>
      </c>
      <c r="AJ497" s="14">
        <v>1</v>
      </c>
      <c r="AK497" s="14">
        <v>1</v>
      </c>
      <c r="AL497" s="14">
        <v>1</v>
      </c>
      <c r="AM497" s="30"/>
      <c r="AN497" s="30"/>
      <c r="AO497" s="14">
        <v>1</v>
      </c>
      <c r="AP497" s="77">
        <v>0.5</v>
      </c>
      <c r="AQ497" s="10">
        <v>1</v>
      </c>
      <c r="AR497" s="14">
        <v>1</v>
      </c>
      <c r="AS497" s="14">
        <v>1</v>
      </c>
      <c r="AT497" s="14">
        <v>0.5</v>
      </c>
      <c r="AU497" s="14">
        <v>0.5</v>
      </c>
      <c r="AV497" s="14">
        <v>0</v>
      </c>
      <c r="AW497" s="30"/>
      <c r="AX497" s="14">
        <v>0.5</v>
      </c>
      <c r="AY497" s="14">
        <v>0</v>
      </c>
      <c r="AZ497" s="14">
        <v>0.5</v>
      </c>
      <c r="BA497" s="14">
        <v>0.5</v>
      </c>
      <c r="BB497" s="72">
        <f t="shared" si="94"/>
        <v>0.56097560975609762</v>
      </c>
      <c r="BE497" s="163">
        <f t="shared" si="92"/>
        <v>23</v>
      </c>
      <c r="BF497">
        <f t="shared" si="93"/>
        <v>41</v>
      </c>
      <c r="BG497" s="164">
        <f t="shared" si="95"/>
        <v>56.09756097560976</v>
      </c>
    </row>
    <row r="498" spans="2:59" ht="57">
      <c r="B498" s="70"/>
      <c r="C498" s="37">
        <v>93</v>
      </c>
      <c r="D498" s="40" t="s">
        <v>93</v>
      </c>
      <c r="E498" s="70"/>
      <c r="F498" s="14">
        <v>0</v>
      </c>
      <c r="G498" s="28">
        <v>0</v>
      </c>
      <c r="H498" s="14">
        <v>1</v>
      </c>
      <c r="I498" s="14">
        <v>0</v>
      </c>
      <c r="J498" s="14">
        <v>1</v>
      </c>
      <c r="K498" s="14">
        <v>1</v>
      </c>
      <c r="L498" s="14">
        <v>1</v>
      </c>
      <c r="M498" s="14">
        <v>1</v>
      </c>
      <c r="N498" s="4">
        <v>1</v>
      </c>
      <c r="O498" s="13">
        <v>0.5</v>
      </c>
      <c r="P498" s="14">
        <v>0</v>
      </c>
      <c r="Q498" s="14">
        <v>0.5</v>
      </c>
      <c r="R498" s="14">
        <v>1</v>
      </c>
      <c r="S498" s="12">
        <v>0.5</v>
      </c>
      <c r="T498" s="14">
        <v>0.5</v>
      </c>
      <c r="U498" s="14">
        <v>0.5</v>
      </c>
      <c r="V498" s="14">
        <v>1</v>
      </c>
      <c r="W498" s="14">
        <v>0</v>
      </c>
      <c r="X498" s="14">
        <v>1</v>
      </c>
      <c r="Y498" s="14">
        <v>0</v>
      </c>
      <c r="Z498" s="76">
        <v>0</v>
      </c>
      <c r="AA498" s="14">
        <v>1</v>
      </c>
      <c r="AB498" s="14">
        <v>0.5</v>
      </c>
      <c r="AC498" s="14">
        <v>0</v>
      </c>
      <c r="AD498" s="14">
        <v>0</v>
      </c>
      <c r="AE498" s="14">
        <v>0.5</v>
      </c>
      <c r="AF498" s="30"/>
      <c r="AG498" s="14">
        <v>0</v>
      </c>
      <c r="AH498" s="14">
        <v>1</v>
      </c>
      <c r="AI498" s="14">
        <v>1</v>
      </c>
      <c r="AJ498" s="14">
        <v>1</v>
      </c>
      <c r="AK498" s="14">
        <v>1</v>
      </c>
      <c r="AL498" s="14">
        <v>1</v>
      </c>
      <c r="AM498" s="30"/>
      <c r="AN498" s="30"/>
      <c r="AO498" s="14">
        <v>1</v>
      </c>
      <c r="AP498" s="77">
        <v>1</v>
      </c>
      <c r="AQ498" s="10">
        <v>1</v>
      </c>
      <c r="AR498" s="14">
        <v>1</v>
      </c>
      <c r="AS498" s="30"/>
      <c r="AT498" s="14">
        <v>0.5</v>
      </c>
      <c r="AU498" s="14">
        <v>1</v>
      </c>
      <c r="AV498" s="14">
        <v>0</v>
      </c>
      <c r="AW498" s="30"/>
      <c r="AX498" s="14">
        <v>0.5</v>
      </c>
      <c r="AY498" s="14">
        <v>1</v>
      </c>
      <c r="AZ498" s="14">
        <v>1</v>
      </c>
      <c r="BA498" s="14">
        <v>0.5</v>
      </c>
      <c r="BB498" s="72">
        <f t="shared" si="94"/>
        <v>0.62790697674418605</v>
      </c>
      <c r="BE498" s="163">
        <f t="shared" si="92"/>
        <v>27</v>
      </c>
      <c r="BF498">
        <f t="shared" si="93"/>
        <v>43</v>
      </c>
      <c r="BG498" s="164">
        <f t="shared" si="95"/>
        <v>62.790697674418603</v>
      </c>
    </row>
    <row r="499" spans="2:59" ht="28.5">
      <c r="B499" s="70"/>
      <c r="C499" s="37">
        <v>94</v>
      </c>
      <c r="D499" s="40" t="s">
        <v>94</v>
      </c>
      <c r="E499" s="70"/>
      <c r="F499" s="14">
        <v>0</v>
      </c>
      <c r="G499" s="28">
        <v>0</v>
      </c>
      <c r="H499" s="14">
        <v>1</v>
      </c>
      <c r="I499" s="14">
        <v>0.5</v>
      </c>
      <c r="J499" s="30"/>
      <c r="K499" s="14">
        <v>1</v>
      </c>
      <c r="L499" s="14">
        <v>1</v>
      </c>
      <c r="M499" s="14">
        <v>0</v>
      </c>
      <c r="N499" s="4">
        <v>0</v>
      </c>
      <c r="O499" s="13">
        <v>0.5</v>
      </c>
      <c r="P499" s="14">
        <v>1</v>
      </c>
      <c r="Q499" s="14">
        <v>0.5</v>
      </c>
      <c r="R499" s="14">
        <v>1</v>
      </c>
      <c r="S499" s="12">
        <v>0</v>
      </c>
      <c r="T499" s="30"/>
      <c r="U499" s="14">
        <v>0.5</v>
      </c>
      <c r="V499" s="14">
        <v>0</v>
      </c>
      <c r="W499" s="14">
        <v>0.5</v>
      </c>
      <c r="X499" s="14">
        <v>0.5</v>
      </c>
      <c r="Y499" s="14">
        <v>0.5</v>
      </c>
      <c r="Z499" s="76">
        <v>0</v>
      </c>
      <c r="AA499" s="14">
        <v>1</v>
      </c>
      <c r="AB499" s="14">
        <v>1</v>
      </c>
      <c r="AC499" s="14">
        <v>0</v>
      </c>
      <c r="AD499" s="14">
        <v>0</v>
      </c>
      <c r="AE499" s="14">
        <v>1</v>
      </c>
      <c r="AF499" s="30"/>
      <c r="AG499" s="30"/>
      <c r="AH499" s="14">
        <v>1</v>
      </c>
      <c r="AI499" s="14">
        <v>1</v>
      </c>
      <c r="AJ499" s="14">
        <v>1</v>
      </c>
      <c r="AK499" s="14">
        <v>1</v>
      </c>
      <c r="AL499" s="14">
        <v>1</v>
      </c>
      <c r="AM499" s="30"/>
      <c r="AN499" s="30"/>
      <c r="AO499" s="14">
        <v>1</v>
      </c>
      <c r="AP499" s="77">
        <v>1</v>
      </c>
      <c r="AQ499" s="10"/>
      <c r="AR499" s="14">
        <v>0</v>
      </c>
      <c r="AS499" s="14">
        <v>1</v>
      </c>
      <c r="AT499" s="14">
        <v>1</v>
      </c>
      <c r="AU499" s="14">
        <v>1</v>
      </c>
      <c r="AV499" s="14">
        <v>0.5</v>
      </c>
      <c r="AW499" s="30"/>
      <c r="AX499" s="14">
        <v>0.5</v>
      </c>
      <c r="AY499" s="14">
        <v>1</v>
      </c>
      <c r="AZ499" s="14">
        <v>0</v>
      </c>
      <c r="BA499" s="14">
        <v>1</v>
      </c>
      <c r="BB499" s="72">
        <f t="shared" si="94"/>
        <v>0.61250000000000004</v>
      </c>
      <c r="BE499" s="163">
        <f t="shared" si="92"/>
        <v>24.5</v>
      </c>
      <c r="BF499">
        <f t="shared" si="93"/>
        <v>40</v>
      </c>
      <c r="BG499" s="164">
        <f t="shared" si="95"/>
        <v>61.250000000000007</v>
      </c>
    </row>
    <row r="500" spans="2:59" ht="71.25">
      <c r="B500" s="70"/>
      <c r="C500" s="37">
        <v>95</v>
      </c>
      <c r="D500" s="40" t="s">
        <v>95</v>
      </c>
      <c r="E500" s="70"/>
      <c r="F500" s="14">
        <v>1</v>
      </c>
      <c r="G500" s="28">
        <v>0</v>
      </c>
      <c r="H500" s="14">
        <v>1</v>
      </c>
      <c r="I500" s="14">
        <v>1</v>
      </c>
      <c r="J500" s="14">
        <v>1</v>
      </c>
      <c r="K500" s="14">
        <v>1</v>
      </c>
      <c r="L500" s="14">
        <v>0.5</v>
      </c>
      <c r="M500" s="14">
        <v>1</v>
      </c>
      <c r="N500" s="4">
        <v>0</v>
      </c>
      <c r="O500" s="13">
        <v>0.5</v>
      </c>
      <c r="P500" s="14">
        <v>1</v>
      </c>
      <c r="Q500" s="14">
        <v>0</v>
      </c>
      <c r="R500" s="14">
        <v>1</v>
      </c>
      <c r="S500" s="12">
        <v>0</v>
      </c>
      <c r="T500" s="14">
        <v>1</v>
      </c>
      <c r="U500" s="30"/>
      <c r="V500" s="14">
        <v>0</v>
      </c>
      <c r="W500" s="14">
        <v>0.5</v>
      </c>
      <c r="X500" s="14">
        <v>0.5</v>
      </c>
      <c r="Y500" s="14">
        <v>0</v>
      </c>
      <c r="Z500" s="76">
        <v>0.5</v>
      </c>
      <c r="AA500" s="14">
        <v>1</v>
      </c>
      <c r="AB500" s="14">
        <v>1</v>
      </c>
      <c r="AC500" s="14">
        <v>0</v>
      </c>
      <c r="AD500" s="14">
        <v>0.5</v>
      </c>
      <c r="AE500" s="14">
        <v>1</v>
      </c>
      <c r="AF500" s="30"/>
      <c r="AG500" s="14">
        <v>1</v>
      </c>
      <c r="AH500" s="14">
        <v>1</v>
      </c>
      <c r="AI500" s="14">
        <v>1</v>
      </c>
      <c r="AJ500" s="14">
        <v>1</v>
      </c>
      <c r="AK500" s="14">
        <v>1</v>
      </c>
      <c r="AL500" s="14">
        <v>0.5</v>
      </c>
      <c r="AM500" s="30"/>
      <c r="AN500" s="30"/>
      <c r="AO500" s="14">
        <v>1</v>
      </c>
      <c r="AP500" s="77">
        <v>0.5</v>
      </c>
      <c r="AQ500" s="10">
        <v>1</v>
      </c>
      <c r="AR500" s="14">
        <v>1</v>
      </c>
      <c r="AS500" s="14">
        <v>1</v>
      </c>
      <c r="AT500" s="14">
        <v>1</v>
      </c>
      <c r="AU500" s="14">
        <v>1</v>
      </c>
      <c r="AV500" s="14">
        <v>0.5</v>
      </c>
      <c r="AW500" s="30"/>
      <c r="AX500" s="14">
        <v>0.5</v>
      </c>
      <c r="AY500" s="14">
        <v>1</v>
      </c>
      <c r="AZ500" s="14">
        <v>1</v>
      </c>
      <c r="BA500" s="14">
        <v>1</v>
      </c>
      <c r="BB500" s="72">
        <f t="shared" si="94"/>
        <v>0.72093023255813948</v>
      </c>
      <c r="BE500" s="163">
        <f t="shared" si="92"/>
        <v>31</v>
      </c>
      <c r="BF500">
        <f t="shared" si="93"/>
        <v>43</v>
      </c>
      <c r="BG500" s="164">
        <f t="shared" si="95"/>
        <v>72.093023255813947</v>
      </c>
    </row>
    <row r="501" spans="2:59" ht="42.75">
      <c r="B501" s="70"/>
      <c r="C501" s="37">
        <v>96</v>
      </c>
      <c r="D501" s="40" t="s">
        <v>96</v>
      </c>
      <c r="E501" s="70"/>
      <c r="F501" s="14">
        <v>0</v>
      </c>
      <c r="G501" s="28">
        <v>0</v>
      </c>
      <c r="H501" s="14">
        <v>0.5</v>
      </c>
      <c r="I501" s="14">
        <v>0.5</v>
      </c>
      <c r="J501" s="14">
        <v>0</v>
      </c>
      <c r="K501" s="14">
        <v>1</v>
      </c>
      <c r="L501" s="14">
        <v>1</v>
      </c>
      <c r="M501" s="14">
        <v>1</v>
      </c>
      <c r="N501" s="4">
        <v>0</v>
      </c>
      <c r="O501" s="13">
        <v>0.5</v>
      </c>
      <c r="P501" s="14">
        <v>1</v>
      </c>
      <c r="Q501" s="14">
        <v>0</v>
      </c>
      <c r="R501" s="14">
        <v>0.5</v>
      </c>
      <c r="S501" s="12">
        <v>0.5</v>
      </c>
      <c r="T501" s="14">
        <v>0.5</v>
      </c>
      <c r="U501" s="14">
        <v>1</v>
      </c>
      <c r="V501" s="14">
        <v>1</v>
      </c>
      <c r="W501" s="14">
        <v>0.5</v>
      </c>
      <c r="X501" s="14">
        <v>0.5</v>
      </c>
      <c r="Y501" s="14">
        <v>0.5</v>
      </c>
      <c r="Z501" s="76">
        <v>0</v>
      </c>
      <c r="AA501" s="14">
        <v>1</v>
      </c>
      <c r="AB501" s="14">
        <v>1</v>
      </c>
      <c r="AC501" s="14">
        <v>0</v>
      </c>
      <c r="AD501" s="14">
        <v>0</v>
      </c>
      <c r="AE501" s="14">
        <v>0</v>
      </c>
      <c r="AF501" s="14">
        <v>1</v>
      </c>
      <c r="AG501" s="30"/>
      <c r="AH501" s="14">
        <v>0</v>
      </c>
      <c r="AI501" s="14">
        <v>1</v>
      </c>
      <c r="AJ501" s="14">
        <v>1</v>
      </c>
      <c r="AK501" s="14">
        <v>1</v>
      </c>
      <c r="AL501" s="14">
        <v>0.5</v>
      </c>
      <c r="AM501" s="30"/>
      <c r="AN501" s="30"/>
      <c r="AO501" s="14">
        <v>1</v>
      </c>
      <c r="AP501" s="77">
        <v>0.5</v>
      </c>
      <c r="AQ501" s="10">
        <v>1</v>
      </c>
      <c r="AR501" s="14">
        <v>0</v>
      </c>
      <c r="AS501" s="14">
        <v>1</v>
      </c>
      <c r="AT501" s="14">
        <v>1</v>
      </c>
      <c r="AU501" s="14">
        <v>1</v>
      </c>
      <c r="AV501" s="14">
        <v>0</v>
      </c>
      <c r="AW501" s="30"/>
      <c r="AX501" s="14">
        <v>1</v>
      </c>
      <c r="AY501" s="14">
        <v>1</v>
      </c>
      <c r="AZ501" s="14">
        <v>1</v>
      </c>
      <c r="BA501" s="14">
        <v>0.5</v>
      </c>
      <c r="BB501" s="72">
        <f t="shared" si="94"/>
        <v>0.59090909090909094</v>
      </c>
      <c r="BE501" s="163">
        <f t="shared" si="92"/>
        <v>26</v>
      </c>
      <c r="BF501">
        <f t="shared" si="93"/>
        <v>44</v>
      </c>
      <c r="BG501" s="164">
        <f t="shared" si="95"/>
        <v>59.090909090909093</v>
      </c>
    </row>
    <row r="502" spans="2:59" ht="15">
      <c r="B502" s="70"/>
      <c r="C502" s="37">
        <v>97</v>
      </c>
      <c r="D502" s="40" t="s">
        <v>97</v>
      </c>
      <c r="E502" s="70"/>
      <c r="F502" s="14">
        <v>0</v>
      </c>
      <c r="G502" s="28">
        <v>0.5</v>
      </c>
      <c r="H502" s="14">
        <v>0.5</v>
      </c>
      <c r="I502" s="14">
        <v>0</v>
      </c>
      <c r="J502" s="14">
        <v>1</v>
      </c>
      <c r="K502" s="14">
        <v>0.5</v>
      </c>
      <c r="L502" s="14">
        <v>1</v>
      </c>
      <c r="M502" s="14">
        <v>0</v>
      </c>
      <c r="N502" s="4">
        <v>0</v>
      </c>
      <c r="O502" s="13">
        <v>0.5</v>
      </c>
      <c r="P502" s="14">
        <v>1</v>
      </c>
      <c r="Q502" s="14">
        <v>0</v>
      </c>
      <c r="R502" s="14">
        <v>1</v>
      </c>
      <c r="S502" s="12">
        <v>0.5</v>
      </c>
      <c r="T502" s="14">
        <v>0.5</v>
      </c>
      <c r="U502" s="14">
        <v>0.5</v>
      </c>
      <c r="V502" s="14">
        <v>0</v>
      </c>
      <c r="W502" s="14">
        <v>0</v>
      </c>
      <c r="X502" s="14">
        <v>1</v>
      </c>
      <c r="Y502" s="14">
        <v>0.5</v>
      </c>
      <c r="Z502" s="76">
        <v>0.5</v>
      </c>
      <c r="AA502" s="14">
        <v>1</v>
      </c>
      <c r="AB502" s="14">
        <v>1</v>
      </c>
      <c r="AC502" s="14">
        <v>0</v>
      </c>
      <c r="AD502" s="14">
        <v>0</v>
      </c>
      <c r="AE502" s="14">
        <v>0</v>
      </c>
      <c r="AF502" s="30"/>
      <c r="AG502" s="14">
        <v>0</v>
      </c>
      <c r="AH502" s="14">
        <v>0</v>
      </c>
      <c r="AI502" s="14">
        <v>1</v>
      </c>
      <c r="AJ502" s="14">
        <v>1</v>
      </c>
      <c r="AK502" s="14">
        <v>1</v>
      </c>
      <c r="AL502" s="14">
        <v>1</v>
      </c>
      <c r="AM502" s="14">
        <v>1</v>
      </c>
      <c r="AN502" s="30"/>
      <c r="AO502" s="14">
        <v>1</v>
      </c>
      <c r="AP502" s="77">
        <v>1</v>
      </c>
      <c r="AQ502" s="10">
        <v>1</v>
      </c>
      <c r="AR502" s="14">
        <v>1</v>
      </c>
      <c r="AS502" s="14">
        <v>1</v>
      </c>
      <c r="AT502" s="14">
        <v>0</v>
      </c>
      <c r="AU502" s="14">
        <v>1</v>
      </c>
      <c r="AV502" s="14">
        <v>1</v>
      </c>
      <c r="AW502" s="30"/>
      <c r="AX502" s="14">
        <v>0.5</v>
      </c>
      <c r="AY502" s="14">
        <v>1</v>
      </c>
      <c r="AZ502" s="14">
        <v>1</v>
      </c>
      <c r="BA502" s="14">
        <v>0.5</v>
      </c>
      <c r="BB502" s="72">
        <f t="shared" si="94"/>
        <v>0.58888888888888891</v>
      </c>
      <c r="BE502" s="163">
        <f t="shared" ref="BE502:BE533" si="96">SUM(F502:BA502)</f>
        <v>26.5</v>
      </c>
      <c r="BF502">
        <f t="shared" ref="BF502:BF533" si="97">COUNT(F502:BA502)</f>
        <v>45</v>
      </c>
      <c r="BG502" s="164">
        <f t="shared" si="95"/>
        <v>58.888888888888893</v>
      </c>
    </row>
    <row r="503" spans="2:59" ht="28.5">
      <c r="B503" s="70"/>
      <c r="C503" s="37">
        <v>98</v>
      </c>
      <c r="D503" s="40" t="s">
        <v>98</v>
      </c>
      <c r="E503" s="70"/>
      <c r="F503" s="14">
        <v>0</v>
      </c>
      <c r="G503" s="28">
        <v>0</v>
      </c>
      <c r="H503" s="14">
        <v>1</v>
      </c>
      <c r="I503" s="14">
        <v>1</v>
      </c>
      <c r="J503" s="14">
        <v>0</v>
      </c>
      <c r="K503" s="14">
        <v>1</v>
      </c>
      <c r="L503" s="14">
        <v>1</v>
      </c>
      <c r="M503" s="14">
        <v>1</v>
      </c>
      <c r="N503" s="4">
        <v>0</v>
      </c>
      <c r="O503" s="13">
        <v>0</v>
      </c>
      <c r="P503" s="14">
        <v>1</v>
      </c>
      <c r="Q503" s="14"/>
      <c r="R503" s="14">
        <v>1</v>
      </c>
      <c r="S503" s="12">
        <v>0.5</v>
      </c>
      <c r="T503" s="14">
        <v>0.5</v>
      </c>
      <c r="U503" s="14">
        <v>1</v>
      </c>
      <c r="V503" s="30"/>
      <c r="W503" s="14">
        <v>1</v>
      </c>
      <c r="X503" s="14">
        <v>1</v>
      </c>
      <c r="Y503" s="14">
        <v>0</v>
      </c>
      <c r="Z503" s="76">
        <v>0</v>
      </c>
      <c r="AA503" s="14">
        <v>0</v>
      </c>
      <c r="AB503" s="14">
        <v>0</v>
      </c>
      <c r="AC503" s="14">
        <v>0</v>
      </c>
      <c r="AD503" s="14">
        <v>0</v>
      </c>
      <c r="AE503" s="14">
        <v>0</v>
      </c>
      <c r="AF503" s="14">
        <v>1</v>
      </c>
      <c r="AG503" s="14">
        <v>0</v>
      </c>
      <c r="AH503" s="14">
        <v>0</v>
      </c>
      <c r="AI503" s="14">
        <v>1</v>
      </c>
      <c r="AJ503" s="14">
        <v>0.5</v>
      </c>
      <c r="AK503" s="14">
        <v>1</v>
      </c>
      <c r="AL503" s="14">
        <v>0.5</v>
      </c>
      <c r="AM503" s="30"/>
      <c r="AN503" s="30"/>
      <c r="AO503" s="14">
        <v>1</v>
      </c>
      <c r="AP503" s="77">
        <v>0.5</v>
      </c>
      <c r="AQ503" s="10">
        <v>1</v>
      </c>
      <c r="AR503" s="14">
        <v>1</v>
      </c>
      <c r="AS503" s="14">
        <v>1</v>
      </c>
      <c r="AT503" s="14">
        <v>0.5</v>
      </c>
      <c r="AU503" s="14">
        <v>0.5</v>
      </c>
      <c r="AV503" s="14">
        <v>0.5</v>
      </c>
      <c r="AW503" s="30"/>
      <c r="AX503" s="14">
        <v>0.5</v>
      </c>
      <c r="AY503" s="14">
        <v>0</v>
      </c>
      <c r="AZ503" s="14">
        <v>0.5</v>
      </c>
      <c r="BA503" s="14">
        <v>0</v>
      </c>
      <c r="BB503" s="72">
        <f t="shared" si="94"/>
        <v>0.51162790697674421</v>
      </c>
      <c r="BE503" s="163">
        <f t="shared" si="96"/>
        <v>22</v>
      </c>
      <c r="BF503">
        <f t="shared" si="97"/>
        <v>43</v>
      </c>
      <c r="BG503" s="164">
        <f t="shared" si="95"/>
        <v>51.162790697674424</v>
      </c>
    </row>
    <row r="504" spans="2:59" ht="28.5">
      <c r="B504" s="70"/>
      <c r="C504" s="37">
        <v>99</v>
      </c>
      <c r="D504" s="40" t="s">
        <v>99</v>
      </c>
      <c r="E504" s="70"/>
      <c r="F504" s="14">
        <v>1</v>
      </c>
      <c r="G504" s="28">
        <v>0</v>
      </c>
      <c r="H504" s="14">
        <v>1</v>
      </c>
      <c r="I504" s="14">
        <v>0.5</v>
      </c>
      <c r="J504" s="14">
        <v>0</v>
      </c>
      <c r="K504" s="14">
        <v>0.5</v>
      </c>
      <c r="L504" s="30"/>
      <c r="M504" s="14">
        <v>1</v>
      </c>
      <c r="N504" s="4">
        <v>0</v>
      </c>
      <c r="O504" s="13">
        <v>0.5</v>
      </c>
      <c r="P504" s="14">
        <v>1</v>
      </c>
      <c r="Q504" s="14">
        <v>0</v>
      </c>
      <c r="R504" s="14">
        <v>1</v>
      </c>
      <c r="S504" s="12">
        <v>0.5</v>
      </c>
      <c r="T504" s="14">
        <v>0.5</v>
      </c>
      <c r="U504" s="30"/>
      <c r="V504" s="30"/>
      <c r="W504" s="14">
        <v>0</v>
      </c>
      <c r="X504" s="14">
        <v>1</v>
      </c>
      <c r="Y504" s="14">
        <v>0</v>
      </c>
      <c r="Z504" s="76">
        <v>0</v>
      </c>
      <c r="AA504" s="14">
        <v>0</v>
      </c>
      <c r="AB504" s="14">
        <v>0.5</v>
      </c>
      <c r="AC504" s="14">
        <v>0</v>
      </c>
      <c r="AD504" s="14">
        <v>0</v>
      </c>
      <c r="AE504" s="14">
        <v>0</v>
      </c>
      <c r="AF504" s="30"/>
      <c r="AG504" s="14">
        <v>1</v>
      </c>
      <c r="AH504" s="14">
        <v>0.5</v>
      </c>
      <c r="AI504" s="14">
        <v>1</v>
      </c>
      <c r="AJ504" s="14">
        <v>0.5</v>
      </c>
      <c r="AK504" s="14">
        <v>1</v>
      </c>
      <c r="AL504" s="14">
        <v>1</v>
      </c>
      <c r="AM504" s="30"/>
      <c r="AN504" s="30"/>
      <c r="AO504" s="14">
        <v>1</v>
      </c>
      <c r="AP504" s="77">
        <v>0</v>
      </c>
      <c r="AQ504" s="10">
        <v>1</v>
      </c>
      <c r="AR504" s="14">
        <v>1</v>
      </c>
      <c r="AS504" s="14">
        <v>0.5</v>
      </c>
      <c r="AT504" s="14">
        <v>0.5</v>
      </c>
      <c r="AU504" s="14">
        <v>0.5</v>
      </c>
      <c r="AV504" s="14">
        <v>0.5</v>
      </c>
      <c r="AW504" s="30"/>
      <c r="AX504" s="14">
        <v>0</v>
      </c>
      <c r="AY504" s="14">
        <v>0</v>
      </c>
      <c r="AZ504" s="14">
        <v>0</v>
      </c>
      <c r="BA504" s="14">
        <v>0.5</v>
      </c>
      <c r="BB504" s="72">
        <f t="shared" si="94"/>
        <v>0.47560975609756095</v>
      </c>
      <c r="BE504" s="163">
        <f t="shared" si="96"/>
        <v>19.5</v>
      </c>
      <c r="BF504">
        <f t="shared" si="97"/>
        <v>41</v>
      </c>
      <c r="BG504" s="164">
        <f t="shared" si="95"/>
        <v>47.560975609756099</v>
      </c>
    </row>
    <row r="505" spans="2:59" ht="57">
      <c r="B505" s="70"/>
      <c r="C505" s="37">
        <v>100</v>
      </c>
      <c r="D505" s="40" t="s">
        <v>100</v>
      </c>
      <c r="E505" s="70"/>
      <c r="F505" s="14"/>
      <c r="G505" s="28">
        <v>0</v>
      </c>
      <c r="H505" s="14">
        <v>1</v>
      </c>
      <c r="I505" s="14">
        <v>0.5</v>
      </c>
      <c r="J505" s="14">
        <v>1</v>
      </c>
      <c r="K505" s="14">
        <v>1</v>
      </c>
      <c r="L505" s="14">
        <v>1</v>
      </c>
      <c r="M505" s="14">
        <v>0.5</v>
      </c>
      <c r="N505" s="4">
        <v>0</v>
      </c>
      <c r="O505" s="13">
        <v>0.5</v>
      </c>
      <c r="P505" s="14">
        <v>0.5</v>
      </c>
      <c r="Q505" s="14">
        <v>0</v>
      </c>
      <c r="R505" s="14">
        <v>1</v>
      </c>
      <c r="S505" s="12">
        <v>0.5</v>
      </c>
      <c r="T505" s="14">
        <v>0.5</v>
      </c>
      <c r="U505" s="14">
        <v>0</v>
      </c>
      <c r="V505" s="14">
        <v>0</v>
      </c>
      <c r="W505" s="14">
        <v>0.5</v>
      </c>
      <c r="X505" s="14">
        <v>1</v>
      </c>
      <c r="Y505" s="14">
        <v>0.5</v>
      </c>
      <c r="Z505" s="76">
        <v>0</v>
      </c>
      <c r="AA505" s="30"/>
      <c r="AB505" s="14">
        <v>0.5</v>
      </c>
      <c r="AC505" s="14">
        <v>0.5</v>
      </c>
      <c r="AD505" s="14">
        <v>0</v>
      </c>
      <c r="AE505" s="14">
        <v>1</v>
      </c>
      <c r="AF505" s="30"/>
      <c r="AG505" s="14">
        <v>1</v>
      </c>
      <c r="AH505" s="14">
        <v>1</v>
      </c>
      <c r="AI505" s="14">
        <v>1</v>
      </c>
      <c r="AJ505" s="14">
        <v>1</v>
      </c>
      <c r="AK505" s="14">
        <v>1</v>
      </c>
      <c r="AL505" s="14">
        <v>1</v>
      </c>
      <c r="AM505" s="30"/>
      <c r="AN505" s="30"/>
      <c r="AO505" s="14">
        <v>1</v>
      </c>
      <c r="AP505" s="77">
        <v>0.5</v>
      </c>
      <c r="AQ505" s="10">
        <v>1</v>
      </c>
      <c r="AR505" s="14">
        <v>1</v>
      </c>
      <c r="AS505" s="14">
        <v>1</v>
      </c>
      <c r="AT505" s="14">
        <v>1</v>
      </c>
      <c r="AU505" s="14">
        <v>1</v>
      </c>
      <c r="AV505" s="14">
        <v>0.5</v>
      </c>
      <c r="AW505" s="30"/>
      <c r="AX505" s="14">
        <v>0</v>
      </c>
      <c r="AY505" s="30"/>
      <c r="AZ505" s="14">
        <v>1</v>
      </c>
      <c r="BA505" s="14">
        <v>0.5</v>
      </c>
      <c r="BB505" s="72">
        <f t="shared" si="94"/>
        <v>0.64634146341463417</v>
      </c>
      <c r="BE505" s="163">
        <f t="shared" si="96"/>
        <v>26.5</v>
      </c>
      <c r="BF505">
        <f t="shared" si="97"/>
        <v>41</v>
      </c>
      <c r="BG505" s="164">
        <f t="shared" si="95"/>
        <v>64.634146341463421</v>
      </c>
    </row>
    <row r="506" spans="2:59" ht="28.5">
      <c r="B506" s="70"/>
      <c r="C506" s="37">
        <v>101</v>
      </c>
      <c r="D506" s="40" t="s">
        <v>101</v>
      </c>
      <c r="E506" s="70"/>
      <c r="F506" s="14">
        <v>1</v>
      </c>
      <c r="G506" s="28">
        <v>0.5</v>
      </c>
      <c r="H506" s="30"/>
      <c r="I506" s="14">
        <v>1</v>
      </c>
      <c r="J506" s="14">
        <v>0</v>
      </c>
      <c r="K506" s="14">
        <v>1</v>
      </c>
      <c r="L506" s="14">
        <v>1</v>
      </c>
      <c r="M506" s="14">
        <v>1</v>
      </c>
      <c r="N506" s="4">
        <v>0</v>
      </c>
      <c r="O506" s="13">
        <v>0.5</v>
      </c>
      <c r="P506" s="14">
        <v>1</v>
      </c>
      <c r="Q506" s="14">
        <v>0</v>
      </c>
      <c r="R506" s="14">
        <v>1</v>
      </c>
      <c r="S506" s="12">
        <v>0</v>
      </c>
      <c r="T506" s="14">
        <v>0.5</v>
      </c>
      <c r="U506" s="14">
        <v>0.5</v>
      </c>
      <c r="V506" s="14">
        <v>0</v>
      </c>
      <c r="W506" s="14">
        <v>0</v>
      </c>
      <c r="X506" s="14">
        <v>1</v>
      </c>
      <c r="Y506" s="14">
        <v>0</v>
      </c>
      <c r="Z506" s="76">
        <v>0</v>
      </c>
      <c r="AA506" s="14">
        <v>0</v>
      </c>
      <c r="AB506" s="14">
        <v>1</v>
      </c>
      <c r="AC506" s="14">
        <v>0</v>
      </c>
      <c r="AD506" s="14">
        <v>0</v>
      </c>
      <c r="AE506" s="14">
        <v>0</v>
      </c>
      <c r="AF506" s="30"/>
      <c r="AG506" s="14">
        <v>0</v>
      </c>
      <c r="AH506" s="14">
        <v>1</v>
      </c>
      <c r="AI506" s="14">
        <v>1</v>
      </c>
      <c r="AJ506" s="14">
        <v>1</v>
      </c>
      <c r="AK506" s="14">
        <v>1</v>
      </c>
      <c r="AL506" s="14">
        <v>1</v>
      </c>
      <c r="AM506" s="30"/>
      <c r="AN506" s="30"/>
      <c r="AO506" s="14">
        <v>1</v>
      </c>
      <c r="AP506" s="77">
        <v>0.5</v>
      </c>
      <c r="AQ506" s="10">
        <v>1</v>
      </c>
      <c r="AR506" s="14">
        <v>1</v>
      </c>
      <c r="AS506" s="14">
        <v>1</v>
      </c>
      <c r="AT506" s="14">
        <v>0.5</v>
      </c>
      <c r="AU506" s="14">
        <v>0</v>
      </c>
      <c r="AV506" s="14">
        <v>1</v>
      </c>
      <c r="AW506" s="30"/>
      <c r="AX506" s="14">
        <v>0.5</v>
      </c>
      <c r="AY506" s="14">
        <v>0</v>
      </c>
      <c r="AZ506" s="14">
        <v>0</v>
      </c>
      <c r="BA506" s="14">
        <v>1</v>
      </c>
      <c r="BB506" s="72">
        <f t="shared" si="94"/>
        <v>0.54651162790697672</v>
      </c>
      <c r="BE506" s="163">
        <f t="shared" si="96"/>
        <v>23.5</v>
      </c>
      <c r="BF506">
        <f t="shared" si="97"/>
        <v>43</v>
      </c>
      <c r="BG506" s="164">
        <f t="shared" si="95"/>
        <v>54.651162790697668</v>
      </c>
    </row>
    <row r="507" spans="2:59" ht="28.5">
      <c r="B507" s="70"/>
      <c r="C507" s="37">
        <v>102</v>
      </c>
      <c r="D507" s="40" t="s">
        <v>102</v>
      </c>
      <c r="E507" s="70"/>
      <c r="F507" s="14">
        <v>0</v>
      </c>
      <c r="G507" s="28">
        <v>0</v>
      </c>
      <c r="H507" s="14">
        <v>1</v>
      </c>
      <c r="I507" s="14">
        <v>1</v>
      </c>
      <c r="J507" s="14">
        <v>0</v>
      </c>
      <c r="K507" s="14">
        <v>1</v>
      </c>
      <c r="L507" s="14">
        <v>1</v>
      </c>
      <c r="M507" s="14">
        <v>1</v>
      </c>
      <c r="N507" s="4">
        <v>0</v>
      </c>
      <c r="O507" s="13">
        <v>1</v>
      </c>
      <c r="P507" s="14">
        <v>0</v>
      </c>
      <c r="Q507" s="14">
        <v>0</v>
      </c>
      <c r="R507" s="14">
        <v>1</v>
      </c>
      <c r="S507" s="12">
        <v>0</v>
      </c>
      <c r="T507" s="30"/>
      <c r="U507" s="14">
        <v>0.5</v>
      </c>
      <c r="V507" s="30"/>
      <c r="W507" s="14">
        <v>1</v>
      </c>
      <c r="X507" s="14">
        <v>0.5</v>
      </c>
      <c r="Y507" s="14">
        <v>0</v>
      </c>
      <c r="Z507" s="76">
        <v>0</v>
      </c>
      <c r="AA507" s="14">
        <v>0</v>
      </c>
      <c r="AB507" s="14">
        <v>0</v>
      </c>
      <c r="AC507" s="14">
        <v>0</v>
      </c>
      <c r="AD507" s="14">
        <v>0</v>
      </c>
      <c r="AE507" s="14">
        <v>0</v>
      </c>
      <c r="AF507" s="30"/>
      <c r="AG507" s="30"/>
      <c r="AH507" s="14">
        <v>0.5</v>
      </c>
      <c r="AI507" s="14">
        <v>1</v>
      </c>
      <c r="AJ507" s="14">
        <v>1</v>
      </c>
      <c r="AK507" s="14">
        <v>0.5</v>
      </c>
      <c r="AL507" s="14">
        <v>1</v>
      </c>
      <c r="AM507" s="30"/>
      <c r="AN507" s="30"/>
      <c r="AO507" s="14">
        <v>1</v>
      </c>
      <c r="AP507" s="77">
        <v>1</v>
      </c>
      <c r="AQ507" s="10">
        <v>1</v>
      </c>
      <c r="AR507" s="14">
        <v>1</v>
      </c>
      <c r="AS507" s="14">
        <v>1</v>
      </c>
      <c r="AT507" s="14">
        <v>0.5</v>
      </c>
      <c r="AU507" s="14">
        <v>0</v>
      </c>
      <c r="AV507" s="14">
        <v>0.5</v>
      </c>
      <c r="AW507" s="30"/>
      <c r="AX507" s="14">
        <v>0.5</v>
      </c>
      <c r="AY507" s="14">
        <v>0</v>
      </c>
      <c r="AZ507" s="14">
        <v>0</v>
      </c>
      <c r="BA507" s="14">
        <v>0.5</v>
      </c>
      <c r="BB507" s="72">
        <f t="shared" si="94"/>
        <v>0.48780487804878048</v>
      </c>
      <c r="BE507" s="163">
        <f t="shared" si="96"/>
        <v>20</v>
      </c>
      <c r="BF507">
        <f t="shared" si="97"/>
        <v>41</v>
      </c>
      <c r="BG507" s="164">
        <f t="shared" si="95"/>
        <v>48.780487804878049</v>
      </c>
    </row>
    <row r="508" spans="2:59" ht="28.5">
      <c r="B508" s="70"/>
      <c r="C508" s="37">
        <v>103</v>
      </c>
      <c r="D508" s="40" t="s">
        <v>103</v>
      </c>
      <c r="E508" s="70"/>
      <c r="F508" s="14">
        <v>1</v>
      </c>
      <c r="G508" s="28">
        <v>0</v>
      </c>
      <c r="H508" s="14">
        <v>1</v>
      </c>
      <c r="I508" s="14">
        <v>1</v>
      </c>
      <c r="J508" s="14">
        <v>0</v>
      </c>
      <c r="K508" s="14">
        <v>1</v>
      </c>
      <c r="L508" s="14">
        <v>1</v>
      </c>
      <c r="M508" s="14">
        <v>1</v>
      </c>
      <c r="N508" s="4">
        <v>0</v>
      </c>
      <c r="O508" s="13">
        <v>0.5</v>
      </c>
      <c r="P508" s="14">
        <v>0.5</v>
      </c>
      <c r="Q508" s="14">
        <v>0</v>
      </c>
      <c r="R508" s="14">
        <v>1</v>
      </c>
      <c r="S508" s="12">
        <v>0.5</v>
      </c>
      <c r="T508" s="14">
        <v>0.5</v>
      </c>
      <c r="U508" s="14">
        <v>0.5</v>
      </c>
      <c r="V508" s="30"/>
      <c r="W508" s="14">
        <v>0.5</v>
      </c>
      <c r="X508" s="14">
        <v>0.5</v>
      </c>
      <c r="Y508" s="14">
        <v>0.5</v>
      </c>
      <c r="Z508" s="76">
        <v>0.5</v>
      </c>
      <c r="AA508" s="14">
        <v>0.5</v>
      </c>
      <c r="AB508" s="14">
        <v>1</v>
      </c>
      <c r="AC508" s="14">
        <v>0.5</v>
      </c>
      <c r="AD508" s="14">
        <v>0</v>
      </c>
      <c r="AE508" s="14">
        <v>0</v>
      </c>
      <c r="AF508" s="30"/>
      <c r="AG508" s="14">
        <v>0</v>
      </c>
      <c r="AH508" s="14">
        <v>1</v>
      </c>
      <c r="AI508" s="14">
        <v>1</v>
      </c>
      <c r="AJ508" s="14">
        <v>1</v>
      </c>
      <c r="AK508" s="14">
        <v>1</v>
      </c>
      <c r="AL508" s="14">
        <v>0.5</v>
      </c>
      <c r="AM508" s="30"/>
      <c r="AN508" s="30"/>
      <c r="AO508" s="14">
        <v>1</v>
      </c>
      <c r="AP508" s="77">
        <v>0.5</v>
      </c>
      <c r="AQ508" s="10">
        <v>1</v>
      </c>
      <c r="AR508" s="14">
        <v>1</v>
      </c>
      <c r="AS508" s="14">
        <v>1</v>
      </c>
      <c r="AT508" s="14">
        <v>0.5</v>
      </c>
      <c r="AU508" s="14">
        <v>1</v>
      </c>
      <c r="AV508" s="14">
        <v>0.5</v>
      </c>
      <c r="AW508" s="30"/>
      <c r="AX508" s="14">
        <v>1</v>
      </c>
      <c r="AY508" s="14">
        <v>1</v>
      </c>
      <c r="AZ508" s="14">
        <v>0</v>
      </c>
      <c r="BA508" s="14">
        <v>0.5</v>
      </c>
      <c r="BB508" s="72">
        <f t="shared" si="94"/>
        <v>0.62790697674418605</v>
      </c>
      <c r="BE508" s="163">
        <f t="shared" si="96"/>
        <v>27</v>
      </c>
      <c r="BF508">
        <f t="shared" si="97"/>
        <v>43</v>
      </c>
      <c r="BG508" s="164">
        <f t="shared" si="95"/>
        <v>62.790697674418603</v>
      </c>
    </row>
    <row r="509" spans="2:59" ht="42.75">
      <c r="B509" s="70"/>
      <c r="C509" s="37">
        <v>104</v>
      </c>
      <c r="D509" s="40" t="s">
        <v>104</v>
      </c>
      <c r="E509" s="70"/>
      <c r="F509" s="14">
        <v>0</v>
      </c>
      <c r="G509" s="28">
        <v>0</v>
      </c>
      <c r="H509" s="14">
        <v>1</v>
      </c>
      <c r="I509" s="14">
        <v>0.5</v>
      </c>
      <c r="J509" s="14">
        <v>0</v>
      </c>
      <c r="K509" s="14">
        <v>1</v>
      </c>
      <c r="L509" s="14">
        <v>1</v>
      </c>
      <c r="M509" s="14">
        <v>1</v>
      </c>
      <c r="N509" s="4">
        <v>0</v>
      </c>
      <c r="O509" s="13">
        <v>1</v>
      </c>
      <c r="P509" s="14">
        <v>1</v>
      </c>
      <c r="Q509" s="14">
        <v>0</v>
      </c>
      <c r="R509" s="14">
        <v>1</v>
      </c>
      <c r="S509" s="12">
        <v>0.5</v>
      </c>
      <c r="T509" s="14">
        <v>0.5</v>
      </c>
      <c r="U509" s="14">
        <v>0.5</v>
      </c>
      <c r="V509" s="14">
        <v>0</v>
      </c>
      <c r="W509" s="14">
        <v>0.5</v>
      </c>
      <c r="X509" s="14">
        <v>0.5</v>
      </c>
      <c r="Y509" s="14">
        <v>0</v>
      </c>
      <c r="Z509" s="76">
        <v>0.5</v>
      </c>
      <c r="AA509" s="14">
        <v>1</v>
      </c>
      <c r="AB509" s="14">
        <v>0.5</v>
      </c>
      <c r="AC509" s="14">
        <v>0</v>
      </c>
      <c r="AD509" s="14">
        <v>0</v>
      </c>
      <c r="AE509" s="14">
        <v>0.5</v>
      </c>
      <c r="AF509" s="14">
        <v>0</v>
      </c>
      <c r="AG509" s="14">
        <v>1</v>
      </c>
      <c r="AH509" s="14">
        <v>0</v>
      </c>
      <c r="AI509" s="14">
        <v>1</v>
      </c>
      <c r="AJ509" s="14">
        <v>1</v>
      </c>
      <c r="AK509" s="14">
        <v>1</v>
      </c>
      <c r="AL509" s="14">
        <v>0.5</v>
      </c>
      <c r="AM509" s="30"/>
      <c r="AN509" s="30"/>
      <c r="AO509" s="14">
        <v>1</v>
      </c>
      <c r="AP509" s="77">
        <v>0.5</v>
      </c>
      <c r="AQ509" s="10">
        <v>1</v>
      </c>
      <c r="AR509" s="14">
        <v>0</v>
      </c>
      <c r="AS509" s="14">
        <v>1</v>
      </c>
      <c r="AT509" s="14">
        <v>0.5</v>
      </c>
      <c r="AU509" s="14">
        <v>0.5</v>
      </c>
      <c r="AV509" s="14">
        <v>0</v>
      </c>
      <c r="AW509" s="30"/>
      <c r="AX509" s="14">
        <v>0.5</v>
      </c>
      <c r="AY509" s="14">
        <v>1</v>
      </c>
      <c r="AZ509" s="14">
        <v>0</v>
      </c>
      <c r="BA509" s="14">
        <v>0.5</v>
      </c>
      <c r="BB509" s="72">
        <f t="shared" si="94"/>
        <v>0.52222222222222225</v>
      </c>
      <c r="BE509" s="163">
        <f t="shared" si="96"/>
        <v>23.5</v>
      </c>
      <c r="BF509">
        <f t="shared" si="97"/>
        <v>45</v>
      </c>
      <c r="BG509" s="164">
        <f t="shared" si="95"/>
        <v>52.222222222222229</v>
      </c>
    </row>
    <row r="510" spans="2:59" ht="42.75">
      <c r="B510" s="70"/>
      <c r="C510" s="37">
        <v>105</v>
      </c>
      <c r="D510" s="40" t="s">
        <v>105</v>
      </c>
      <c r="E510" s="70"/>
      <c r="F510" s="14">
        <v>1</v>
      </c>
      <c r="G510" s="28">
        <v>0</v>
      </c>
      <c r="H510" s="14">
        <v>0.5</v>
      </c>
      <c r="I510" s="14">
        <v>0.5</v>
      </c>
      <c r="J510" s="14">
        <v>1</v>
      </c>
      <c r="K510" s="14">
        <v>1</v>
      </c>
      <c r="L510" s="14">
        <v>0.5</v>
      </c>
      <c r="M510" s="14">
        <v>0</v>
      </c>
      <c r="N510" s="4">
        <v>0</v>
      </c>
      <c r="O510" s="13">
        <v>0</v>
      </c>
      <c r="P510" s="14">
        <v>1</v>
      </c>
      <c r="Q510" s="14">
        <v>0</v>
      </c>
      <c r="R510" s="14">
        <v>1</v>
      </c>
      <c r="S510" s="12">
        <v>0</v>
      </c>
      <c r="T510" s="14">
        <v>0.5</v>
      </c>
      <c r="U510" s="14">
        <v>0.5</v>
      </c>
      <c r="V510" s="14">
        <v>0</v>
      </c>
      <c r="W510" s="14">
        <v>0</v>
      </c>
      <c r="X510" s="14">
        <v>0.5</v>
      </c>
      <c r="Y510" s="14">
        <v>0</v>
      </c>
      <c r="Z510" s="76">
        <v>0</v>
      </c>
      <c r="AA510" s="14">
        <v>1</v>
      </c>
      <c r="AB510" s="14">
        <v>0</v>
      </c>
      <c r="AC510" s="14">
        <v>0</v>
      </c>
      <c r="AD510" s="14">
        <v>0</v>
      </c>
      <c r="AE510" s="14">
        <v>1</v>
      </c>
      <c r="AF510" s="30"/>
      <c r="AG510" s="14">
        <v>0.5</v>
      </c>
      <c r="AH510" s="30"/>
      <c r="AI510" s="14">
        <v>1</v>
      </c>
      <c r="AJ510" s="14">
        <v>1</v>
      </c>
      <c r="AK510" s="14">
        <v>1</v>
      </c>
      <c r="AL510" s="14">
        <v>0.5</v>
      </c>
      <c r="AM510" s="30"/>
      <c r="AN510" s="30"/>
      <c r="AO510" s="14">
        <v>1</v>
      </c>
      <c r="AP510" s="77">
        <v>0</v>
      </c>
      <c r="AQ510" s="10">
        <v>1</v>
      </c>
      <c r="AR510" s="14">
        <v>1</v>
      </c>
      <c r="AS510" s="14">
        <v>1</v>
      </c>
      <c r="AT510" s="14">
        <v>1</v>
      </c>
      <c r="AU510" s="14">
        <v>1</v>
      </c>
      <c r="AV510" s="14">
        <v>0.5</v>
      </c>
      <c r="AW510" s="30"/>
      <c r="AX510" s="14">
        <v>1</v>
      </c>
      <c r="AY510" s="30"/>
      <c r="AZ510" s="14">
        <v>0.5</v>
      </c>
      <c r="BA510" s="14">
        <v>0</v>
      </c>
      <c r="BB510" s="72">
        <f t="shared" si="94"/>
        <v>0.52380952380952384</v>
      </c>
      <c r="BE510" s="163">
        <f t="shared" si="96"/>
        <v>22</v>
      </c>
      <c r="BF510">
        <f t="shared" si="97"/>
        <v>42</v>
      </c>
      <c r="BG510" s="164">
        <f t="shared" si="95"/>
        <v>52.380952380952387</v>
      </c>
    </row>
    <row r="511" spans="2:59" ht="57">
      <c r="B511" s="70"/>
      <c r="C511" s="37">
        <v>106</v>
      </c>
      <c r="D511" s="40" t="s">
        <v>106</v>
      </c>
      <c r="E511" s="70"/>
      <c r="F511" s="14">
        <v>0</v>
      </c>
      <c r="G511" s="28">
        <v>0.5</v>
      </c>
      <c r="H511" s="14">
        <v>1</v>
      </c>
      <c r="I511" s="14">
        <v>1</v>
      </c>
      <c r="J511" s="14">
        <v>0</v>
      </c>
      <c r="K511" s="14">
        <v>1</v>
      </c>
      <c r="L511" s="14">
        <v>1</v>
      </c>
      <c r="M511" s="14">
        <v>1</v>
      </c>
      <c r="N511" s="4">
        <v>0</v>
      </c>
      <c r="O511" s="13">
        <v>0</v>
      </c>
      <c r="P511" s="14">
        <v>1</v>
      </c>
      <c r="Q511" s="14">
        <v>0.5</v>
      </c>
      <c r="R511" s="14">
        <v>0</v>
      </c>
      <c r="S511" s="12">
        <v>0</v>
      </c>
      <c r="T511" s="14">
        <v>1</v>
      </c>
      <c r="U511" s="14">
        <v>0</v>
      </c>
      <c r="V511" s="14">
        <v>1</v>
      </c>
      <c r="W511" s="14">
        <v>0</v>
      </c>
      <c r="X511" s="14">
        <v>1</v>
      </c>
      <c r="Y511" s="14">
        <v>0</v>
      </c>
      <c r="Z511" s="76">
        <v>0.5</v>
      </c>
      <c r="AA511" s="14">
        <v>0.5</v>
      </c>
      <c r="AB511" s="14">
        <v>1</v>
      </c>
      <c r="AC511" s="14">
        <v>0</v>
      </c>
      <c r="AD511" s="14">
        <v>0</v>
      </c>
      <c r="AE511" s="14">
        <v>0</v>
      </c>
      <c r="AF511" s="14">
        <v>0</v>
      </c>
      <c r="AG511" s="14">
        <v>1</v>
      </c>
      <c r="AH511" s="14">
        <v>1</v>
      </c>
      <c r="AI511" s="14">
        <v>0</v>
      </c>
      <c r="AJ511" s="14">
        <v>1</v>
      </c>
      <c r="AK511" s="14">
        <v>1</v>
      </c>
      <c r="AL511" s="14">
        <v>0.5</v>
      </c>
      <c r="AM511" s="30"/>
      <c r="AN511" s="30"/>
      <c r="AO511" s="14">
        <v>1</v>
      </c>
      <c r="AP511" s="77">
        <v>0</v>
      </c>
      <c r="AQ511" s="10">
        <v>1</v>
      </c>
      <c r="AR511" s="14">
        <v>1</v>
      </c>
      <c r="AS511" s="14">
        <v>1</v>
      </c>
      <c r="AT511" s="14">
        <v>1</v>
      </c>
      <c r="AU511" s="14">
        <v>0.5</v>
      </c>
      <c r="AV511" s="14">
        <v>0.5</v>
      </c>
      <c r="AW511" s="30"/>
      <c r="AX511" s="14">
        <v>0</v>
      </c>
      <c r="AY511" s="14">
        <v>1</v>
      </c>
      <c r="AZ511" s="14">
        <v>0.5</v>
      </c>
      <c r="BA511" s="14">
        <v>1</v>
      </c>
      <c r="BB511" s="72">
        <f t="shared" si="94"/>
        <v>0.55555555555555558</v>
      </c>
      <c r="BE511" s="163">
        <f t="shared" si="96"/>
        <v>25</v>
      </c>
      <c r="BF511">
        <f t="shared" si="97"/>
        <v>45</v>
      </c>
      <c r="BG511" s="164">
        <f t="shared" si="95"/>
        <v>55.555555555555557</v>
      </c>
    </row>
    <row r="512" spans="2:59" ht="57">
      <c r="B512" s="70"/>
      <c r="C512" s="37">
        <v>107</v>
      </c>
      <c r="D512" s="40" t="s">
        <v>107</v>
      </c>
      <c r="E512" s="70"/>
      <c r="F512" s="14">
        <v>1</v>
      </c>
      <c r="G512" s="28">
        <v>0</v>
      </c>
      <c r="H512" s="14">
        <v>1</v>
      </c>
      <c r="I512" s="14">
        <v>1</v>
      </c>
      <c r="J512" s="14">
        <v>0</v>
      </c>
      <c r="K512" s="14">
        <v>1</v>
      </c>
      <c r="L512" s="14">
        <v>1</v>
      </c>
      <c r="M512" s="14">
        <v>0</v>
      </c>
      <c r="N512" s="4">
        <v>0</v>
      </c>
      <c r="O512" s="13">
        <v>0</v>
      </c>
      <c r="P512" s="14">
        <v>1</v>
      </c>
      <c r="Q512" s="14">
        <v>0</v>
      </c>
      <c r="R512" s="14">
        <v>0</v>
      </c>
      <c r="S512" s="12">
        <v>0.5</v>
      </c>
      <c r="T512" s="14">
        <v>0.5</v>
      </c>
      <c r="U512" s="14">
        <v>0.5</v>
      </c>
      <c r="V512" s="30"/>
      <c r="W512" s="14">
        <v>0</v>
      </c>
      <c r="X512" s="14">
        <v>0.5</v>
      </c>
      <c r="Y512" s="14">
        <v>0.5</v>
      </c>
      <c r="Z512" s="76">
        <v>0.5</v>
      </c>
      <c r="AA512" s="14">
        <v>0</v>
      </c>
      <c r="AB512" s="14">
        <v>1</v>
      </c>
      <c r="AC512" s="14">
        <v>0</v>
      </c>
      <c r="AD512" s="14">
        <v>0</v>
      </c>
      <c r="AE512" s="14">
        <v>0</v>
      </c>
      <c r="AF512" s="30"/>
      <c r="AG512" s="30"/>
      <c r="AH512" s="14">
        <v>0</v>
      </c>
      <c r="AI512" s="14">
        <v>1</v>
      </c>
      <c r="AJ512" s="30"/>
      <c r="AK512" s="14">
        <v>1</v>
      </c>
      <c r="AL512" s="14">
        <v>1</v>
      </c>
      <c r="AM512" s="30"/>
      <c r="AN512" s="30"/>
      <c r="AO512" s="14">
        <v>1</v>
      </c>
      <c r="AP512" s="77">
        <v>1</v>
      </c>
      <c r="AQ512" s="10">
        <v>1</v>
      </c>
      <c r="AR512" s="14">
        <v>1</v>
      </c>
      <c r="AS512" s="14">
        <v>1</v>
      </c>
      <c r="AT512" s="14">
        <v>0.5</v>
      </c>
      <c r="AU512" s="14">
        <v>1</v>
      </c>
      <c r="AV512" s="14">
        <v>0.5</v>
      </c>
      <c r="AW512" s="30"/>
      <c r="AX512" s="14">
        <v>0.5</v>
      </c>
      <c r="AY512" s="14">
        <v>1</v>
      </c>
      <c r="AZ512" s="14">
        <v>1</v>
      </c>
      <c r="BA512" s="14">
        <v>0.5</v>
      </c>
      <c r="BB512" s="72">
        <f t="shared" si="94"/>
        <v>0.56097560975609762</v>
      </c>
      <c r="BE512" s="163">
        <f t="shared" si="96"/>
        <v>23</v>
      </c>
      <c r="BF512">
        <f t="shared" si="97"/>
        <v>41</v>
      </c>
      <c r="BG512" s="164">
        <f t="shared" si="95"/>
        <v>56.09756097560976</v>
      </c>
    </row>
    <row r="513" spans="2:59" ht="28.5">
      <c r="B513" s="70"/>
      <c r="C513" s="37">
        <v>108</v>
      </c>
      <c r="D513" s="40" t="s">
        <v>108</v>
      </c>
      <c r="E513" s="70"/>
      <c r="F513" s="14">
        <v>1</v>
      </c>
      <c r="G513" s="28">
        <v>0</v>
      </c>
      <c r="H513" s="14">
        <v>1</v>
      </c>
      <c r="I513" s="14">
        <v>0.5</v>
      </c>
      <c r="J513" s="30"/>
      <c r="K513" s="14">
        <v>1</v>
      </c>
      <c r="L513" s="14">
        <v>1</v>
      </c>
      <c r="M513" s="14">
        <v>0</v>
      </c>
      <c r="N513" s="4">
        <v>0</v>
      </c>
      <c r="O513" s="13">
        <v>0.5</v>
      </c>
      <c r="P513" s="14">
        <v>1</v>
      </c>
      <c r="Q513" s="14">
        <v>0</v>
      </c>
      <c r="R513" s="14">
        <v>0.5</v>
      </c>
      <c r="S513" s="12">
        <v>1</v>
      </c>
      <c r="T513" s="14">
        <v>1</v>
      </c>
      <c r="U513" s="14">
        <v>0.5</v>
      </c>
      <c r="V513" s="14">
        <v>1</v>
      </c>
      <c r="W513" s="14">
        <v>0.5</v>
      </c>
      <c r="X513" s="14">
        <v>1</v>
      </c>
      <c r="Y513" s="14">
        <v>0</v>
      </c>
      <c r="Z513" s="76">
        <v>0</v>
      </c>
      <c r="AA513" s="14">
        <v>1</v>
      </c>
      <c r="AB513" s="14">
        <v>0.5</v>
      </c>
      <c r="AC513" s="14">
        <v>0</v>
      </c>
      <c r="AD513" s="14">
        <v>0</v>
      </c>
      <c r="AE513" s="14">
        <v>1</v>
      </c>
      <c r="AF513" s="14">
        <v>1</v>
      </c>
      <c r="AG513" s="14">
        <v>1</v>
      </c>
      <c r="AH513" s="14">
        <v>1</v>
      </c>
      <c r="AI513" s="14">
        <v>1</v>
      </c>
      <c r="AJ513" s="14">
        <v>0.5</v>
      </c>
      <c r="AK513" s="14">
        <v>1</v>
      </c>
      <c r="AL513" s="14">
        <v>1</v>
      </c>
      <c r="AM513" s="30"/>
      <c r="AN513" s="30"/>
      <c r="AO513" s="14">
        <v>1</v>
      </c>
      <c r="AP513" s="77">
        <v>1</v>
      </c>
      <c r="AQ513" s="10">
        <v>1</v>
      </c>
      <c r="AR513" s="14">
        <v>1</v>
      </c>
      <c r="AS513" s="14">
        <v>1</v>
      </c>
      <c r="AT513" s="14">
        <v>0.5</v>
      </c>
      <c r="AU513" s="14">
        <v>1</v>
      </c>
      <c r="AV513" s="14">
        <v>0</v>
      </c>
      <c r="AW513" s="30"/>
      <c r="AX513" s="14">
        <v>1</v>
      </c>
      <c r="AY513" s="14">
        <v>1</v>
      </c>
      <c r="AZ513" s="14">
        <v>1</v>
      </c>
      <c r="BA513" s="14">
        <v>0</v>
      </c>
      <c r="BB513" s="72">
        <f t="shared" si="94"/>
        <v>0.68181818181818177</v>
      </c>
      <c r="BE513" s="163">
        <f t="shared" si="96"/>
        <v>30</v>
      </c>
      <c r="BF513">
        <f t="shared" si="97"/>
        <v>44</v>
      </c>
      <c r="BG513" s="164">
        <f t="shared" si="95"/>
        <v>68.181818181818173</v>
      </c>
    </row>
    <row r="514" spans="2:59" ht="28.5">
      <c r="B514" s="70"/>
      <c r="C514" s="37">
        <v>109</v>
      </c>
      <c r="D514" s="40" t="s">
        <v>109</v>
      </c>
      <c r="E514" s="70"/>
      <c r="F514" s="14">
        <v>0</v>
      </c>
      <c r="G514" s="28">
        <v>0</v>
      </c>
      <c r="H514" s="30"/>
      <c r="I514" s="14">
        <v>0.5</v>
      </c>
      <c r="J514" s="30"/>
      <c r="K514" s="14">
        <v>0.5</v>
      </c>
      <c r="L514" s="14">
        <v>1</v>
      </c>
      <c r="M514" s="14">
        <v>0.5</v>
      </c>
      <c r="N514" s="4">
        <v>0</v>
      </c>
      <c r="O514" s="13">
        <v>0</v>
      </c>
      <c r="P514" s="14">
        <v>1</v>
      </c>
      <c r="Q514" s="14">
        <v>0</v>
      </c>
      <c r="R514" s="14">
        <v>0.5</v>
      </c>
      <c r="S514" s="12">
        <v>0.5</v>
      </c>
      <c r="T514" s="14">
        <v>0.5</v>
      </c>
      <c r="U514" s="14">
        <v>0</v>
      </c>
      <c r="V514" s="14">
        <v>0</v>
      </c>
      <c r="W514" s="14">
        <v>1</v>
      </c>
      <c r="X514" s="14">
        <v>1</v>
      </c>
      <c r="Y514" s="14">
        <v>0.5</v>
      </c>
      <c r="Z514" s="76">
        <v>0</v>
      </c>
      <c r="AA514" s="30"/>
      <c r="AB514" s="14">
        <v>1</v>
      </c>
      <c r="AC514" s="14">
        <v>0</v>
      </c>
      <c r="AD514" s="14">
        <v>0</v>
      </c>
      <c r="AE514" s="14">
        <v>0</v>
      </c>
      <c r="AF514" s="30"/>
      <c r="AG514" s="30"/>
      <c r="AH514" s="14">
        <v>1</v>
      </c>
      <c r="AI514" s="14">
        <v>1</v>
      </c>
      <c r="AJ514" s="14">
        <v>1</v>
      </c>
      <c r="AK514" s="14">
        <v>1</v>
      </c>
      <c r="AL514" s="14">
        <v>0.5</v>
      </c>
      <c r="AM514" s="30"/>
      <c r="AN514" s="30"/>
      <c r="AO514" s="14">
        <v>1</v>
      </c>
      <c r="AP514" s="77">
        <v>0</v>
      </c>
      <c r="AQ514" s="10"/>
      <c r="AR514" s="14">
        <v>1</v>
      </c>
      <c r="AS514" s="14">
        <v>1</v>
      </c>
      <c r="AT514" s="14">
        <v>1</v>
      </c>
      <c r="AU514" s="14">
        <v>1</v>
      </c>
      <c r="AV514" s="14">
        <v>0.5</v>
      </c>
      <c r="AW514" s="30"/>
      <c r="AX514" s="14">
        <v>1</v>
      </c>
      <c r="AY514" s="14">
        <v>1</v>
      </c>
      <c r="AZ514" s="14">
        <v>1</v>
      </c>
      <c r="BA514" s="14">
        <v>0</v>
      </c>
      <c r="BB514" s="72">
        <f t="shared" si="94"/>
        <v>0.55128205128205132</v>
      </c>
      <c r="BE514" s="163">
        <f t="shared" si="96"/>
        <v>21.5</v>
      </c>
      <c r="BF514">
        <f t="shared" si="97"/>
        <v>39</v>
      </c>
      <c r="BG514" s="164">
        <f t="shared" si="95"/>
        <v>55.128205128205131</v>
      </c>
    </row>
    <row r="515" spans="2:59" ht="42.75">
      <c r="B515" s="70"/>
      <c r="C515" s="37">
        <v>110</v>
      </c>
      <c r="D515" s="40" t="s">
        <v>110</v>
      </c>
      <c r="E515" s="70"/>
      <c r="F515" s="14">
        <v>1</v>
      </c>
      <c r="G515" s="28">
        <v>0</v>
      </c>
      <c r="H515" s="14">
        <v>1</v>
      </c>
      <c r="I515" s="14">
        <v>1</v>
      </c>
      <c r="J515" s="30"/>
      <c r="K515" s="14">
        <v>1</v>
      </c>
      <c r="L515" s="14">
        <v>1</v>
      </c>
      <c r="M515" s="14">
        <v>0</v>
      </c>
      <c r="N515" s="4">
        <v>0</v>
      </c>
      <c r="O515" s="13">
        <v>1</v>
      </c>
      <c r="P515" s="14">
        <v>1</v>
      </c>
      <c r="Q515" s="14">
        <v>0</v>
      </c>
      <c r="R515" s="14">
        <v>0</v>
      </c>
      <c r="S515" s="12">
        <v>1</v>
      </c>
      <c r="T515" s="14">
        <v>0.5</v>
      </c>
      <c r="U515" s="14">
        <v>1</v>
      </c>
      <c r="V515" s="30"/>
      <c r="W515" s="14">
        <v>1</v>
      </c>
      <c r="X515" s="14">
        <v>1</v>
      </c>
      <c r="Y515" s="14">
        <v>0.5</v>
      </c>
      <c r="Z515" s="76">
        <v>0.5</v>
      </c>
      <c r="AA515" s="14">
        <v>1</v>
      </c>
      <c r="AB515" s="14">
        <v>0.5</v>
      </c>
      <c r="AC515" s="14">
        <v>0</v>
      </c>
      <c r="AD515" s="14">
        <v>0</v>
      </c>
      <c r="AE515" s="14">
        <v>0</v>
      </c>
      <c r="AF515" s="14">
        <v>1</v>
      </c>
      <c r="AG515" s="30"/>
      <c r="AH515" s="14">
        <v>0.5</v>
      </c>
      <c r="AI515" s="14">
        <v>1</v>
      </c>
      <c r="AJ515" s="14">
        <v>1</v>
      </c>
      <c r="AK515" s="14">
        <v>1</v>
      </c>
      <c r="AL515" s="14">
        <v>0.5</v>
      </c>
      <c r="AM515" s="30"/>
      <c r="AN515" s="30"/>
      <c r="AO515" s="14">
        <v>1</v>
      </c>
      <c r="AP515" s="77">
        <v>0.5</v>
      </c>
      <c r="AQ515" s="10"/>
      <c r="AR515" s="14">
        <v>1</v>
      </c>
      <c r="AS515" s="14">
        <v>1</v>
      </c>
      <c r="AT515" s="14">
        <v>1</v>
      </c>
      <c r="AU515" s="14">
        <v>1</v>
      </c>
      <c r="AV515" s="14">
        <v>1</v>
      </c>
      <c r="AW515" s="30"/>
      <c r="AX515" s="14">
        <v>1</v>
      </c>
      <c r="AY515" s="14"/>
      <c r="AZ515" s="14">
        <v>1</v>
      </c>
      <c r="BA515" s="14">
        <v>1</v>
      </c>
      <c r="BB515" s="72">
        <f t="shared" si="94"/>
        <v>0.71250000000000002</v>
      </c>
      <c r="BE515" s="163">
        <f t="shared" si="96"/>
        <v>28.5</v>
      </c>
      <c r="BF515">
        <f t="shared" si="97"/>
        <v>40</v>
      </c>
      <c r="BG515" s="164">
        <f t="shared" si="95"/>
        <v>71.25</v>
      </c>
    </row>
    <row r="516" spans="2:59" ht="28.5">
      <c r="B516" s="70"/>
      <c r="C516" s="37">
        <v>111</v>
      </c>
      <c r="D516" s="40" t="s">
        <v>111</v>
      </c>
      <c r="E516" s="70"/>
      <c r="F516" s="14">
        <v>1</v>
      </c>
      <c r="G516" s="31"/>
      <c r="H516" s="30"/>
      <c r="I516" s="14">
        <v>1</v>
      </c>
      <c r="J516" s="30"/>
      <c r="K516" s="14">
        <v>1</v>
      </c>
      <c r="L516" s="14">
        <v>1</v>
      </c>
      <c r="M516" s="14">
        <v>1</v>
      </c>
      <c r="N516" s="4">
        <v>0</v>
      </c>
      <c r="O516" s="13">
        <v>0.5</v>
      </c>
      <c r="P516" s="14">
        <v>0.5</v>
      </c>
      <c r="Q516" s="14">
        <v>0</v>
      </c>
      <c r="R516" s="14">
        <v>0</v>
      </c>
      <c r="S516" s="12">
        <v>0</v>
      </c>
      <c r="T516" s="14">
        <v>1</v>
      </c>
      <c r="U516" s="14">
        <v>0.5</v>
      </c>
      <c r="V516" s="14">
        <v>0.5</v>
      </c>
      <c r="W516" s="14">
        <v>1</v>
      </c>
      <c r="X516" s="14">
        <v>0.5</v>
      </c>
      <c r="Y516" s="14">
        <v>0</v>
      </c>
      <c r="Z516" s="76">
        <v>0.5</v>
      </c>
      <c r="AA516" s="14">
        <v>0</v>
      </c>
      <c r="AB516" s="14">
        <v>0.5</v>
      </c>
      <c r="AC516" s="30"/>
      <c r="AD516" s="14">
        <v>0</v>
      </c>
      <c r="AE516" s="14">
        <v>1</v>
      </c>
      <c r="AF516" s="30"/>
      <c r="AG516" s="14">
        <v>0.5</v>
      </c>
      <c r="AH516" s="14">
        <v>1</v>
      </c>
      <c r="AI516" s="14">
        <v>1</v>
      </c>
      <c r="AJ516" s="14">
        <v>0.5</v>
      </c>
      <c r="AK516" s="14">
        <v>1</v>
      </c>
      <c r="AL516" s="14">
        <v>0.5</v>
      </c>
      <c r="AM516" s="30"/>
      <c r="AN516" s="30"/>
      <c r="AO516" s="14">
        <v>1</v>
      </c>
      <c r="AP516" s="77">
        <v>0</v>
      </c>
      <c r="AQ516" s="14">
        <v>0.5</v>
      </c>
      <c r="AR516" s="14">
        <v>1</v>
      </c>
      <c r="AS516" s="14">
        <v>1</v>
      </c>
      <c r="AT516" s="14">
        <v>0.5</v>
      </c>
      <c r="AU516" s="14">
        <v>0.5</v>
      </c>
      <c r="AV516" s="14">
        <v>0</v>
      </c>
      <c r="AW516" s="30"/>
      <c r="AX516" s="14">
        <v>0</v>
      </c>
      <c r="AY516" s="14">
        <v>1</v>
      </c>
      <c r="AZ516" s="14">
        <v>0</v>
      </c>
      <c r="BA516" s="14">
        <v>0</v>
      </c>
      <c r="BB516" s="72">
        <f t="shared" si="94"/>
        <v>0.53749999999999998</v>
      </c>
      <c r="BE516" s="163">
        <f t="shared" si="96"/>
        <v>21.5</v>
      </c>
      <c r="BF516">
        <f t="shared" si="97"/>
        <v>40</v>
      </c>
      <c r="BG516" s="164">
        <f t="shared" si="95"/>
        <v>53.75</v>
      </c>
    </row>
    <row r="517" spans="2:59" ht="57">
      <c r="B517" s="70"/>
      <c r="C517" s="37">
        <v>112</v>
      </c>
      <c r="D517" s="40" t="s">
        <v>112</v>
      </c>
      <c r="E517" s="70"/>
      <c r="F517" s="14">
        <v>0</v>
      </c>
      <c r="G517" s="28">
        <v>0</v>
      </c>
      <c r="H517" s="14">
        <v>1</v>
      </c>
      <c r="I517" s="14">
        <v>1</v>
      </c>
      <c r="J517" s="14">
        <v>1</v>
      </c>
      <c r="K517" s="14">
        <v>1</v>
      </c>
      <c r="L517" s="14">
        <v>1</v>
      </c>
      <c r="M517" s="14">
        <v>0.5</v>
      </c>
      <c r="N517" s="4">
        <v>0</v>
      </c>
      <c r="O517" s="13">
        <v>0.5</v>
      </c>
      <c r="P517" s="14">
        <v>1</v>
      </c>
      <c r="Q517" s="14">
        <v>0</v>
      </c>
      <c r="R517" s="14">
        <v>1</v>
      </c>
      <c r="S517" s="12">
        <v>0</v>
      </c>
      <c r="T517" s="30"/>
      <c r="U517" s="14">
        <v>0.5</v>
      </c>
      <c r="V517" s="30"/>
      <c r="W517" s="14">
        <v>0.5</v>
      </c>
      <c r="X517" s="14">
        <v>0.5</v>
      </c>
      <c r="Y517" s="14">
        <v>0</v>
      </c>
      <c r="Z517" s="76">
        <v>0</v>
      </c>
      <c r="AA517" s="30"/>
      <c r="AB517" s="14">
        <v>0.5</v>
      </c>
      <c r="AC517" s="14">
        <v>0</v>
      </c>
      <c r="AD517" s="14">
        <v>0</v>
      </c>
      <c r="AE517" s="14">
        <v>0</v>
      </c>
      <c r="AF517" s="30"/>
      <c r="AG517" s="14">
        <v>0.5</v>
      </c>
      <c r="AH517" s="14">
        <v>0.5</v>
      </c>
      <c r="AI517" s="14">
        <v>1</v>
      </c>
      <c r="AJ517" s="14">
        <v>1</v>
      </c>
      <c r="AK517" s="14">
        <v>1</v>
      </c>
      <c r="AL517" s="14">
        <v>1</v>
      </c>
      <c r="AM517" s="30"/>
      <c r="AN517" s="30"/>
      <c r="AO517" s="14">
        <v>1</v>
      </c>
      <c r="AP517" s="77">
        <v>0.5</v>
      </c>
      <c r="AQ517" s="10">
        <v>0.5</v>
      </c>
      <c r="AR517" s="14">
        <v>1</v>
      </c>
      <c r="AS517" s="14">
        <v>1</v>
      </c>
      <c r="AT517" s="14">
        <v>0.5</v>
      </c>
      <c r="AU517" s="14">
        <v>1</v>
      </c>
      <c r="AV517" s="14"/>
      <c r="AW517" s="30"/>
      <c r="AX517" s="14">
        <v>0</v>
      </c>
      <c r="AY517" s="30"/>
      <c r="AZ517" s="30"/>
      <c r="BA517" s="14">
        <v>0</v>
      </c>
      <c r="BB517" s="72">
        <f t="shared" si="94"/>
        <v>0.53947368421052633</v>
      </c>
      <c r="BE517" s="163">
        <f t="shared" si="96"/>
        <v>20.5</v>
      </c>
      <c r="BF517">
        <f t="shared" si="97"/>
        <v>38</v>
      </c>
      <c r="BG517" s="164">
        <f t="shared" si="95"/>
        <v>53.94736842105263</v>
      </c>
    </row>
    <row r="518" spans="2:59" ht="57">
      <c r="B518" s="70"/>
      <c r="C518" s="37">
        <v>113</v>
      </c>
      <c r="D518" s="42" t="s">
        <v>113</v>
      </c>
      <c r="E518" s="70"/>
      <c r="F518" s="14">
        <v>0</v>
      </c>
      <c r="G518" s="28">
        <v>0</v>
      </c>
      <c r="H518" s="14">
        <v>1</v>
      </c>
      <c r="I518" s="14">
        <v>1</v>
      </c>
      <c r="J518" s="14">
        <v>0</v>
      </c>
      <c r="K518" s="14">
        <v>1</v>
      </c>
      <c r="L518" s="14">
        <v>1</v>
      </c>
      <c r="M518" s="14">
        <v>1</v>
      </c>
      <c r="N518" s="4">
        <v>0</v>
      </c>
      <c r="O518" s="13">
        <v>0</v>
      </c>
      <c r="P518" s="14">
        <v>1</v>
      </c>
      <c r="Q518" s="14">
        <v>0</v>
      </c>
      <c r="R518" s="14">
        <v>0</v>
      </c>
      <c r="S518" s="12">
        <v>0.5</v>
      </c>
      <c r="T518" s="14">
        <v>1</v>
      </c>
      <c r="U518" s="14">
        <v>0.5</v>
      </c>
      <c r="V518" s="14">
        <v>0</v>
      </c>
      <c r="W518" s="14">
        <v>0.5</v>
      </c>
      <c r="X518" s="14">
        <v>0.5</v>
      </c>
      <c r="Y518" s="14">
        <v>0</v>
      </c>
      <c r="Z518" s="76">
        <v>0.5</v>
      </c>
      <c r="AA518" s="14">
        <v>0.5</v>
      </c>
      <c r="AB518" s="14">
        <v>0.5</v>
      </c>
      <c r="AC518" s="30"/>
      <c r="AD518" s="14">
        <v>0</v>
      </c>
      <c r="AE518" s="14">
        <v>0</v>
      </c>
      <c r="AF518" s="30"/>
      <c r="AG518" s="30"/>
      <c r="AH518" s="14">
        <v>0</v>
      </c>
      <c r="AI518" s="14">
        <v>1</v>
      </c>
      <c r="AJ518" s="14">
        <v>0.5</v>
      </c>
      <c r="AK518" s="14">
        <v>1</v>
      </c>
      <c r="AL518" s="14">
        <v>1</v>
      </c>
      <c r="AM518" s="30"/>
      <c r="AN518" s="30"/>
      <c r="AO518" s="14">
        <v>1</v>
      </c>
      <c r="AP518" s="77">
        <v>1</v>
      </c>
      <c r="AQ518" s="17"/>
      <c r="AR518" s="14">
        <v>1</v>
      </c>
      <c r="AS518" s="14">
        <v>1</v>
      </c>
      <c r="AT518" s="14">
        <v>1</v>
      </c>
      <c r="AU518" s="14">
        <v>0.5</v>
      </c>
      <c r="AV518" s="14">
        <v>0.5</v>
      </c>
      <c r="AW518" s="30"/>
      <c r="AX518" s="14">
        <v>0.5</v>
      </c>
      <c r="AY518" s="14">
        <v>1</v>
      </c>
      <c r="AZ518" s="14">
        <v>0.5</v>
      </c>
      <c r="BA518" s="14">
        <v>0.5</v>
      </c>
      <c r="BB518" s="72">
        <f t="shared" si="94"/>
        <v>0.54878048780487809</v>
      </c>
      <c r="BE518" s="163">
        <f t="shared" si="96"/>
        <v>22.5</v>
      </c>
      <c r="BF518">
        <f t="shared" si="97"/>
        <v>41</v>
      </c>
      <c r="BG518" s="164">
        <f t="shared" si="95"/>
        <v>54.878048780487809</v>
      </c>
    </row>
    <row r="519" spans="2:59" ht="57">
      <c r="B519" s="70"/>
      <c r="C519" s="37">
        <v>114</v>
      </c>
      <c r="D519" s="42" t="s">
        <v>114</v>
      </c>
      <c r="E519" s="70"/>
      <c r="F519" s="14">
        <v>1</v>
      </c>
      <c r="G519" s="28">
        <v>1</v>
      </c>
      <c r="H519" s="14">
        <v>1</v>
      </c>
      <c r="I519" s="14">
        <v>1</v>
      </c>
      <c r="J519" s="14">
        <v>0</v>
      </c>
      <c r="K519" s="14">
        <v>1</v>
      </c>
      <c r="L519" s="14">
        <v>1</v>
      </c>
      <c r="M519" s="14">
        <v>1</v>
      </c>
      <c r="N519" s="4">
        <v>0</v>
      </c>
      <c r="O519" s="13">
        <v>1</v>
      </c>
      <c r="P519" s="14">
        <v>1</v>
      </c>
      <c r="Q519" s="14">
        <v>0</v>
      </c>
      <c r="R519" s="14">
        <v>0</v>
      </c>
      <c r="S519" s="12">
        <v>0.5</v>
      </c>
      <c r="T519" s="14">
        <v>1</v>
      </c>
      <c r="U519" s="14">
        <v>0.5</v>
      </c>
      <c r="V519" s="30"/>
      <c r="W519" s="14">
        <v>1</v>
      </c>
      <c r="X519" s="14">
        <v>1</v>
      </c>
      <c r="Y519" s="14">
        <v>1</v>
      </c>
      <c r="Z519" s="76">
        <v>1</v>
      </c>
      <c r="AA519" s="30"/>
      <c r="AB519" s="14">
        <v>1</v>
      </c>
      <c r="AC519" s="14">
        <v>0</v>
      </c>
      <c r="AD519" s="14">
        <v>0.5</v>
      </c>
      <c r="AE519" s="14">
        <v>1</v>
      </c>
      <c r="AF519" s="30"/>
      <c r="AG519" s="14">
        <v>1</v>
      </c>
      <c r="AH519" s="14">
        <v>0</v>
      </c>
      <c r="AI519" s="14">
        <v>1</v>
      </c>
      <c r="AJ519" s="14">
        <v>1</v>
      </c>
      <c r="AK519" s="14">
        <v>1</v>
      </c>
      <c r="AL519" s="14">
        <v>1</v>
      </c>
      <c r="AM519" s="30"/>
      <c r="AN519" s="30"/>
      <c r="AO519" s="14">
        <v>1</v>
      </c>
      <c r="AP519" s="77">
        <v>1</v>
      </c>
      <c r="AQ519" s="10">
        <v>1</v>
      </c>
      <c r="AR519" s="14">
        <v>1</v>
      </c>
      <c r="AS519" s="14">
        <v>1</v>
      </c>
      <c r="AT519" s="14">
        <v>1</v>
      </c>
      <c r="AU519" s="14">
        <v>1</v>
      </c>
      <c r="AV519" s="14">
        <v>1</v>
      </c>
      <c r="AW519" s="30"/>
      <c r="AX519" s="14">
        <v>1</v>
      </c>
      <c r="AY519" s="14">
        <v>0</v>
      </c>
      <c r="AZ519" s="14">
        <v>1</v>
      </c>
      <c r="BA519" s="14">
        <v>1</v>
      </c>
      <c r="BB519" s="72">
        <f t="shared" si="94"/>
        <v>0.79761904761904767</v>
      </c>
      <c r="BE519" s="163">
        <f t="shared" si="96"/>
        <v>33.5</v>
      </c>
      <c r="BF519">
        <f t="shared" si="97"/>
        <v>42</v>
      </c>
      <c r="BG519" s="164">
        <f t="shared" si="95"/>
        <v>79.761904761904773</v>
      </c>
    </row>
    <row r="520" spans="2:59" ht="42.75">
      <c r="B520" s="70"/>
      <c r="C520" s="37">
        <v>115</v>
      </c>
      <c r="D520" s="40" t="s">
        <v>115</v>
      </c>
      <c r="E520" s="70"/>
      <c r="F520" s="14">
        <v>0</v>
      </c>
      <c r="G520" s="31"/>
      <c r="H520" s="30"/>
      <c r="I520" s="14">
        <v>1</v>
      </c>
      <c r="J520" s="14">
        <v>1</v>
      </c>
      <c r="K520" s="14">
        <v>0.5</v>
      </c>
      <c r="L520" s="14">
        <v>0</v>
      </c>
      <c r="M520" s="14">
        <v>0</v>
      </c>
      <c r="N520" s="4">
        <v>1</v>
      </c>
      <c r="O520" s="13">
        <v>0</v>
      </c>
      <c r="P520" s="14">
        <v>0.5</v>
      </c>
      <c r="Q520" s="14">
        <v>0</v>
      </c>
      <c r="R520" s="14">
        <v>0</v>
      </c>
      <c r="S520" s="12">
        <v>0.5</v>
      </c>
      <c r="T520" s="14">
        <v>0.5</v>
      </c>
      <c r="U520" s="14">
        <v>0</v>
      </c>
      <c r="V520" s="14">
        <v>0</v>
      </c>
      <c r="W520" s="14">
        <v>0.5</v>
      </c>
      <c r="X520" s="14">
        <v>0.5</v>
      </c>
      <c r="Y520" s="14">
        <v>0</v>
      </c>
      <c r="Z520" s="76">
        <v>0.5</v>
      </c>
      <c r="AA520" s="30"/>
      <c r="AB520" s="14">
        <v>0.5</v>
      </c>
      <c r="AC520" s="14">
        <v>0</v>
      </c>
      <c r="AD520" s="14">
        <v>0</v>
      </c>
      <c r="AE520" s="14">
        <v>0.5</v>
      </c>
      <c r="AF520" s="14">
        <v>0</v>
      </c>
      <c r="AG520" s="14">
        <v>1</v>
      </c>
      <c r="AH520" s="14">
        <v>0</v>
      </c>
      <c r="AI520" s="14">
        <v>1</v>
      </c>
      <c r="AJ520" s="14">
        <v>0.5</v>
      </c>
      <c r="AK520" s="14">
        <v>0</v>
      </c>
      <c r="AL520" s="14">
        <v>0</v>
      </c>
      <c r="AM520" s="30"/>
      <c r="AN520" s="30"/>
      <c r="AO520" s="14">
        <v>1</v>
      </c>
      <c r="AP520" s="77">
        <v>0.5</v>
      </c>
      <c r="AQ520" s="17"/>
      <c r="AR520" s="14">
        <v>1</v>
      </c>
      <c r="AS520" s="14">
        <v>0</v>
      </c>
      <c r="AT520" s="14">
        <v>1</v>
      </c>
      <c r="AU520" s="14">
        <v>1</v>
      </c>
      <c r="AV520" s="14">
        <v>0</v>
      </c>
      <c r="AW520" s="30"/>
      <c r="AX520" s="14">
        <v>1</v>
      </c>
      <c r="AY520" s="14">
        <v>0</v>
      </c>
      <c r="AZ520" s="14">
        <v>0</v>
      </c>
      <c r="BA520" s="14">
        <v>0.5</v>
      </c>
      <c r="BB520" s="72">
        <f t="shared" si="94"/>
        <v>0.3902439024390244</v>
      </c>
      <c r="BE520" s="163">
        <f t="shared" si="96"/>
        <v>16</v>
      </c>
      <c r="BF520">
        <f t="shared" si="97"/>
        <v>41</v>
      </c>
      <c r="BG520" s="164">
        <f t="shared" si="95"/>
        <v>39.024390243902438</v>
      </c>
    </row>
    <row r="521" spans="2:59" ht="57">
      <c r="B521" s="70"/>
      <c r="C521" s="37">
        <v>116</v>
      </c>
      <c r="D521" s="40" t="s">
        <v>116</v>
      </c>
      <c r="E521" s="70"/>
      <c r="F521" s="14">
        <v>1</v>
      </c>
      <c r="G521" s="28">
        <v>0.5</v>
      </c>
      <c r="H521" s="14">
        <v>1</v>
      </c>
      <c r="I521" s="14">
        <v>1</v>
      </c>
      <c r="J521" s="14">
        <v>1</v>
      </c>
      <c r="K521" s="14">
        <v>1</v>
      </c>
      <c r="L521" s="14">
        <v>1</v>
      </c>
      <c r="M521" s="14">
        <v>0.5</v>
      </c>
      <c r="N521" s="4">
        <v>0</v>
      </c>
      <c r="O521" s="13">
        <v>0.5</v>
      </c>
      <c r="P521" s="14">
        <v>1</v>
      </c>
      <c r="Q521" s="14">
        <v>0</v>
      </c>
      <c r="R521" s="14">
        <v>1</v>
      </c>
      <c r="S521" s="12">
        <v>0.5</v>
      </c>
      <c r="T521" s="14">
        <v>0.5</v>
      </c>
      <c r="U521" s="14">
        <v>0.5</v>
      </c>
      <c r="V521" s="30"/>
      <c r="W521" s="14">
        <v>1</v>
      </c>
      <c r="X521" s="14">
        <v>1</v>
      </c>
      <c r="Y521" s="14">
        <v>0.5</v>
      </c>
      <c r="Z521" s="76">
        <v>0</v>
      </c>
      <c r="AA521" s="14">
        <v>1</v>
      </c>
      <c r="AB521" s="14">
        <v>0</v>
      </c>
      <c r="AC521" s="14">
        <v>0</v>
      </c>
      <c r="AD521" s="14">
        <v>0</v>
      </c>
      <c r="AE521" s="14">
        <v>1</v>
      </c>
      <c r="AF521" s="14">
        <v>1</v>
      </c>
      <c r="AG521" s="14">
        <v>0.5</v>
      </c>
      <c r="AH521" s="14">
        <v>1</v>
      </c>
      <c r="AI521" s="14">
        <v>1</v>
      </c>
      <c r="AJ521" s="14">
        <v>1</v>
      </c>
      <c r="AK521" s="14">
        <v>1</v>
      </c>
      <c r="AL521" s="14">
        <v>1</v>
      </c>
      <c r="AM521" s="30"/>
      <c r="AN521" s="30"/>
      <c r="AO521" s="14">
        <v>1</v>
      </c>
      <c r="AP521" s="77">
        <v>0.5</v>
      </c>
      <c r="AQ521" s="17"/>
      <c r="AR521" s="14">
        <v>1</v>
      </c>
      <c r="AS521" s="14">
        <v>0.5</v>
      </c>
      <c r="AT521" s="14">
        <v>1</v>
      </c>
      <c r="AU521" s="14">
        <v>1</v>
      </c>
      <c r="AV521" s="14">
        <v>0.5</v>
      </c>
      <c r="AW521" s="30"/>
      <c r="AX521" s="30"/>
      <c r="AY521" s="30"/>
      <c r="AZ521" s="14">
        <v>0.5</v>
      </c>
      <c r="BA521" s="14">
        <v>0.5</v>
      </c>
      <c r="BB521" s="72">
        <f t="shared" si="94"/>
        <v>0.69512195121951215</v>
      </c>
      <c r="BE521" s="163">
        <f t="shared" si="96"/>
        <v>28.5</v>
      </c>
      <c r="BF521">
        <f t="shared" si="97"/>
        <v>41</v>
      </c>
      <c r="BG521" s="164">
        <f t="shared" si="95"/>
        <v>69.512195121951208</v>
      </c>
    </row>
    <row r="522" spans="2:59" ht="57">
      <c r="B522" s="70"/>
      <c r="C522" s="37">
        <v>117</v>
      </c>
      <c r="D522" s="40" t="s">
        <v>117</v>
      </c>
      <c r="E522" s="70"/>
      <c r="F522" s="14">
        <v>1</v>
      </c>
      <c r="G522" s="28">
        <v>0</v>
      </c>
      <c r="H522" s="14">
        <v>1</v>
      </c>
      <c r="I522" s="14">
        <v>0</v>
      </c>
      <c r="J522" s="14">
        <v>1</v>
      </c>
      <c r="K522" s="14">
        <v>1</v>
      </c>
      <c r="L522" s="14">
        <v>1</v>
      </c>
      <c r="M522" s="14">
        <v>1</v>
      </c>
      <c r="N522" s="4">
        <v>1</v>
      </c>
      <c r="O522" s="13">
        <v>0</v>
      </c>
      <c r="P522" s="14">
        <v>1</v>
      </c>
      <c r="Q522" s="14">
        <v>0</v>
      </c>
      <c r="R522" s="14">
        <v>0.5</v>
      </c>
      <c r="S522" s="12">
        <v>0</v>
      </c>
      <c r="T522" s="14">
        <v>0.5</v>
      </c>
      <c r="U522" s="14">
        <v>0.5</v>
      </c>
      <c r="V522" s="14">
        <v>0</v>
      </c>
      <c r="W522" s="14">
        <v>0.5</v>
      </c>
      <c r="X522" s="14">
        <v>0.5</v>
      </c>
      <c r="Y522" s="14">
        <v>0</v>
      </c>
      <c r="Z522" s="76"/>
      <c r="AA522" s="14">
        <v>1</v>
      </c>
      <c r="AB522" s="14">
        <v>0.5</v>
      </c>
      <c r="AC522" s="14">
        <v>0.5</v>
      </c>
      <c r="AD522" s="14">
        <v>0.5</v>
      </c>
      <c r="AE522" s="14">
        <v>1</v>
      </c>
      <c r="AF522" s="14">
        <v>1</v>
      </c>
      <c r="AG522" s="14">
        <v>1</v>
      </c>
      <c r="AH522" s="14">
        <v>0.5</v>
      </c>
      <c r="AI522" s="14">
        <v>1</v>
      </c>
      <c r="AJ522" s="14">
        <v>1</v>
      </c>
      <c r="AK522" s="14">
        <v>1</v>
      </c>
      <c r="AL522" s="14">
        <v>1</v>
      </c>
      <c r="AM522" s="14">
        <v>1</v>
      </c>
      <c r="AN522" s="30"/>
      <c r="AO522" s="14">
        <v>1</v>
      </c>
      <c r="AP522" s="77">
        <v>0.5</v>
      </c>
      <c r="AQ522" s="10">
        <v>1</v>
      </c>
      <c r="AR522" s="14">
        <v>1</v>
      </c>
      <c r="AS522" s="14">
        <v>0.5</v>
      </c>
      <c r="AT522" s="14">
        <v>0.5</v>
      </c>
      <c r="AU522" s="14">
        <v>1</v>
      </c>
      <c r="AV522" s="14">
        <v>0.5</v>
      </c>
      <c r="AW522" s="30"/>
      <c r="AX522" s="14">
        <v>0.5</v>
      </c>
      <c r="AY522" s="14">
        <v>0</v>
      </c>
      <c r="AZ522" s="14">
        <v>1</v>
      </c>
      <c r="BA522" s="14">
        <v>0.5</v>
      </c>
      <c r="BB522" s="72">
        <f t="shared" si="94"/>
        <v>0.65555555555555556</v>
      </c>
      <c r="BE522" s="163">
        <f t="shared" si="96"/>
        <v>29.5</v>
      </c>
      <c r="BF522">
        <f t="shared" si="97"/>
        <v>45</v>
      </c>
      <c r="BG522" s="164">
        <f t="shared" si="95"/>
        <v>65.555555555555557</v>
      </c>
    </row>
    <row r="523" spans="2:59" ht="28.5">
      <c r="B523" s="70"/>
      <c r="C523" s="37">
        <v>118</v>
      </c>
      <c r="D523" s="40" t="s">
        <v>118</v>
      </c>
      <c r="E523" s="70"/>
      <c r="F523" s="14">
        <v>1</v>
      </c>
      <c r="G523" s="31"/>
      <c r="H523" s="14">
        <v>1</v>
      </c>
      <c r="I523" s="14">
        <v>0.5</v>
      </c>
      <c r="J523" s="14">
        <v>0</v>
      </c>
      <c r="K523" s="14">
        <v>1</v>
      </c>
      <c r="L523" s="14">
        <v>0</v>
      </c>
      <c r="M523" s="14">
        <v>1</v>
      </c>
      <c r="N523" s="4">
        <v>0</v>
      </c>
      <c r="O523" s="13">
        <v>1</v>
      </c>
      <c r="P523" s="14">
        <v>1</v>
      </c>
      <c r="Q523" s="14">
        <v>0</v>
      </c>
      <c r="R523" s="14">
        <v>0</v>
      </c>
      <c r="S523" s="12">
        <v>0</v>
      </c>
      <c r="T523" s="14">
        <v>0.5</v>
      </c>
      <c r="U523" s="14">
        <v>1</v>
      </c>
      <c r="V523" s="14">
        <v>0</v>
      </c>
      <c r="W523" s="14">
        <v>1</v>
      </c>
      <c r="X523" s="14">
        <v>0.5</v>
      </c>
      <c r="Y523" s="14">
        <v>0.5</v>
      </c>
      <c r="Z523" s="76">
        <v>0</v>
      </c>
      <c r="AA523" s="14">
        <v>0</v>
      </c>
      <c r="AB523" s="14">
        <v>0.5</v>
      </c>
      <c r="AC523" s="14">
        <v>0</v>
      </c>
      <c r="AD523" s="14">
        <v>0</v>
      </c>
      <c r="AE523" s="14">
        <v>1</v>
      </c>
      <c r="AF523" s="30"/>
      <c r="AG523" s="14">
        <v>1</v>
      </c>
      <c r="AH523" s="14">
        <v>0</v>
      </c>
      <c r="AI523" s="14">
        <v>1</v>
      </c>
      <c r="AJ523" s="14">
        <v>1</v>
      </c>
      <c r="AK523" s="14">
        <v>1</v>
      </c>
      <c r="AL523" s="14">
        <v>1</v>
      </c>
      <c r="AM523" s="30"/>
      <c r="AN523" s="30"/>
      <c r="AO523" s="14">
        <v>1</v>
      </c>
      <c r="AP523" s="77">
        <v>0</v>
      </c>
      <c r="AQ523" s="10">
        <v>1</v>
      </c>
      <c r="AR523" s="14">
        <v>1</v>
      </c>
      <c r="AS523" s="14">
        <v>1</v>
      </c>
      <c r="AT523" s="14">
        <v>0.5</v>
      </c>
      <c r="AU523" s="14">
        <v>1</v>
      </c>
      <c r="AV523" s="14">
        <v>1</v>
      </c>
      <c r="AW523" s="30"/>
      <c r="AX523" s="14">
        <v>0</v>
      </c>
      <c r="AY523" s="14">
        <v>1</v>
      </c>
      <c r="AZ523" s="14">
        <v>1</v>
      </c>
      <c r="BA523" s="14">
        <v>1</v>
      </c>
      <c r="BB523" s="72">
        <f t="shared" si="94"/>
        <v>0.60465116279069764</v>
      </c>
      <c r="BE523" s="163">
        <f t="shared" si="96"/>
        <v>26</v>
      </c>
      <c r="BF523">
        <f t="shared" si="97"/>
        <v>43</v>
      </c>
      <c r="BG523" s="164">
        <f t="shared" si="95"/>
        <v>60.465116279069761</v>
      </c>
    </row>
    <row r="524" spans="2:59" ht="28.5">
      <c r="B524" s="70"/>
      <c r="C524" s="37">
        <v>119</v>
      </c>
      <c r="D524" s="40" t="s">
        <v>119</v>
      </c>
      <c r="E524" s="70"/>
      <c r="F524" s="14">
        <v>0</v>
      </c>
      <c r="G524" s="31"/>
      <c r="H524" s="14">
        <v>0.5</v>
      </c>
      <c r="I524" s="30"/>
      <c r="J524" s="14">
        <v>1</v>
      </c>
      <c r="K524" s="14">
        <v>1</v>
      </c>
      <c r="L524" s="30"/>
      <c r="M524" s="14">
        <v>0</v>
      </c>
      <c r="N524" s="4">
        <v>1</v>
      </c>
      <c r="O524" s="13">
        <v>0</v>
      </c>
      <c r="P524" s="14">
        <v>0</v>
      </c>
      <c r="Q524" s="14">
        <v>0</v>
      </c>
      <c r="R524" s="14">
        <v>0.5</v>
      </c>
      <c r="S524" s="12">
        <v>0</v>
      </c>
      <c r="T524" s="30"/>
      <c r="U524" s="14">
        <v>0</v>
      </c>
      <c r="V524" s="14">
        <v>0</v>
      </c>
      <c r="W524" s="14">
        <v>0</v>
      </c>
      <c r="X524" s="14">
        <v>0.5</v>
      </c>
      <c r="Y524" s="14">
        <v>0</v>
      </c>
      <c r="Z524" s="76">
        <v>0</v>
      </c>
      <c r="AA524" s="14">
        <v>0</v>
      </c>
      <c r="AB524" s="14">
        <v>0</v>
      </c>
      <c r="AC524" s="14">
        <v>0</v>
      </c>
      <c r="AD524" s="14">
        <v>0</v>
      </c>
      <c r="AE524" s="14">
        <v>1</v>
      </c>
      <c r="AF524" s="14">
        <v>1</v>
      </c>
      <c r="AG524" s="14">
        <v>1</v>
      </c>
      <c r="AH524" s="14">
        <v>0</v>
      </c>
      <c r="AI524" s="14">
        <v>1</v>
      </c>
      <c r="AJ524" s="14">
        <v>1</v>
      </c>
      <c r="AK524" s="14">
        <v>1</v>
      </c>
      <c r="AL524" s="14">
        <v>0</v>
      </c>
      <c r="AM524" s="14">
        <v>0</v>
      </c>
      <c r="AN524" s="30"/>
      <c r="AO524" s="14">
        <v>1</v>
      </c>
      <c r="AP524" s="77">
        <v>0.5</v>
      </c>
      <c r="AQ524" s="17"/>
      <c r="AR524" s="14">
        <v>0</v>
      </c>
      <c r="AS524" s="30"/>
      <c r="AT524" s="14">
        <v>0.5</v>
      </c>
      <c r="AU524" s="14">
        <v>1</v>
      </c>
      <c r="AV524" s="14">
        <v>0.5</v>
      </c>
      <c r="AW524" s="30"/>
      <c r="AX524" s="14">
        <v>0.5</v>
      </c>
      <c r="AY524" s="14">
        <v>0</v>
      </c>
      <c r="AZ524" s="14">
        <v>0</v>
      </c>
      <c r="BA524" s="14">
        <v>0.5</v>
      </c>
      <c r="BB524" s="72">
        <f t="shared" si="94"/>
        <v>0.375</v>
      </c>
      <c r="BE524" s="163">
        <f t="shared" si="96"/>
        <v>15</v>
      </c>
      <c r="BF524">
        <f t="shared" si="97"/>
        <v>40</v>
      </c>
      <c r="BG524" s="164">
        <f t="shared" si="95"/>
        <v>37.5</v>
      </c>
    </row>
    <row r="525" spans="2:59" ht="42.75">
      <c r="B525" s="70"/>
      <c r="C525" s="37">
        <v>120</v>
      </c>
      <c r="D525" s="40" t="s">
        <v>120</v>
      </c>
      <c r="E525" s="70"/>
      <c r="F525" s="14">
        <v>0</v>
      </c>
      <c r="G525" s="31"/>
      <c r="H525" s="14">
        <v>0</v>
      </c>
      <c r="I525" s="14">
        <v>0.5</v>
      </c>
      <c r="J525" s="14">
        <v>0</v>
      </c>
      <c r="K525" s="14">
        <v>1</v>
      </c>
      <c r="L525" s="30"/>
      <c r="M525" s="14">
        <v>0</v>
      </c>
      <c r="N525" s="4">
        <v>0</v>
      </c>
      <c r="O525" s="13">
        <v>0</v>
      </c>
      <c r="P525" s="14">
        <v>1</v>
      </c>
      <c r="Q525" s="14">
        <v>0</v>
      </c>
      <c r="R525" s="14">
        <v>1</v>
      </c>
      <c r="S525" s="12">
        <v>0</v>
      </c>
      <c r="T525" s="14">
        <v>0.5</v>
      </c>
      <c r="U525" s="14">
        <v>0.5</v>
      </c>
      <c r="V525" s="14">
        <v>0</v>
      </c>
      <c r="W525" s="14">
        <v>0.5</v>
      </c>
      <c r="X525" s="14">
        <v>1</v>
      </c>
      <c r="Y525" s="14">
        <v>0</v>
      </c>
      <c r="Z525" s="76">
        <v>0</v>
      </c>
      <c r="AA525" s="14">
        <v>0</v>
      </c>
      <c r="AB525" s="14">
        <v>0</v>
      </c>
      <c r="AC525" s="14">
        <v>0</v>
      </c>
      <c r="AD525" s="14">
        <v>0</v>
      </c>
      <c r="AE525" s="14">
        <v>0</v>
      </c>
      <c r="AF525" s="14">
        <v>0</v>
      </c>
      <c r="AG525" s="14">
        <v>0.5</v>
      </c>
      <c r="AH525" s="14">
        <v>0.5</v>
      </c>
      <c r="AI525" s="14">
        <v>1</v>
      </c>
      <c r="AJ525" s="14">
        <v>0.5</v>
      </c>
      <c r="AK525" s="14">
        <v>1</v>
      </c>
      <c r="AL525" s="14">
        <v>1</v>
      </c>
      <c r="AM525" s="30"/>
      <c r="AN525" s="30"/>
      <c r="AO525" s="14">
        <v>1</v>
      </c>
      <c r="AP525" s="77">
        <v>0.5</v>
      </c>
      <c r="AQ525" s="10">
        <v>0.5</v>
      </c>
      <c r="AR525" s="14">
        <v>1</v>
      </c>
      <c r="AS525" s="14">
        <v>0</v>
      </c>
      <c r="AT525" s="14">
        <v>0.5</v>
      </c>
      <c r="AU525" s="14">
        <v>1</v>
      </c>
      <c r="AV525" s="14">
        <v>0</v>
      </c>
      <c r="AW525" s="30"/>
      <c r="AX525" s="14">
        <v>1</v>
      </c>
      <c r="AY525" s="14">
        <v>0</v>
      </c>
      <c r="AZ525" s="14">
        <v>0.5</v>
      </c>
      <c r="BA525" s="14">
        <v>0</v>
      </c>
      <c r="BB525" s="72">
        <f t="shared" si="94"/>
        <v>0.38372093023255816</v>
      </c>
      <c r="BE525" s="163">
        <f t="shared" si="96"/>
        <v>16.5</v>
      </c>
      <c r="BF525">
        <f t="shared" si="97"/>
        <v>43</v>
      </c>
      <c r="BG525" s="164">
        <f t="shared" si="95"/>
        <v>38.372093023255815</v>
      </c>
    </row>
    <row r="526" spans="2:59" ht="28.5">
      <c r="B526" s="70"/>
      <c r="C526" s="37">
        <v>121</v>
      </c>
      <c r="D526" s="40" t="s">
        <v>121</v>
      </c>
      <c r="E526" s="70"/>
      <c r="F526" s="14">
        <v>0</v>
      </c>
      <c r="G526" s="28">
        <v>0</v>
      </c>
      <c r="H526" s="14">
        <v>0</v>
      </c>
      <c r="I526" s="30"/>
      <c r="J526" s="14">
        <v>0</v>
      </c>
      <c r="K526" s="14">
        <v>1</v>
      </c>
      <c r="L526" s="14">
        <v>1</v>
      </c>
      <c r="M526" s="14">
        <v>0</v>
      </c>
      <c r="N526" s="4">
        <v>1</v>
      </c>
      <c r="O526" s="13">
        <v>0</v>
      </c>
      <c r="P526" s="14">
        <v>1</v>
      </c>
      <c r="Q526" s="14">
        <v>0</v>
      </c>
      <c r="R526" s="14">
        <v>0</v>
      </c>
      <c r="S526" s="12">
        <v>0</v>
      </c>
      <c r="T526" s="30"/>
      <c r="U526" s="14">
        <v>0.5</v>
      </c>
      <c r="V526" s="14">
        <v>0</v>
      </c>
      <c r="W526" s="14">
        <v>0</v>
      </c>
      <c r="X526" s="14">
        <v>1</v>
      </c>
      <c r="Y526" s="14">
        <v>0</v>
      </c>
      <c r="Z526" s="76">
        <v>0</v>
      </c>
      <c r="AA526" s="14">
        <v>0</v>
      </c>
      <c r="AB526" s="14">
        <v>0</v>
      </c>
      <c r="AC526" s="14">
        <v>0</v>
      </c>
      <c r="AD526" s="14">
        <v>0</v>
      </c>
      <c r="AE526" s="14">
        <v>0</v>
      </c>
      <c r="AF526" s="30"/>
      <c r="AG526" s="14">
        <v>0</v>
      </c>
      <c r="AH526" s="14">
        <v>0</v>
      </c>
      <c r="AI526" s="14">
        <v>1</v>
      </c>
      <c r="AJ526" s="14">
        <v>0.5</v>
      </c>
      <c r="AK526" s="14">
        <v>1</v>
      </c>
      <c r="AL526" s="14">
        <v>0.5</v>
      </c>
      <c r="AM526" s="30"/>
      <c r="AN526" s="30"/>
      <c r="AO526" s="14">
        <v>1</v>
      </c>
      <c r="AP526" s="77">
        <v>0.5</v>
      </c>
      <c r="AQ526" s="10">
        <v>1</v>
      </c>
      <c r="AR526" s="14">
        <v>1</v>
      </c>
      <c r="AS526" s="30"/>
      <c r="AT526" s="14">
        <v>0</v>
      </c>
      <c r="AU526" s="14">
        <v>0.5</v>
      </c>
      <c r="AV526" s="14">
        <v>0</v>
      </c>
      <c r="AW526" s="30"/>
      <c r="AX526" s="14">
        <v>0</v>
      </c>
      <c r="AY526" s="14">
        <v>0</v>
      </c>
      <c r="AZ526" s="14">
        <v>0</v>
      </c>
      <c r="BA526" s="14">
        <v>0.5</v>
      </c>
      <c r="BB526" s="72">
        <f t="shared" si="94"/>
        <v>0.31707317073170732</v>
      </c>
      <c r="BE526" s="163">
        <f t="shared" si="96"/>
        <v>13</v>
      </c>
      <c r="BF526">
        <f t="shared" si="97"/>
        <v>41</v>
      </c>
      <c r="BG526" s="164">
        <f t="shared" si="95"/>
        <v>31.707317073170731</v>
      </c>
    </row>
    <row r="527" spans="2:59" ht="28.5">
      <c r="B527" s="70"/>
      <c r="C527" s="37">
        <v>122</v>
      </c>
      <c r="D527" s="40" t="s">
        <v>122</v>
      </c>
      <c r="E527" s="70"/>
      <c r="F527" s="14">
        <v>0</v>
      </c>
      <c r="G527" s="31"/>
      <c r="H527" s="14">
        <v>0.5</v>
      </c>
      <c r="I527" s="14">
        <v>0.5</v>
      </c>
      <c r="J527" s="30"/>
      <c r="K527" s="14">
        <v>0.5</v>
      </c>
      <c r="L527" s="14">
        <v>1</v>
      </c>
      <c r="M527" s="14">
        <v>0</v>
      </c>
      <c r="N527" s="4">
        <v>1</v>
      </c>
      <c r="O527" s="13">
        <v>0</v>
      </c>
      <c r="P527" s="14">
        <v>0</v>
      </c>
      <c r="Q527" s="14">
        <v>0</v>
      </c>
      <c r="R527" s="14">
        <v>1</v>
      </c>
      <c r="S527" s="12">
        <v>0</v>
      </c>
      <c r="T527" s="30"/>
      <c r="U527" s="14">
        <v>0.5</v>
      </c>
      <c r="V527" s="14">
        <v>0</v>
      </c>
      <c r="W527" s="30"/>
      <c r="X527" s="14">
        <v>1</v>
      </c>
      <c r="Y527" s="14">
        <v>0</v>
      </c>
      <c r="Z527" s="76">
        <v>0</v>
      </c>
      <c r="AA527" s="14">
        <v>0</v>
      </c>
      <c r="AB527" s="14">
        <v>1</v>
      </c>
      <c r="AC527" s="14">
        <v>0</v>
      </c>
      <c r="AD527" s="14">
        <v>0</v>
      </c>
      <c r="AE527" s="14">
        <v>0</v>
      </c>
      <c r="AF527" s="30"/>
      <c r="AG527" s="30"/>
      <c r="AH527" s="14">
        <v>0</v>
      </c>
      <c r="AI527" s="14">
        <v>1</v>
      </c>
      <c r="AJ527" s="14">
        <v>1</v>
      </c>
      <c r="AK527" s="14">
        <v>1</v>
      </c>
      <c r="AL527" s="14">
        <v>0.5</v>
      </c>
      <c r="AM527" s="30"/>
      <c r="AN527" s="30"/>
      <c r="AO527" s="14">
        <v>1</v>
      </c>
      <c r="AP527" s="77">
        <v>0.5</v>
      </c>
      <c r="AQ527" s="10">
        <v>0</v>
      </c>
      <c r="AR527" s="14">
        <v>0</v>
      </c>
      <c r="AS527" s="14">
        <v>0</v>
      </c>
      <c r="AT527" s="14">
        <v>0.5</v>
      </c>
      <c r="AU527" s="14">
        <v>1</v>
      </c>
      <c r="AV527" s="14">
        <v>0</v>
      </c>
      <c r="AW527" s="30"/>
      <c r="AX527" s="14">
        <v>0</v>
      </c>
      <c r="AY527" s="30"/>
      <c r="AZ527" s="14">
        <v>0</v>
      </c>
      <c r="BA527" s="14">
        <v>0.5</v>
      </c>
      <c r="BB527" s="72">
        <f t="shared" si="94"/>
        <v>0.36842105263157893</v>
      </c>
      <c r="BE527" s="163">
        <f t="shared" si="96"/>
        <v>14</v>
      </c>
      <c r="BF527">
        <f t="shared" si="97"/>
        <v>38</v>
      </c>
      <c r="BG527" s="164">
        <f t="shared" si="95"/>
        <v>36.84210526315789</v>
      </c>
    </row>
    <row r="528" spans="2:59" ht="71.25">
      <c r="B528" s="70"/>
      <c r="C528" s="37">
        <v>123</v>
      </c>
      <c r="D528" s="40" t="s">
        <v>123</v>
      </c>
      <c r="E528" s="70"/>
      <c r="F528" s="14">
        <v>0</v>
      </c>
      <c r="G528" s="31"/>
      <c r="H528" s="14">
        <v>0</v>
      </c>
      <c r="I528" s="14">
        <v>0.5</v>
      </c>
      <c r="J528" s="14">
        <v>1</v>
      </c>
      <c r="K528" s="14">
        <v>0.5</v>
      </c>
      <c r="L528" s="30"/>
      <c r="M528" s="14">
        <v>0</v>
      </c>
      <c r="N528" s="4">
        <v>0</v>
      </c>
      <c r="O528" s="13">
        <v>0</v>
      </c>
      <c r="P528" s="14">
        <v>0.5</v>
      </c>
      <c r="Q528" s="14">
        <v>0</v>
      </c>
      <c r="R528" s="14">
        <v>0</v>
      </c>
      <c r="S528" s="12">
        <v>0.5</v>
      </c>
      <c r="T528" s="30"/>
      <c r="U528" s="30"/>
      <c r="V528" s="30"/>
      <c r="W528" s="14">
        <v>0.5</v>
      </c>
      <c r="X528" s="14">
        <v>0.5</v>
      </c>
      <c r="Y528" s="14">
        <v>0</v>
      </c>
      <c r="Z528" s="76">
        <v>0.5</v>
      </c>
      <c r="AA528" s="14">
        <v>0</v>
      </c>
      <c r="AB528" s="14">
        <v>1</v>
      </c>
      <c r="AC528" s="14">
        <v>0</v>
      </c>
      <c r="AD528" s="14">
        <v>0</v>
      </c>
      <c r="AE528" s="14">
        <v>0</v>
      </c>
      <c r="AF528" s="14">
        <v>0</v>
      </c>
      <c r="AG528" s="14">
        <v>1</v>
      </c>
      <c r="AH528" s="14">
        <v>0</v>
      </c>
      <c r="AI528" s="30"/>
      <c r="AJ528" s="14">
        <v>0.5</v>
      </c>
      <c r="AK528" s="14">
        <v>0.5</v>
      </c>
      <c r="AL528" s="14">
        <v>0.5</v>
      </c>
      <c r="AM528" s="30"/>
      <c r="AN528" s="30"/>
      <c r="AO528" s="14">
        <v>1</v>
      </c>
      <c r="AP528" s="77">
        <v>0.5</v>
      </c>
      <c r="AQ528" s="10">
        <v>1</v>
      </c>
      <c r="AR528" s="14">
        <v>0</v>
      </c>
      <c r="AS528" s="30"/>
      <c r="AT528" s="14">
        <v>0.5</v>
      </c>
      <c r="AU528" s="14">
        <v>0.5</v>
      </c>
      <c r="AV528" s="14">
        <v>0</v>
      </c>
      <c r="AW528" s="30"/>
      <c r="AX528" s="14">
        <v>0.5</v>
      </c>
      <c r="AY528" s="30"/>
      <c r="AZ528" s="14">
        <v>0</v>
      </c>
      <c r="BA528" s="14">
        <v>0.5</v>
      </c>
      <c r="BB528" s="72">
        <f t="shared" si="94"/>
        <v>0.33783783783783783</v>
      </c>
      <c r="BE528" s="163">
        <f t="shared" si="96"/>
        <v>12.5</v>
      </c>
      <c r="BF528">
        <f t="shared" si="97"/>
        <v>37</v>
      </c>
      <c r="BG528" s="164">
        <f t="shared" si="95"/>
        <v>33.783783783783782</v>
      </c>
    </row>
    <row r="529" spans="2:59" ht="42.75">
      <c r="B529" s="70"/>
      <c r="C529" s="37">
        <v>124</v>
      </c>
      <c r="D529" s="40" t="s">
        <v>124</v>
      </c>
      <c r="E529" s="70"/>
      <c r="F529" s="14">
        <v>1</v>
      </c>
      <c r="G529" s="31"/>
      <c r="H529" s="14">
        <v>1</v>
      </c>
      <c r="I529" s="14">
        <v>0.5</v>
      </c>
      <c r="J529" s="14">
        <v>1</v>
      </c>
      <c r="K529" s="14">
        <v>1</v>
      </c>
      <c r="L529" s="14">
        <v>1</v>
      </c>
      <c r="M529" s="14">
        <v>0.5</v>
      </c>
      <c r="N529" s="4">
        <v>1</v>
      </c>
      <c r="O529" s="13">
        <v>0</v>
      </c>
      <c r="P529" s="14">
        <v>0</v>
      </c>
      <c r="Q529" s="14">
        <v>0</v>
      </c>
      <c r="R529" s="14">
        <v>0</v>
      </c>
      <c r="S529" s="12">
        <v>0.5</v>
      </c>
      <c r="T529" s="14">
        <v>0.5</v>
      </c>
      <c r="U529" s="14">
        <v>0</v>
      </c>
      <c r="V529" s="30"/>
      <c r="W529" s="14">
        <v>0</v>
      </c>
      <c r="X529" s="14">
        <v>0.5</v>
      </c>
      <c r="Y529" s="14">
        <v>0</v>
      </c>
      <c r="Z529" s="76">
        <v>0.5</v>
      </c>
      <c r="AA529" s="14">
        <v>1</v>
      </c>
      <c r="AB529" s="14">
        <v>1</v>
      </c>
      <c r="AC529" s="14">
        <v>0.5</v>
      </c>
      <c r="AD529" s="14">
        <v>0</v>
      </c>
      <c r="AE529" s="14">
        <v>1</v>
      </c>
      <c r="AF529" s="30"/>
      <c r="AG529" s="14">
        <v>1</v>
      </c>
      <c r="AH529" s="30"/>
      <c r="AI529" s="14">
        <v>1</v>
      </c>
      <c r="AJ529" s="14">
        <v>1</v>
      </c>
      <c r="AK529" s="14">
        <v>1</v>
      </c>
      <c r="AL529" s="14">
        <v>1</v>
      </c>
      <c r="AM529" s="30"/>
      <c r="AN529" s="30"/>
      <c r="AO529" s="14">
        <v>1</v>
      </c>
      <c r="AP529" s="77">
        <v>1</v>
      </c>
      <c r="AQ529" s="10">
        <v>0.5</v>
      </c>
      <c r="AR529" s="14">
        <v>1</v>
      </c>
      <c r="AS529" s="30"/>
      <c r="AT529" s="14">
        <v>1</v>
      </c>
      <c r="AU529" s="14">
        <v>1</v>
      </c>
      <c r="AV529" s="14">
        <v>0.5</v>
      </c>
      <c r="AW529" s="30"/>
      <c r="AX529" s="14">
        <v>0</v>
      </c>
      <c r="AY529" s="30"/>
      <c r="AZ529" s="14">
        <v>0</v>
      </c>
      <c r="BA529" s="14">
        <v>1</v>
      </c>
      <c r="BB529" s="72">
        <f t="shared" si="94"/>
        <v>0.62820512820512819</v>
      </c>
      <c r="BE529" s="163">
        <f t="shared" si="96"/>
        <v>24.5</v>
      </c>
      <c r="BF529">
        <f t="shared" si="97"/>
        <v>39</v>
      </c>
      <c r="BG529" s="164">
        <f t="shared" si="95"/>
        <v>62.820512820512818</v>
      </c>
    </row>
    <row r="530" spans="2:59" ht="28.5">
      <c r="B530" s="70"/>
      <c r="C530" s="37">
        <v>125</v>
      </c>
      <c r="D530" s="40" t="s">
        <v>125</v>
      </c>
      <c r="E530" s="70"/>
      <c r="F530" s="14">
        <v>0</v>
      </c>
      <c r="G530" s="28">
        <v>0</v>
      </c>
      <c r="H530" s="14">
        <v>1</v>
      </c>
      <c r="I530" s="30"/>
      <c r="J530" s="14">
        <v>1</v>
      </c>
      <c r="K530" s="14">
        <v>0.5</v>
      </c>
      <c r="L530" s="14">
        <v>1</v>
      </c>
      <c r="M530" s="14">
        <v>0</v>
      </c>
      <c r="N530" s="4">
        <v>0</v>
      </c>
      <c r="O530" s="13">
        <v>0</v>
      </c>
      <c r="P530" s="14">
        <v>0</v>
      </c>
      <c r="Q530" s="14">
        <v>0</v>
      </c>
      <c r="R530" s="14">
        <v>0</v>
      </c>
      <c r="S530" s="12">
        <v>0</v>
      </c>
      <c r="T530" s="30"/>
      <c r="U530" s="14">
        <v>0</v>
      </c>
      <c r="V530" s="14">
        <v>0</v>
      </c>
      <c r="W530" s="14">
        <v>0</v>
      </c>
      <c r="X530" s="14">
        <v>1</v>
      </c>
      <c r="Y530" s="14">
        <v>0</v>
      </c>
      <c r="Z530" s="76">
        <v>0.5</v>
      </c>
      <c r="AA530" s="14">
        <v>0</v>
      </c>
      <c r="AB530" s="14">
        <v>1</v>
      </c>
      <c r="AC530" s="14">
        <v>0</v>
      </c>
      <c r="AD530" s="14">
        <v>0</v>
      </c>
      <c r="AE530" s="14">
        <v>0</v>
      </c>
      <c r="AF530" s="30"/>
      <c r="AG530" s="14">
        <v>0</v>
      </c>
      <c r="AH530" s="14">
        <v>0</v>
      </c>
      <c r="AI530" s="30"/>
      <c r="AJ530" s="14">
        <v>0.5</v>
      </c>
      <c r="AK530" s="14">
        <v>0.5</v>
      </c>
      <c r="AL530" s="14">
        <v>1</v>
      </c>
      <c r="AM530" s="30"/>
      <c r="AN530" s="30"/>
      <c r="AO530" s="14">
        <v>1</v>
      </c>
      <c r="AP530" s="77">
        <v>0.5</v>
      </c>
      <c r="AQ530" s="10">
        <v>1</v>
      </c>
      <c r="AR530" s="14">
        <v>1</v>
      </c>
      <c r="AS530" s="30"/>
      <c r="AT530" s="14">
        <v>1</v>
      </c>
      <c r="AU530" s="14">
        <v>0.5</v>
      </c>
      <c r="AV530" s="14">
        <v>0</v>
      </c>
      <c r="AW530" s="30"/>
      <c r="AX530" s="30"/>
      <c r="AY530" s="30"/>
      <c r="AZ530" s="14">
        <v>0</v>
      </c>
      <c r="BA530" s="14">
        <v>0.5</v>
      </c>
      <c r="BB530" s="72">
        <f t="shared" si="94"/>
        <v>0.35526315789473684</v>
      </c>
      <c r="BE530" s="163">
        <f t="shared" si="96"/>
        <v>13.5</v>
      </c>
      <c r="BF530">
        <f t="shared" si="97"/>
        <v>38</v>
      </c>
      <c r="BG530" s="164">
        <f t="shared" si="95"/>
        <v>35.526315789473685</v>
      </c>
    </row>
    <row r="531" spans="2:59" ht="28.5">
      <c r="B531" s="70"/>
      <c r="C531" s="37">
        <v>126</v>
      </c>
      <c r="D531" s="40" t="s">
        <v>126</v>
      </c>
      <c r="E531" s="70"/>
      <c r="F531" s="14">
        <v>0</v>
      </c>
      <c r="G531" s="31"/>
      <c r="H531" s="30"/>
      <c r="I531" s="14">
        <v>1</v>
      </c>
      <c r="J531" s="14">
        <v>0</v>
      </c>
      <c r="K531" s="14">
        <v>1</v>
      </c>
      <c r="L531" s="14">
        <v>0</v>
      </c>
      <c r="M531" s="14">
        <v>0</v>
      </c>
      <c r="N531" s="4"/>
      <c r="O531" s="13">
        <v>0</v>
      </c>
      <c r="P531" s="14">
        <v>0.5</v>
      </c>
      <c r="Q531" s="14">
        <v>0</v>
      </c>
      <c r="R531" s="14">
        <v>0</v>
      </c>
      <c r="S531" s="12">
        <v>0</v>
      </c>
      <c r="T531" s="14">
        <v>0.5</v>
      </c>
      <c r="U531" s="14">
        <v>0.5</v>
      </c>
      <c r="V531" s="30"/>
      <c r="W531" s="14">
        <v>0</v>
      </c>
      <c r="X531" s="14">
        <v>0.5</v>
      </c>
      <c r="Y531" s="14">
        <v>0.5</v>
      </c>
      <c r="Z531" s="76">
        <v>0.5</v>
      </c>
      <c r="AA531" s="30"/>
      <c r="AB531" s="14">
        <v>1</v>
      </c>
      <c r="AC531" s="14">
        <v>0</v>
      </c>
      <c r="AD531" s="14">
        <v>0</v>
      </c>
      <c r="AE531" s="14">
        <v>0.5</v>
      </c>
      <c r="AF531" s="30"/>
      <c r="AG531" s="14">
        <v>0.5</v>
      </c>
      <c r="AH531" s="14">
        <v>0.5</v>
      </c>
      <c r="AI531" s="30"/>
      <c r="AJ531" s="14">
        <v>0.5</v>
      </c>
      <c r="AK531" s="14">
        <v>0</v>
      </c>
      <c r="AL531" s="14">
        <v>0.5</v>
      </c>
      <c r="AM531" s="30"/>
      <c r="AN531" s="30"/>
      <c r="AO531" s="14">
        <v>1</v>
      </c>
      <c r="AP531" s="77">
        <v>1</v>
      </c>
      <c r="AQ531" s="10">
        <v>0.5</v>
      </c>
      <c r="AR531" s="14">
        <v>1</v>
      </c>
      <c r="AS531" s="14">
        <v>0</v>
      </c>
      <c r="AT531" s="14">
        <v>0.5</v>
      </c>
      <c r="AU531" s="14">
        <v>0.5</v>
      </c>
      <c r="AV531" s="14">
        <v>0</v>
      </c>
      <c r="AW531" s="30"/>
      <c r="AX531" s="14">
        <v>0</v>
      </c>
      <c r="AY531" s="30"/>
      <c r="AZ531" s="14">
        <v>0</v>
      </c>
      <c r="BA531" s="14">
        <v>0.5</v>
      </c>
      <c r="BB531" s="72">
        <f t="shared" si="94"/>
        <v>0.36486486486486486</v>
      </c>
      <c r="BE531" s="163">
        <f t="shared" si="96"/>
        <v>13.5</v>
      </c>
      <c r="BF531">
        <f t="shared" si="97"/>
        <v>37</v>
      </c>
      <c r="BG531" s="164">
        <f t="shared" si="95"/>
        <v>36.486486486486484</v>
      </c>
    </row>
    <row r="532" spans="2:59" ht="28.5">
      <c r="B532" s="70"/>
      <c r="C532" s="37">
        <v>127</v>
      </c>
      <c r="D532" s="40" t="s">
        <v>127</v>
      </c>
      <c r="E532" s="70"/>
      <c r="F532" s="14">
        <v>0</v>
      </c>
      <c r="G532" s="28">
        <v>0</v>
      </c>
      <c r="H532" s="30"/>
      <c r="I532" s="14">
        <v>0</v>
      </c>
      <c r="J532" s="14">
        <v>0</v>
      </c>
      <c r="K532" s="14">
        <v>1</v>
      </c>
      <c r="L532" s="14">
        <v>1</v>
      </c>
      <c r="M532" s="14">
        <v>0.5</v>
      </c>
      <c r="N532" s="4">
        <v>0</v>
      </c>
      <c r="O532" s="13">
        <v>0.5</v>
      </c>
      <c r="P532" s="14">
        <v>1</v>
      </c>
      <c r="Q532" s="14">
        <v>0</v>
      </c>
      <c r="R532" s="14">
        <v>0.5</v>
      </c>
      <c r="S532" s="12">
        <v>0.5</v>
      </c>
      <c r="T532" s="14">
        <v>0.5</v>
      </c>
      <c r="U532" s="14">
        <v>1</v>
      </c>
      <c r="V532" s="30"/>
      <c r="W532" s="14">
        <v>0.5</v>
      </c>
      <c r="X532" s="14">
        <v>1</v>
      </c>
      <c r="Y532" s="14">
        <v>0</v>
      </c>
      <c r="Z532" s="76">
        <v>1</v>
      </c>
      <c r="AA532" s="14">
        <v>0</v>
      </c>
      <c r="AB532" s="14">
        <v>0.5</v>
      </c>
      <c r="AC532" s="14">
        <v>0</v>
      </c>
      <c r="AD532" s="14">
        <v>0</v>
      </c>
      <c r="AE532" s="14">
        <v>0.5</v>
      </c>
      <c r="AF532" s="14">
        <v>1</v>
      </c>
      <c r="AG532" s="14">
        <v>0.5</v>
      </c>
      <c r="AH532" s="14">
        <v>0</v>
      </c>
      <c r="AI532" s="14">
        <v>1</v>
      </c>
      <c r="AJ532" s="14">
        <v>0.5</v>
      </c>
      <c r="AK532" s="14">
        <v>1</v>
      </c>
      <c r="AL532" s="14">
        <v>1</v>
      </c>
      <c r="AM532" s="30"/>
      <c r="AN532" s="30"/>
      <c r="AO532" s="14">
        <v>1</v>
      </c>
      <c r="AP532" s="77">
        <v>0.5</v>
      </c>
      <c r="AQ532" s="10">
        <v>1</v>
      </c>
      <c r="AR532" s="14">
        <v>1</v>
      </c>
      <c r="AS532" s="14">
        <v>1</v>
      </c>
      <c r="AT532" s="14">
        <v>0.5</v>
      </c>
      <c r="AU532" s="14">
        <v>0.5</v>
      </c>
      <c r="AV532" s="14">
        <v>0</v>
      </c>
      <c r="AW532" s="30"/>
      <c r="AX532" s="14">
        <v>0.5</v>
      </c>
      <c r="AY532" s="14">
        <v>1</v>
      </c>
      <c r="AZ532" s="14">
        <v>0</v>
      </c>
      <c r="BA532" s="14">
        <v>1</v>
      </c>
      <c r="BB532" s="72">
        <f t="shared" si="94"/>
        <v>0.53488372093023251</v>
      </c>
      <c r="BE532" s="163">
        <f t="shared" si="96"/>
        <v>23</v>
      </c>
      <c r="BF532">
        <f t="shared" si="97"/>
        <v>43</v>
      </c>
      <c r="BG532" s="164">
        <f t="shared" si="95"/>
        <v>53.488372093023251</v>
      </c>
    </row>
    <row r="533" spans="2:59" ht="28.5">
      <c r="B533" s="70"/>
      <c r="C533" s="37">
        <v>128</v>
      </c>
      <c r="D533" s="40" t="s">
        <v>128</v>
      </c>
      <c r="E533" s="70"/>
      <c r="F533" s="14">
        <v>1</v>
      </c>
      <c r="G533" s="28">
        <v>0</v>
      </c>
      <c r="H533" s="14">
        <v>1</v>
      </c>
      <c r="I533" s="14">
        <v>1</v>
      </c>
      <c r="J533" s="30"/>
      <c r="K533" s="14">
        <v>1</v>
      </c>
      <c r="L533" s="30"/>
      <c r="M533" s="14">
        <v>1</v>
      </c>
      <c r="N533" s="4">
        <v>0</v>
      </c>
      <c r="O533" s="13">
        <v>0.5</v>
      </c>
      <c r="P533" s="14">
        <v>1</v>
      </c>
      <c r="Q533" s="14">
        <v>0.5</v>
      </c>
      <c r="R533" s="14">
        <v>1</v>
      </c>
      <c r="S533" s="12">
        <v>1</v>
      </c>
      <c r="T533" s="14">
        <v>0.5</v>
      </c>
      <c r="U533" s="14">
        <v>1</v>
      </c>
      <c r="V533" s="30"/>
      <c r="W533" s="14">
        <v>0.5</v>
      </c>
      <c r="X533" s="14">
        <v>1</v>
      </c>
      <c r="Y533" s="14">
        <v>0</v>
      </c>
      <c r="Z533" s="76">
        <v>1</v>
      </c>
      <c r="AA533" s="14">
        <v>0</v>
      </c>
      <c r="AB533" s="14">
        <v>0</v>
      </c>
      <c r="AC533" s="14">
        <v>0</v>
      </c>
      <c r="AD533" s="14">
        <v>0.5</v>
      </c>
      <c r="AE533" s="14">
        <v>1</v>
      </c>
      <c r="AF533" s="14">
        <v>1</v>
      </c>
      <c r="AG533" s="14">
        <v>1</v>
      </c>
      <c r="AH533" s="14">
        <v>1</v>
      </c>
      <c r="AI533" s="14">
        <v>1</v>
      </c>
      <c r="AJ533" s="14">
        <v>1</v>
      </c>
      <c r="AK533" s="14">
        <v>0.5</v>
      </c>
      <c r="AL533" s="14">
        <v>1</v>
      </c>
      <c r="AM533" s="30"/>
      <c r="AN533" s="30"/>
      <c r="AO533" s="14">
        <v>1</v>
      </c>
      <c r="AP533" s="77">
        <v>0.5</v>
      </c>
      <c r="AQ533" s="10">
        <v>1</v>
      </c>
      <c r="AR533" s="14">
        <v>1</v>
      </c>
      <c r="AS533" s="14">
        <v>1</v>
      </c>
      <c r="AT533" s="14">
        <v>0.5</v>
      </c>
      <c r="AU533" s="14">
        <v>1</v>
      </c>
      <c r="AV533" s="14">
        <v>0</v>
      </c>
      <c r="AW533" s="30"/>
      <c r="AX533" s="14">
        <v>0.5</v>
      </c>
      <c r="AY533" s="14">
        <v>0</v>
      </c>
      <c r="AZ533" s="14">
        <v>1</v>
      </c>
      <c r="BA533" s="14">
        <v>0</v>
      </c>
      <c r="BB533" s="72">
        <f t="shared" si="94"/>
        <v>0.6785714285714286</v>
      </c>
      <c r="BE533" s="163">
        <f t="shared" si="96"/>
        <v>28.5</v>
      </c>
      <c r="BF533">
        <f t="shared" si="97"/>
        <v>42</v>
      </c>
      <c r="BG533" s="164">
        <f t="shared" si="95"/>
        <v>67.857142857142861</v>
      </c>
    </row>
    <row r="534" spans="2:59" ht="35.450000000000003" customHeight="1">
      <c r="B534" s="70"/>
      <c r="C534" s="70"/>
      <c r="D534" s="70"/>
      <c r="E534" s="70"/>
      <c r="F534" s="71"/>
      <c r="G534" s="71"/>
      <c r="H534" s="71"/>
      <c r="I534" s="71"/>
      <c r="J534" s="71"/>
      <c r="K534" s="71"/>
      <c r="L534" s="71"/>
      <c r="M534" s="71"/>
      <c r="N534" s="71"/>
      <c r="O534" s="71"/>
      <c r="P534" s="71"/>
      <c r="Q534" s="71"/>
      <c r="R534" s="71"/>
      <c r="S534" s="71"/>
      <c r="T534" s="71"/>
      <c r="U534" s="71"/>
      <c r="V534" s="71"/>
      <c r="W534" s="71"/>
      <c r="X534" s="71"/>
      <c r="Y534" s="71"/>
      <c r="Z534" s="71"/>
      <c r="AA534" s="71"/>
      <c r="AB534" s="71"/>
      <c r="AC534" s="71"/>
      <c r="AD534" s="71"/>
      <c r="AE534" s="71"/>
      <c r="AF534" s="71"/>
      <c r="AG534" s="71"/>
      <c r="AH534" s="71"/>
      <c r="AI534" s="71"/>
      <c r="AJ534" s="71"/>
      <c r="AK534" s="71"/>
      <c r="AL534" s="71"/>
      <c r="AM534" s="71"/>
      <c r="AN534" s="71"/>
      <c r="AO534" s="71"/>
      <c r="AP534" s="71"/>
      <c r="AQ534" s="71"/>
      <c r="AR534" s="71"/>
      <c r="AS534" s="71"/>
      <c r="AT534" s="71"/>
      <c r="AU534" s="71"/>
      <c r="AV534" s="71"/>
      <c r="AW534" s="71"/>
      <c r="AX534" s="71"/>
      <c r="AY534" s="71"/>
      <c r="AZ534" s="71"/>
      <c r="BA534" s="72"/>
      <c r="BB534" s="72"/>
    </row>
    <row r="535" spans="2:59" ht="69" customHeight="1">
      <c r="F535" s="80"/>
      <c r="G535" s="80"/>
      <c r="H535" s="80"/>
      <c r="I535" s="80"/>
      <c r="J535" s="80"/>
      <c r="K535" s="80"/>
      <c r="L535" s="80"/>
      <c r="M535" s="80"/>
      <c r="N535" s="80"/>
      <c r="O535" s="80"/>
      <c r="P535" s="80"/>
      <c r="Q535" s="80"/>
      <c r="R535" s="80"/>
      <c r="S535" s="80"/>
      <c r="T535" s="80"/>
      <c r="U535" s="80"/>
      <c r="V535" s="80"/>
      <c r="W535" s="80"/>
      <c r="X535" s="80"/>
      <c r="Y535" s="80"/>
      <c r="Z535" s="80"/>
      <c r="AA535" s="80"/>
      <c r="AB535" s="80"/>
      <c r="AC535" s="80"/>
      <c r="AD535" s="80"/>
      <c r="AE535" s="80"/>
      <c r="AF535" s="80"/>
      <c r="AG535" s="80"/>
      <c r="AH535" s="80"/>
      <c r="AI535" s="80"/>
      <c r="AJ535" s="80"/>
      <c r="AK535" s="80"/>
      <c r="AL535" s="80"/>
      <c r="AM535" s="80"/>
      <c r="AN535" s="80"/>
      <c r="AO535" s="80"/>
      <c r="AP535" s="80"/>
      <c r="AQ535" s="80"/>
      <c r="AR535" s="80"/>
      <c r="AS535" s="80"/>
      <c r="AT535" s="80"/>
      <c r="AU535" s="80"/>
      <c r="AV535" s="80"/>
      <c r="AW535" s="80"/>
      <c r="AX535" s="80"/>
      <c r="AY535" s="80"/>
      <c r="AZ535" s="80"/>
      <c r="BA535" s="50"/>
    </row>
    <row r="536" spans="2:59" ht="30" customHeight="1">
      <c r="B536" s="81"/>
      <c r="C536" s="81"/>
      <c r="D536" s="81"/>
      <c r="E536" s="81"/>
      <c r="F536" s="81"/>
      <c r="G536" s="81"/>
      <c r="H536" s="81"/>
      <c r="I536" s="81"/>
      <c r="J536" s="81"/>
      <c r="K536" s="81"/>
      <c r="L536" s="81"/>
      <c r="M536" s="81"/>
      <c r="N536" s="81"/>
      <c r="O536" s="81"/>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2"/>
    </row>
    <row r="537" spans="2:59" ht="14.45" hidden="1" customHeight="1">
      <c r="B537" s="83"/>
      <c r="F537" s="84"/>
      <c r="G537" s="84"/>
      <c r="H537" s="84"/>
      <c r="I537" s="84"/>
      <c r="J537" s="84"/>
      <c r="K537" s="84"/>
      <c r="L537" s="84"/>
      <c r="M537" s="84"/>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5"/>
      <c r="AL537" s="84"/>
      <c r="AM537" s="84"/>
      <c r="AN537" s="84"/>
      <c r="AO537" s="84"/>
      <c r="AP537" s="84"/>
      <c r="AQ537" s="84"/>
      <c r="AR537" s="84"/>
      <c r="AS537" s="84"/>
      <c r="AT537" s="84"/>
      <c r="AU537" s="84"/>
      <c r="AV537" s="84"/>
      <c r="AW537" s="84"/>
      <c r="AX537" s="84"/>
      <c r="AY537" s="84"/>
      <c r="AZ537" s="84"/>
      <c r="BA537" s="50"/>
      <c r="BB537" s="86"/>
    </row>
    <row r="538" spans="2:59" ht="39.6" customHeight="1">
      <c r="B538" s="81"/>
      <c r="C538" s="37" t="s">
        <v>203</v>
      </c>
      <c r="D538" s="38"/>
      <c r="E538" s="38"/>
      <c r="F538" s="55" t="s">
        <v>155</v>
      </c>
      <c r="G538" s="55" t="s">
        <v>156</v>
      </c>
      <c r="H538" s="55" t="s">
        <v>157</v>
      </c>
      <c r="I538" s="55" t="s">
        <v>158</v>
      </c>
      <c r="J538" s="55" t="s">
        <v>159</v>
      </c>
      <c r="K538" s="55" t="s">
        <v>160</v>
      </c>
      <c r="L538" s="55" t="s">
        <v>161</v>
      </c>
      <c r="M538" s="55" t="s">
        <v>162</v>
      </c>
      <c r="N538" s="55" t="s">
        <v>163</v>
      </c>
      <c r="O538" s="55" t="s">
        <v>164</v>
      </c>
      <c r="P538" s="55" t="s">
        <v>165</v>
      </c>
      <c r="Q538" s="55" t="s">
        <v>166</v>
      </c>
      <c r="R538" s="55" t="s">
        <v>167</v>
      </c>
      <c r="S538" s="55" t="s">
        <v>168</v>
      </c>
      <c r="T538" s="55" t="s">
        <v>169</v>
      </c>
      <c r="U538" s="55" t="s">
        <v>170</v>
      </c>
      <c r="V538" s="55" t="s">
        <v>171</v>
      </c>
      <c r="W538" s="55" t="s">
        <v>172</v>
      </c>
      <c r="X538" s="55" t="s">
        <v>173</v>
      </c>
      <c r="Y538" s="55" t="s">
        <v>174</v>
      </c>
      <c r="Z538" s="55" t="s">
        <v>175</v>
      </c>
      <c r="AA538" s="55" t="s">
        <v>176</v>
      </c>
      <c r="AB538" s="55" t="s">
        <v>177</v>
      </c>
      <c r="AC538" s="55" t="s">
        <v>178</v>
      </c>
      <c r="AD538" s="55" t="s">
        <v>179</v>
      </c>
      <c r="AE538" s="55" t="s">
        <v>180</v>
      </c>
      <c r="AF538" s="55" t="s">
        <v>181</v>
      </c>
      <c r="AG538" s="55" t="s">
        <v>182</v>
      </c>
      <c r="AH538" s="55" t="s">
        <v>183</v>
      </c>
      <c r="AI538" s="55" t="s">
        <v>184</v>
      </c>
      <c r="AJ538" s="55" t="s">
        <v>185</v>
      </c>
      <c r="AK538" s="55" t="s">
        <v>186</v>
      </c>
      <c r="AL538" s="55" t="s">
        <v>187</v>
      </c>
      <c r="AM538" s="55" t="s">
        <v>188</v>
      </c>
      <c r="AN538" s="55" t="s">
        <v>189</v>
      </c>
      <c r="AO538" s="55" t="s">
        <v>190</v>
      </c>
      <c r="AP538" s="55" t="s">
        <v>191</v>
      </c>
      <c r="AQ538" s="55" t="s">
        <v>192</v>
      </c>
      <c r="AR538" s="55" t="s">
        <v>193</v>
      </c>
      <c r="AS538" s="55" t="s">
        <v>194</v>
      </c>
      <c r="AT538" s="55" t="s">
        <v>195</v>
      </c>
      <c r="AU538" s="55" t="s">
        <v>196</v>
      </c>
      <c r="AV538" s="55" t="s">
        <v>197</v>
      </c>
      <c r="AW538" s="55" t="s">
        <v>198</v>
      </c>
      <c r="AX538" s="55" t="s">
        <v>199</v>
      </c>
      <c r="AY538" s="55" t="s">
        <v>200</v>
      </c>
      <c r="AZ538" s="55" t="s">
        <v>201</v>
      </c>
      <c r="BA538" s="55" t="s">
        <v>202</v>
      </c>
      <c r="BB538" s="87" t="s">
        <v>151</v>
      </c>
    </row>
    <row r="539" spans="2:59" ht="63" customHeight="1">
      <c r="B539" s="81"/>
      <c r="C539" s="37" t="s">
        <v>142</v>
      </c>
      <c r="D539" s="160" t="s">
        <v>131</v>
      </c>
      <c r="E539" s="81"/>
      <c r="F539" s="81"/>
      <c r="G539" s="81"/>
      <c r="H539" s="81"/>
      <c r="I539" s="81"/>
      <c r="J539" s="81"/>
      <c r="K539" s="81"/>
      <c r="L539" s="81"/>
      <c r="M539" s="81"/>
      <c r="N539" s="81"/>
      <c r="O539" s="81"/>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2"/>
      <c r="BE539" s="165"/>
      <c r="BF539" s="166"/>
      <c r="BG539" s="167" t="s">
        <v>212</v>
      </c>
    </row>
    <row r="540" spans="2:59" ht="42.75">
      <c r="B540" s="81"/>
      <c r="C540" s="37">
        <v>1</v>
      </c>
      <c r="D540" s="88" t="s">
        <v>1</v>
      </c>
      <c r="E540" s="81"/>
      <c r="F540" s="14">
        <v>1</v>
      </c>
      <c r="G540" s="28">
        <v>0</v>
      </c>
      <c r="H540" s="14">
        <v>1</v>
      </c>
      <c r="I540" s="14">
        <v>0.5</v>
      </c>
      <c r="J540" s="14">
        <v>0</v>
      </c>
      <c r="K540" s="89">
        <v>1</v>
      </c>
      <c r="L540" s="14">
        <v>1</v>
      </c>
      <c r="M540" s="14">
        <v>1</v>
      </c>
      <c r="N540" s="5">
        <v>1</v>
      </c>
      <c r="O540" s="13">
        <v>0</v>
      </c>
      <c r="P540" s="14">
        <v>1</v>
      </c>
      <c r="Q540" s="14">
        <v>0</v>
      </c>
      <c r="R540" s="14">
        <v>0</v>
      </c>
      <c r="S540" s="12">
        <v>1</v>
      </c>
      <c r="T540" s="14">
        <v>0.5</v>
      </c>
      <c r="U540" s="14">
        <v>0.5</v>
      </c>
      <c r="V540" s="14">
        <v>1</v>
      </c>
      <c r="W540" s="14">
        <v>0</v>
      </c>
      <c r="X540" s="89">
        <v>0</v>
      </c>
      <c r="Y540" s="89">
        <v>0</v>
      </c>
      <c r="Z540" s="90">
        <v>0.5</v>
      </c>
      <c r="AA540" s="14">
        <v>1</v>
      </c>
      <c r="AB540" s="89">
        <v>1</v>
      </c>
      <c r="AC540" s="14">
        <v>1</v>
      </c>
      <c r="AD540" s="14">
        <v>0.5</v>
      </c>
      <c r="AE540" s="14">
        <v>0</v>
      </c>
      <c r="AF540" s="30"/>
      <c r="AG540" s="14">
        <v>0.5</v>
      </c>
      <c r="AH540" s="14">
        <v>1</v>
      </c>
      <c r="AI540" s="14">
        <v>1</v>
      </c>
      <c r="AJ540" s="14">
        <v>1</v>
      </c>
      <c r="AK540" s="18">
        <v>1</v>
      </c>
      <c r="AL540" s="14">
        <v>1</v>
      </c>
      <c r="AM540" s="14">
        <v>1</v>
      </c>
      <c r="AN540" s="30"/>
      <c r="AO540" s="14">
        <v>1</v>
      </c>
      <c r="AP540" s="91">
        <v>1</v>
      </c>
      <c r="AQ540" s="14">
        <v>1</v>
      </c>
      <c r="AR540" s="14">
        <v>0</v>
      </c>
      <c r="AS540" s="89">
        <v>1</v>
      </c>
      <c r="AT540" s="89">
        <v>0.5</v>
      </c>
      <c r="AU540" s="14">
        <v>1</v>
      </c>
      <c r="AV540" s="14">
        <v>1</v>
      </c>
      <c r="AW540" s="92"/>
      <c r="AX540" s="89">
        <v>1</v>
      </c>
      <c r="AY540" s="14">
        <v>1</v>
      </c>
      <c r="AZ540" s="14">
        <v>0.5</v>
      </c>
      <c r="BA540" s="14">
        <v>0.5</v>
      </c>
      <c r="BB540" s="82">
        <f>AVERAGE(F540:BA540)</f>
        <v>0.67777777777777781</v>
      </c>
      <c r="BE540" s="168">
        <v>31.5</v>
      </c>
      <c r="BF540" s="166">
        <v>43</v>
      </c>
      <c r="BG540" s="169">
        <v>73</v>
      </c>
    </row>
    <row r="541" spans="2:59" ht="57">
      <c r="B541" s="81"/>
      <c r="C541" s="37">
        <v>2</v>
      </c>
      <c r="D541" s="93" t="s">
        <v>2</v>
      </c>
      <c r="E541" s="81"/>
      <c r="F541" s="14">
        <v>1</v>
      </c>
      <c r="G541" s="28">
        <v>0</v>
      </c>
      <c r="H541" s="14">
        <v>1</v>
      </c>
      <c r="I541" s="14">
        <v>0.5</v>
      </c>
      <c r="J541" s="14">
        <v>0</v>
      </c>
      <c r="K541" s="14">
        <v>1</v>
      </c>
      <c r="L541" s="14">
        <v>1</v>
      </c>
      <c r="M541" s="14">
        <v>1</v>
      </c>
      <c r="N541" s="5">
        <v>0</v>
      </c>
      <c r="O541" s="13">
        <v>1</v>
      </c>
      <c r="P541" s="14">
        <v>1</v>
      </c>
      <c r="Q541" s="14">
        <v>0</v>
      </c>
      <c r="R541" s="14">
        <v>0</v>
      </c>
      <c r="S541" s="12">
        <v>0</v>
      </c>
      <c r="T541" s="14">
        <v>1</v>
      </c>
      <c r="U541" s="14">
        <v>0.5</v>
      </c>
      <c r="V541" s="14">
        <v>0.5</v>
      </c>
      <c r="W541" s="14">
        <v>0</v>
      </c>
      <c r="X541" s="14">
        <v>1</v>
      </c>
      <c r="Y541" s="14">
        <v>0.5</v>
      </c>
      <c r="Z541" s="94">
        <v>0</v>
      </c>
      <c r="AA541" s="14">
        <v>0</v>
      </c>
      <c r="AB541" s="14">
        <v>1</v>
      </c>
      <c r="AC541" s="14">
        <v>0</v>
      </c>
      <c r="AD541" s="14">
        <v>0</v>
      </c>
      <c r="AE541" s="14">
        <v>1</v>
      </c>
      <c r="AF541" s="30"/>
      <c r="AG541" s="14">
        <v>0</v>
      </c>
      <c r="AH541" s="14">
        <v>1</v>
      </c>
      <c r="AI541" s="14">
        <v>0</v>
      </c>
      <c r="AJ541" s="14">
        <v>1</v>
      </c>
      <c r="AK541" s="14">
        <v>1</v>
      </c>
      <c r="AL541" s="14">
        <v>1</v>
      </c>
      <c r="AM541" s="30"/>
      <c r="AN541" s="30"/>
      <c r="AO541" s="14">
        <v>1</v>
      </c>
      <c r="AP541" s="95">
        <v>0</v>
      </c>
      <c r="AQ541" s="14">
        <v>1</v>
      </c>
      <c r="AR541" s="14">
        <v>1</v>
      </c>
      <c r="AS541" s="14">
        <v>1</v>
      </c>
      <c r="AT541" s="14">
        <v>1</v>
      </c>
      <c r="AU541" s="14">
        <v>1</v>
      </c>
      <c r="AV541" s="14">
        <v>1</v>
      </c>
      <c r="AW541" s="30"/>
      <c r="AX541" s="14">
        <v>1</v>
      </c>
      <c r="AY541" s="14">
        <v>1</v>
      </c>
      <c r="AZ541" s="14">
        <v>0.5</v>
      </c>
      <c r="BA541" s="14">
        <v>1</v>
      </c>
      <c r="BB541" s="82">
        <f t="shared" ref="BB541:BB604" si="98">AVERAGE(F541:BA541)</f>
        <v>0.625</v>
      </c>
      <c r="BE541" s="168">
        <v>34</v>
      </c>
      <c r="BF541" s="166">
        <v>43</v>
      </c>
      <c r="BG541" s="169">
        <v>79</v>
      </c>
    </row>
    <row r="542" spans="2:59" ht="42.75">
      <c r="B542" s="81"/>
      <c r="C542" s="37">
        <v>3</v>
      </c>
      <c r="D542" s="93" t="s">
        <v>3</v>
      </c>
      <c r="E542" s="81"/>
      <c r="F542" s="14">
        <v>1</v>
      </c>
      <c r="G542" s="28">
        <v>0</v>
      </c>
      <c r="H542" s="14">
        <v>1</v>
      </c>
      <c r="I542" s="14">
        <v>0.5</v>
      </c>
      <c r="J542" s="14">
        <v>0</v>
      </c>
      <c r="K542" s="14">
        <v>1</v>
      </c>
      <c r="L542" s="14">
        <v>1</v>
      </c>
      <c r="M542" s="14">
        <v>1</v>
      </c>
      <c r="N542" s="5">
        <v>0</v>
      </c>
      <c r="O542" s="13">
        <v>0.5</v>
      </c>
      <c r="P542" s="14">
        <v>1</v>
      </c>
      <c r="Q542" s="14">
        <v>1</v>
      </c>
      <c r="R542" s="14">
        <v>0.5</v>
      </c>
      <c r="S542" s="12">
        <v>1</v>
      </c>
      <c r="T542" s="14">
        <v>1</v>
      </c>
      <c r="U542" s="14">
        <v>0.5</v>
      </c>
      <c r="V542" s="14">
        <v>0.5</v>
      </c>
      <c r="W542" s="14">
        <v>0.5</v>
      </c>
      <c r="X542" s="14">
        <v>1</v>
      </c>
      <c r="Y542" s="14">
        <v>1</v>
      </c>
      <c r="Z542" s="94">
        <v>0.5</v>
      </c>
      <c r="AA542" s="14">
        <v>0</v>
      </c>
      <c r="AB542" s="14">
        <v>0.5</v>
      </c>
      <c r="AC542" s="14">
        <v>0.5</v>
      </c>
      <c r="AD542" s="14">
        <v>0</v>
      </c>
      <c r="AE542" s="14">
        <v>0</v>
      </c>
      <c r="AF542" s="14">
        <v>1</v>
      </c>
      <c r="AG542" s="14">
        <v>0</v>
      </c>
      <c r="AH542" s="14">
        <v>1</v>
      </c>
      <c r="AI542" s="30"/>
      <c r="AJ542" s="14">
        <v>0.5</v>
      </c>
      <c r="AK542" s="14">
        <v>1</v>
      </c>
      <c r="AL542" s="14">
        <v>1</v>
      </c>
      <c r="AM542" s="30"/>
      <c r="AN542" s="30"/>
      <c r="AO542" s="14">
        <v>1</v>
      </c>
      <c r="AP542" s="95">
        <v>0</v>
      </c>
      <c r="AQ542" s="14">
        <v>1</v>
      </c>
      <c r="AR542" s="14">
        <v>1</v>
      </c>
      <c r="AS542" s="14">
        <v>1</v>
      </c>
      <c r="AT542" s="14">
        <v>0.5</v>
      </c>
      <c r="AU542" s="14">
        <v>1</v>
      </c>
      <c r="AV542" s="14">
        <v>1</v>
      </c>
      <c r="AW542" s="30"/>
      <c r="AX542" s="14">
        <v>1</v>
      </c>
      <c r="AY542" s="14">
        <v>0</v>
      </c>
      <c r="AZ542" s="14">
        <v>1</v>
      </c>
      <c r="BA542" s="14">
        <v>0.5</v>
      </c>
      <c r="BB542" s="82">
        <f t="shared" si="98"/>
        <v>0.65909090909090906</v>
      </c>
      <c r="BE542" s="168">
        <v>34.5</v>
      </c>
      <c r="BF542" s="166">
        <v>44</v>
      </c>
      <c r="BG542" s="169">
        <v>78</v>
      </c>
    </row>
    <row r="543" spans="2:59" ht="71.25">
      <c r="B543" s="81"/>
      <c r="C543" s="37">
        <v>4</v>
      </c>
      <c r="D543" s="93" t="s">
        <v>4</v>
      </c>
      <c r="E543" s="81"/>
      <c r="F543" s="14">
        <v>1</v>
      </c>
      <c r="G543" s="28">
        <v>0.5</v>
      </c>
      <c r="H543" s="14">
        <v>1</v>
      </c>
      <c r="I543" s="14">
        <v>0.5</v>
      </c>
      <c r="J543" s="14">
        <v>1</v>
      </c>
      <c r="K543" s="14">
        <v>1</v>
      </c>
      <c r="L543" s="14">
        <v>1</v>
      </c>
      <c r="M543" s="14">
        <v>1</v>
      </c>
      <c r="N543" s="5">
        <v>0</v>
      </c>
      <c r="O543" s="13">
        <v>1</v>
      </c>
      <c r="P543" s="14">
        <v>1</v>
      </c>
      <c r="Q543" s="14">
        <v>1</v>
      </c>
      <c r="R543" s="14">
        <v>0.5</v>
      </c>
      <c r="S543" s="12">
        <v>1</v>
      </c>
      <c r="T543" s="14">
        <v>1</v>
      </c>
      <c r="U543" s="14">
        <v>0.5</v>
      </c>
      <c r="V543" s="14">
        <v>1</v>
      </c>
      <c r="W543" s="14">
        <v>0</v>
      </c>
      <c r="X543" s="14">
        <v>0.5</v>
      </c>
      <c r="Y543" s="14">
        <v>0.5</v>
      </c>
      <c r="Z543" s="94">
        <v>1</v>
      </c>
      <c r="AA543" s="14">
        <v>1</v>
      </c>
      <c r="AB543" s="14">
        <v>0.5</v>
      </c>
      <c r="AC543" s="14">
        <v>0.5</v>
      </c>
      <c r="AD543" s="14">
        <v>0.5</v>
      </c>
      <c r="AE543" s="14">
        <v>0</v>
      </c>
      <c r="AF543" s="30"/>
      <c r="AG543" s="14">
        <v>0.5</v>
      </c>
      <c r="AH543" s="14">
        <v>1</v>
      </c>
      <c r="AI543" s="14">
        <v>1</v>
      </c>
      <c r="AJ543" s="14">
        <v>0.5</v>
      </c>
      <c r="AK543" s="14">
        <v>1</v>
      </c>
      <c r="AL543" s="14">
        <v>1</v>
      </c>
      <c r="AM543" s="30"/>
      <c r="AN543" s="30"/>
      <c r="AO543" s="14">
        <v>1</v>
      </c>
      <c r="AP543" s="95">
        <v>0</v>
      </c>
      <c r="AQ543" s="14">
        <v>1</v>
      </c>
      <c r="AR543" s="14">
        <v>1</v>
      </c>
      <c r="AS543" s="14">
        <v>1</v>
      </c>
      <c r="AT543" s="14">
        <v>1</v>
      </c>
      <c r="AU543" s="14">
        <v>1</v>
      </c>
      <c r="AV543" s="14">
        <v>1</v>
      </c>
      <c r="AW543" s="30"/>
      <c r="AX543" s="14">
        <v>1</v>
      </c>
      <c r="AY543" s="14">
        <v>0</v>
      </c>
      <c r="AZ543" s="14">
        <v>0</v>
      </c>
      <c r="BA543" s="14">
        <v>1</v>
      </c>
      <c r="BB543" s="82">
        <f t="shared" si="98"/>
        <v>0.73863636363636365</v>
      </c>
      <c r="BE543" s="168">
        <v>38.5</v>
      </c>
      <c r="BF543" s="166">
        <v>44</v>
      </c>
      <c r="BG543" s="169">
        <v>88</v>
      </c>
    </row>
    <row r="544" spans="2:59" ht="28.5">
      <c r="B544" s="81"/>
      <c r="C544" s="37">
        <v>5</v>
      </c>
      <c r="D544" s="93" t="s">
        <v>5</v>
      </c>
      <c r="E544" s="81"/>
      <c r="F544" s="14">
        <v>1</v>
      </c>
      <c r="G544" s="28">
        <v>0.5</v>
      </c>
      <c r="H544" s="14">
        <v>1</v>
      </c>
      <c r="I544" s="14">
        <v>0.5</v>
      </c>
      <c r="J544" s="14">
        <v>1</v>
      </c>
      <c r="K544" s="14">
        <v>1</v>
      </c>
      <c r="L544" s="14">
        <v>1</v>
      </c>
      <c r="M544" s="14">
        <v>1</v>
      </c>
      <c r="N544" s="5">
        <v>0</v>
      </c>
      <c r="O544" s="13">
        <v>0.5</v>
      </c>
      <c r="P544" s="14">
        <v>1</v>
      </c>
      <c r="Q544" s="14">
        <v>1</v>
      </c>
      <c r="R544" s="14">
        <v>1</v>
      </c>
      <c r="S544" s="12">
        <v>0.5</v>
      </c>
      <c r="T544" s="14">
        <v>1</v>
      </c>
      <c r="U544" s="14">
        <v>1</v>
      </c>
      <c r="V544" s="14">
        <v>1</v>
      </c>
      <c r="W544" s="30"/>
      <c r="X544" s="14">
        <v>1</v>
      </c>
      <c r="Y544" s="14">
        <v>1</v>
      </c>
      <c r="Z544" s="94">
        <v>0.5</v>
      </c>
      <c r="AA544" s="14">
        <v>1</v>
      </c>
      <c r="AB544" s="14">
        <v>1</v>
      </c>
      <c r="AC544" s="14">
        <v>0.5</v>
      </c>
      <c r="AD544" s="14">
        <v>0.5</v>
      </c>
      <c r="AE544" s="14">
        <v>0.5</v>
      </c>
      <c r="AF544" s="30"/>
      <c r="AG544" s="14">
        <v>0.5</v>
      </c>
      <c r="AH544" s="14">
        <v>1</v>
      </c>
      <c r="AI544" s="30"/>
      <c r="AJ544" s="14">
        <v>1</v>
      </c>
      <c r="AK544" s="14">
        <v>1</v>
      </c>
      <c r="AL544" s="14">
        <v>1</v>
      </c>
      <c r="AM544" s="30"/>
      <c r="AN544" s="30"/>
      <c r="AO544" s="14">
        <v>1</v>
      </c>
      <c r="AP544" s="95">
        <v>1</v>
      </c>
      <c r="AQ544" s="14">
        <v>1</v>
      </c>
      <c r="AR544" s="14">
        <v>1</v>
      </c>
      <c r="AS544" s="14">
        <v>1</v>
      </c>
      <c r="AT544" s="14">
        <v>1</v>
      </c>
      <c r="AU544" s="14">
        <v>0.5</v>
      </c>
      <c r="AV544" s="14">
        <v>1</v>
      </c>
      <c r="AW544" s="30"/>
      <c r="AX544" s="14">
        <v>1</v>
      </c>
      <c r="AY544" s="14">
        <v>0</v>
      </c>
      <c r="AZ544" s="14">
        <v>1</v>
      </c>
      <c r="BA544" s="14">
        <v>1</v>
      </c>
      <c r="BB544" s="82">
        <f t="shared" si="98"/>
        <v>0.83333333333333337</v>
      </c>
      <c r="BE544" s="168">
        <v>35.5</v>
      </c>
      <c r="BF544" s="166">
        <v>43</v>
      </c>
      <c r="BG544" s="169">
        <v>83</v>
      </c>
    </row>
    <row r="545" spans="2:59" ht="42.75">
      <c r="B545" s="81"/>
      <c r="C545" s="37">
        <v>6</v>
      </c>
      <c r="D545" s="93" t="s">
        <v>6</v>
      </c>
      <c r="E545" s="81"/>
      <c r="F545" s="14">
        <v>1</v>
      </c>
      <c r="G545" s="28">
        <v>0</v>
      </c>
      <c r="H545" s="14">
        <v>0.5</v>
      </c>
      <c r="I545" s="14">
        <v>0.5</v>
      </c>
      <c r="J545" s="14">
        <v>0</v>
      </c>
      <c r="K545" s="14">
        <v>1</v>
      </c>
      <c r="L545" s="14">
        <v>0</v>
      </c>
      <c r="M545" s="14">
        <v>1</v>
      </c>
      <c r="N545" s="5">
        <v>0</v>
      </c>
      <c r="O545" s="13">
        <v>0.5</v>
      </c>
      <c r="P545" s="14">
        <v>0</v>
      </c>
      <c r="Q545" s="14">
        <v>0</v>
      </c>
      <c r="R545" s="14">
        <v>0</v>
      </c>
      <c r="S545" s="12">
        <v>1</v>
      </c>
      <c r="T545" s="14">
        <v>0.5</v>
      </c>
      <c r="U545" s="14">
        <v>0</v>
      </c>
      <c r="V545" s="30"/>
      <c r="W545" s="14">
        <v>0</v>
      </c>
      <c r="X545" s="14">
        <v>0.5</v>
      </c>
      <c r="Y545" s="14">
        <v>0.5</v>
      </c>
      <c r="Z545" s="94">
        <v>0</v>
      </c>
      <c r="AA545" s="30"/>
      <c r="AB545" s="14">
        <v>0</v>
      </c>
      <c r="AC545" s="14">
        <v>0.5</v>
      </c>
      <c r="AD545" s="14">
        <v>0</v>
      </c>
      <c r="AE545" s="14">
        <v>0</v>
      </c>
      <c r="AF545" s="30"/>
      <c r="AG545" s="14">
        <v>0</v>
      </c>
      <c r="AH545" s="14">
        <v>1</v>
      </c>
      <c r="AI545" s="14">
        <v>1</v>
      </c>
      <c r="AJ545" s="30"/>
      <c r="AK545" s="14">
        <v>1</v>
      </c>
      <c r="AL545" s="14">
        <v>0.5</v>
      </c>
      <c r="AM545" s="30"/>
      <c r="AN545" s="30"/>
      <c r="AO545" s="14">
        <v>0.5</v>
      </c>
      <c r="AP545" s="95">
        <v>0</v>
      </c>
      <c r="AQ545" s="14">
        <v>1</v>
      </c>
      <c r="AR545" s="30"/>
      <c r="AS545" s="30"/>
      <c r="AT545" s="14">
        <v>0.5</v>
      </c>
      <c r="AU545" s="14">
        <v>0.5</v>
      </c>
      <c r="AV545" s="14">
        <v>0</v>
      </c>
      <c r="AW545" s="30"/>
      <c r="AX545" s="30"/>
      <c r="AY545" s="14">
        <v>0</v>
      </c>
      <c r="AZ545" s="10">
        <v>0</v>
      </c>
      <c r="BA545" s="14">
        <v>1</v>
      </c>
      <c r="BB545" s="82">
        <f t="shared" si="98"/>
        <v>0.38157894736842107</v>
      </c>
      <c r="BE545" s="168">
        <v>21.5</v>
      </c>
      <c r="BF545" s="166">
        <v>37</v>
      </c>
      <c r="BG545" s="169">
        <v>58</v>
      </c>
    </row>
    <row r="546" spans="2:59" ht="42.75">
      <c r="B546" s="81"/>
      <c r="C546" s="37">
        <v>7</v>
      </c>
      <c r="D546" s="93" t="s">
        <v>7</v>
      </c>
      <c r="E546" s="81"/>
      <c r="F546" s="14">
        <v>1</v>
      </c>
      <c r="G546" s="28">
        <v>0</v>
      </c>
      <c r="H546" s="14">
        <v>1</v>
      </c>
      <c r="I546" s="14">
        <v>0.5</v>
      </c>
      <c r="J546" s="14">
        <v>1</v>
      </c>
      <c r="K546" s="14">
        <v>1</v>
      </c>
      <c r="L546" s="14">
        <v>1</v>
      </c>
      <c r="M546" s="14">
        <v>1</v>
      </c>
      <c r="N546" s="5">
        <v>0</v>
      </c>
      <c r="O546" s="13">
        <v>0</v>
      </c>
      <c r="P546" s="14">
        <v>1</v>
      </c>
      <c r="Q546" s="14">
        <v>0.5</v>
      </c>
      <c r="R546" s="30"/>
      <c r="S546" s="12">
        <v>0.5</v>
      </c>
      <c r="T546" s="14">
        <v>1</v>
      </c>
      <c r="U546" s="14">
        <v>1</v>
      </c>
      <c r="V546" s="14">
        <v>0</v>
      </c>
      <c r="W546" s="14">
        <v>0</v>
      </c>
      <c r="X546" s="14">
        <v>0.5</v>
      </c>
      <c r="Y546" s="14">
        <v>0.5</v>
      </c>
      <c r="Z546" s="94">
        <v>0.5</v>
      </c>
      <c r="AA546" s="14">
        <v>1</v>
      </c>
      <c r="AB546" s="14">
        <v>1</v>
      </c>
      <c r="AC546" s="14">
        <v>1</v>
      </c>
      <c r="AD546" s="14">
        <v>0.5</v>
      </c>
      <c r="AE546" s="14">
        <v>0.5</v>
      </c>
      <c r="AF546" s="30"/>
      <c r="AG546" s="14">
        <v>0.5</v>
      </c>
      <c r="AH546" s="14">
        <v>1</v>
      </c>
      <c r="AI546" s="14">
        <v>1</v>
      </c>
      <c r="AJ546" s="30"/>
      <c r="AK546" s="14">
        <v>1</v>
      </c>
      <c r="AL546" s="14">
        <v>0.5</v>
      </c>
      <c r="AM546" s="30"/>
      <c r="AN546" s="30"/>
      <c r="AO546" s="14">
        <v>1</v>
      </c>
      <c r="AP546" s="95">
        <v>0</v>
      </c>
      <c r="AQ546" s="14">
        <v>1</v>
      </c>
      <c r="AR546" s="14">
        <v>1</v>
      </c>
      <c r="AS546" s="14">
        <v>1</v>
      </c>
      <c r="AT546" s="14">
        <v>0.5</v>
      </c>
      <c r="AU546" s="14">
        <v>1</v>
      </c>
      <c r="AV546" s="14">
        <v>0.5</v>
      </c>
      <c r="AW546" s="30"/>
      <c r="AX546" s="14">
        <v>1</v>
      </c>
      <c r="AY546" s="14">
        <v>1</v>
      </c>
      <c r="AZ546" s="14">
        <v>0</v>
      </c>
      <c r="BA546" s="14">
        <v>1</v>
      </c>
      <c r="BB546" s="82">
        <f t="shared" si="98"/>
        <v>0.69047619047619047</v>
      </c>
      <c r="BE546" s="168">
        <v>30.5</v>
      </c>
      <c r="BF546" s="166">
        <v>43</v>
      </c>
      <c r="BG546" s="169">
        <v>71</v>
      </c>
    </row>
    <row r="547" spans="2:59" ht="42.75">
      <c r="B547" s="81"/>
      <c r="C547" s="37">
        <v>8</v>
      </c>
      <c r="D547" s="93" t="s">
        <v>8</v>
      </c>
      <c r="E547" s="81"/>
      <c r="F547" s="14">
        <v>1</v>
      </c>
      <c r="G547" s="28">
        <v>0</v>
      </c>
      <c r="H547" s="30"/>
      <c r="I547" s="14">
        <v>1</v>
      </c>
      <c r="J547" s="14">
        <v>1</v>
      </c>
      <c r="K547" s="14">
        <v>1</v>
      </c>
      <c r="L547" s="30"/>
      <c r="M547" s="14">
        <v>1</v>
      </c>
      <c r="N547" s="5">
        <v>0</v>
      </c>
      <c r="O547" s="13">
        <v>0</v>
      </c>
      <c r="P547" s="14">
        <v>1</v>
      </c>
      <c r="Q547" s="14">
        <v>1</v>
      </c>
      <c r="R547" s="14">
        <v>1</v>
      </c>
      <c r="S547" s="12">
        <v>0.5</v>
      </c>
      <c r="T547" s="30"/>
      <c r="U547" s="14">
        <v>0.5</v>
      </c>
      <c r="V547" s="14">
        <v>0</v>
      </c>
      <c r="W547" s="14">
        <v>0</v>
      </c>
      <c r="X547" s="14">
        <v>0</v>
      </c>
      <c r="Y547" s="14">
        <v>1</v>
      </c>
      <c r="Z547" s="94">
        <v>0</v>
      </c>
      <c r="AA547" s="14">
        <v>0</v>
      </c>
      <c r="AB547" s="14">
        <v>1</v>
      </c>
      <c r="AC547" s="14">
        <v>0</v>
      </c>
      <c r="AD547" s="14">
        <v>0.5</v>
      </c>
      <c r="AE547" s="14">
        <v>0</v>
      </c>
      <c r="AF547" s="30"/>
      <c r="AG547" s="14">
        <v>0.5</v>
      </c>
      <c r="AH547" s="14">
        <v>1</v>
      </c>
      <c r="AI547" s="14">
        <v>1</v>
      </c>
      <c r="AJ547" s="14">
        <v>0.5</v>
      </c>
      <c r="AK547" s="14">
        <v>1</v>
      </c>
      <c r="AL547" s="14">
        <v>1</v>
      </c>
      <c r="AM547" s="30"/>
      <c r="AN547" s="30"/>
      <c r="AO547" s="14">
        <v>1</v>
      </c>
      <c r="AP547" s="95">
        <v>0</v>
      </c>
      <c r="AQ547" s="14">
        <v>0.5</v>
      </c>
      <c r="AR547" s="14">
        <v>1</v>
      </c>
      <c r="AS547" s="14">
        <v>1</v>
      </c>
      <c r="AT547" s="14">
        <v>0.5</v>
      </c>
      <c r="AU547" s="14">
        <v>0.5</v>
      </c>
      <c r="AV547" s="14">
        <v>0</v>
      </c>
      <c r="AW547" s="30"/>
      <c r="AX547" s="14">
        <v>1</v>
      </c>
      <c r="AY547" s="14">
        <v>0</v>
      </c>
      <c r="AZ547" s="10">
        <v>0.5</v>
      </c>
      <c r="BA547" s="14">
        <v>1</v>
      </c>
      <c r="BB547" s="82">
        <f t="shared" si="98"/>
        <v>0.57317073170731703</v>
      </c>
      <c r="BE547" s="168">
        <v>29.5</v>
      </c>
      <c r="BF547" s="166">
        <v>42</v>
      </c>
      <c r="BG547" s="169">
        <v>70</v>
      </c>
    </row>
    <row r="548" spans="2:59" ht="28.5">
      <c r="B548" s="81"/>
      <c r="C548" s="37">
        <v>9</v>
      </c>
      <c r="D548" s="93" t="s">
        <v>9</v>
      </c>
      <c r="E548" s="81"/>
      <c r="F548" s="14">
        <v>1</v>
      </c>
      <c r="G548" s="28">
        <v>0</v>
      </c>
      <c r="H548" s="14">
        <v>0.5</v>
      </c>
      <c r="I548" s="14">
        <v>1</v>
      </c>
      <c r="J548" s="14">
        <v>0</v>
      </c>
      <c r="K548" s="14">
        <v>1</v>
      </c>
      <c r="L548" s="30"/>
      <c r="M548" s="14">
        <v>1</v>
      </c>
      <c r="N548" s="5">
        <v>0</v>
      </c>
      <c r="O548" s="13">
        <v>0.5</v>
      </c>
      <c r="P548" s="14">
        <v>0</v>
      </c>
      <c r="Q548" s="14">
        <v>0.5</v>
      </c>
      <c r="R548" s="14">
        <v>0.5</v>
      </c>
      <c r="S548" s="12">
        <v>0.5</v>
      </c>
      <c r="T548" s="14">
        <v>0.5</v>
      </c>
      <c r="U548" s="14">
        <v>0.5</v>
      </c>
      <c r="V548" s="14">
        <v>0</v>
      </c>
      <c r="W548" s="14">
        <v>0</v>
      </c>
      <c r="X548" s="14">
        <v>1</v>
      </c>
      <c r="Y548" s="14">
        <v>1</v>
      </c>
      <c r="Z548" s="94">
        <v>0</v>
      </c>
      <c r="AA548" s="14">
        <v>1</v>
      </c>
      <c r="AB548" s="14">
        <v>0.5</v>
      </c>
      <c r="AC548" s="14">
        <v>0</v>
      </c>
      <c r="AD548" s="14">
        <v>0</v>
      </c>
      <c r="AE548" s="14">
        <v>0</v>
      </c>
      <c r="AF548" s="30"/>
      <c r="AG548" s="14">
        <v>0.5</v>
      </c>
      <c r="AH548" s="14">
        <v>1</v>
      </c>
      <c r="AI548" s="30"/>
      <c r="AJ548" s="14">
        <v>0.5</v>
      </c>
      <c r="AK548" s="14">
        <v>1</v>
      </c>
      <c r="AL548" s="14">
        <v>1</v>
      </c>
      <c r="AM548" s="30"/>
      <c r="AN548" s="30"/>
      <c r="AO548" s="14">
        <v>1</v>
      </c>
      <c r="AP548" s="95">
        <v>0.5</v>
      </c>
      <c r="AQ548" s="14">
        <v>1</v>
      </c>
      <c r="AR548" s="14">
        <v>1</v>
      </c>
      <c r="AS548" s="30"/>
      <c r="AT548" s="14">
        <v>0.5</v>
      </c>
      <c r="AU548" s="14">
        <v>0.5</v>
      </c>
      <c r="AV548" s="14">
        <v>0.5</v>
      </c>
      <c r="AW548" s="30"/>
      <c r="AX548" s="14">
        <v>1</v>
      </c>
      <c r="AY548" s="14">
        <v>0</v>
      </c>
      <c r="AZ548" s="14">
        <v>0</v>
      </c>
      <c r="BA548" s="14">
        <v>0.5</v>
      </c>
      <c r="BB548" s="82">
        <f t="shared" si="98"/>
        <v>0.52439024390243905</v>
      </c>
      <c r="BE548" s="168">
        <v>30.5</v>
      </c>
      <c r="BF548" s="166">
        <v>41</v>
      </c>
      <c r="BG548" s="169">
        <v>74</v>
      </c>
    </row>
    <row r="549" spans="2:59" ht="57">
      <c r="B549" s="81"/>
      <c r="C549" s="37">
        <v>10</v>
      </c>
      <c r="D549" s="93" t="s">
        <v>10</v>
      </c>
      <c r="E549" s="81"/>
      <c r="F549" s="14">
        <v>1</v>
      </c>
      <c r="G549" s="28">
        <v>0</v>
      </c>
      <c r="H549" s="14">
        <v>1</v>
      </c>
      <c r="I549" s="14">
        <v>0.5</v>
      </c>
      <c r="J549" s="14">
        <v>1</v>
      </c>
      <c r="K549" s="14">
        <v>1</v>
      </c>
      <c r="L549" s="14">
        <v>1</v>
      </c>
      <c r="M549" s="14">
        <v>1</v>
      </c>
      <c r="N549" s="5">
        <v>0</v>
      </c>
      <c r="O549" s="13">
        <v>0.5</v>
      </c>
      <c r="P549" s="14">
        <v>1</v>
      </c>
      <c r="Q549" s="14">
        <v>1</v>
      </c>
      <c r="R549" s="14">
        <v>0.5</v>
      </c>
      <c r="S549" s="12">
        <v>0</v>
      </c>
      <c r="T549" s="14">
        <v>0.5</v>
      </c>
      <c r="U549" s="14">
        <v>1</v>
      </c>
      <c r="V549" s="14">
        <v>0.5</v>
      </c>
      <c r="W549" s="14">
        <v>1</v>
      </c>
      <c r="X549" s="14">
        <v>1</v>
      </c>
      <c r="Y549" s="14">
        <v>0</v>
      </c>
      <c r="Z549" s="94">
        <v>0.5</v>
      </c>
      <c r="AA549" s="14">
        <v>1</v>
      </c>
      <c r="AB549" s="14">
        <v>1</v>
      </c>
      <c r="AC549" s="14">
        <v>1</v>
      </c>
      <c r="AD549" s="14">
        <v>0.5</v>
      </c>
      <c r="AE549" s="14">
        <v>1</v>
      </c>
      <c r="AF549" s="30"/>
      <c r="AG549" s="14">
        <v>0.5</v>
      </c>
      <c r="AH549" s="14">
        <v>1</v>
      </c>
      <c r="AI549" s="14">
        <v>0.5</v>
      </c>
      <c r="AJ549" s="14">
        <v>0.5</v>
      </c>
      <c r="AK549" s="14">
        <v>1</v>
      </c>
      <c r="AL549" s="14">
        <v>1</v>
      </c>
      <c r="AM549" s="14">
        <v>1</v>
      </c>
      <c r="AN549" s="30"/>
      <c r="AO549" s="14">
        <v>1</v>
      </c>
      <c r="AP549" s="95">
        <v>0</v>
      </c>
      <c r="AQ549" s="14">
        <v>1</v>
      </c>
      <c r="AR549" s="14">
        <v>1</v>
      </c>
      <c r="AS549" s="30"/>
      <c r="AT549" s="14">
        <v>0.5</v>
      </c>
      <c r="AU549" s="14">
        <v>1</v>
      </c>
      <c r="AV549" s="14">
        <v>1</v>
      </c>
      <c r="AW549" s="30"/>
      <c r="AX549" s="14">
        <v>0.5</v>
      </c>
      <c r="AY549" s="14">
        <v>1</v>
      </c>
      <c r="AZ549" s="14">
        <v>1</v>
      </c>
      <c r="BA549" s="14">
        <v>0.5</v>
      </c>
      <c r="BB549" s="82">
        <f t="shared" si="98"/>
        <v>0.73863636363636365</v>
      </c>
      <c r="BE549" s="168">
        <v>32.5</v>
      </c>
      <c r="BF549" s="166">
        <v>44</v>
      </c>
      <c r="BG549" s="169">
        <v>74</v>
      </c>
    </row>
    <row r="550" spans="2:59" ht="57">
      <c r="B550" s="81"/>
      <c r="C550" s="37">
        <v>11</v>
      </c>
      <c r="D550" s="93" t="s">
        <v>11</v>
      </c>
      <c r="E550" s="81"/>
      <c r="F550" s="30"/>
      <c r="G550" s="28">
        <v>0</v>
      </c>
      <c r="H550" s="14">
        <v>1</v>
      </c>
      <c r="I550" s="14">
        <v>0.5</v>
      </c>
      <c r="J550" s="14">
        <v>1</v>
      </c>
      <c r="K550" s="14">
        <v>1</v>
      </c>
      <c r="L550" s="30"/>
      <c r="M550" s="14">
        <v>1</v>
      </c>
      <c r="N550" s="5">
        <v>0</v>
      </c>
      <c r="O550" s="13">
        <v>0.5</v>
      </c>
      <c r="P550" s="14">
        <v>1</v>
      </c>
      <c r="Q550" s="14">
        <v>1</v>
      </c>
      <c r="R550" s="14">
        <v>1</v>
      </c>
      <c r="S550" s="12">
        <v>0</v>
      </c>
      <c r="T550" s="14">
        <v>1</v>
      </c>
      <c r="U550" s="14">
        <v>0.5</v>
      </c>
      <c r="V550" s="14">
        <v>0</v>
      </c>
      <c r="W550" s="14">
        <v>0.5</v>
      </c>
      <c r="X550" s="14">
        <v>0.5</v>
      </c>
      <c r="Y550" s="14">
        <v>0.5</v>
      </c>
      <c r="Z550" s="94">
        <v>1</v>
      </c>
      <c r="AA550" s="14">
        <v>1</v>
      </c>
      <c r="AB550" s="14">
        <v>1</v>
      </c>
      <c r="AC550" s="14">
        <v>1</v>
      </c>
      <c r="AD550" s="14">
        <v>0.5</v>
      </c>
      <c r="AE550" s="14">
        <v>1</v>
      </c>
      <c r="AF550" s="14">
        <v>0</v>
      </c>
      <c r="AG550" s="14">
        <v>1</v>
      </c>
      <c r="AH550" s="14">
        <v>1</v>
      </c>
      <c r="AI550" s="14">
        <v>0.5</v>
      </c>
      <c r="AJ550" s="14">
        <v>0.5</v>
      </c>
      <c r="AK550" s="30"/>
      <c r="AL550" s="14">
        <v>0.5</v>
      </c>
      <c r="AM550" s="30"/>
      <c r="AN550" s="30"/>
      <c r="AO550" s="14">
        <v>1</v>
      </c>
      <c r="AP550" s="95">
        <v>0</v>
      </c>
      <c r="AQ550" s="14">
        <v>1</v>
      </c>
      <c r="AR550" s="14">
        <v>1</v>
      </c>
      <c r="AS550" s="14">
        <v>1</v>
      </c>
      <c r="AT550" s="14">
        <v>0.5</v>
      </c>
      <c r="AU550" s="14">
        <v>1</v>
      </c>
      <c r="AV550" s="14">
        <v>1</v>
      </c>
      <c r="AW550" s="30"/>
      <c r="AX550" s="14">
        <v>0.5</v>
      </c>
      <c r="AY550" s="14">
        <v>1</v>
      </c>
      <c r="AZ550" s="14">
        <v>0.5</v>
      </c>
      <c r="BA550" s="14">
        <v>1</v>
      </c>
      <c r="BB550" s="82">
        <f t="shared" si="98"/>
        <v>0.70238095238095233</v>
      </c>
      <c r="BE550" s="168">
        <v>24</v>
      </c>
      <c r="BF550" s="166">
        <v>41</v>
      </c>
      <c r="BG550" s="169">
        <v>59</v>
      </c>
    </row>
    <row r="551" spans="2:59" ht="28.5">
      <c r="B551" s="81"/>
      <c r="C551" s="37">
        <v>12</v>
      </c>
      <c r="D551" s="93" t="s">
        <v>12</v>
      </c>
      <c r="E551" s="81"/>
      <c r="F551" s="14">
        <v>1</v>
      </c>
      <c r="G551" s="28">
        <v>0</v>
      </c>
      <c r="H551" s="14">
        <v>1</v>
      </c>
      <c r="I551" s="14">
        <v>0.5</v>
      </c>
      <c r="J551" s="14">
        <v>1</v>
      </c>
      <c r="K551" s="14">
        <v>1</v>
      </c>
      <c r="L551" s="14">
        <v>1</v>
      </c>
      <c r="M551" s="14">
        <v>0.5</v>
      </c>
      <c r="N551" s="5">
        <v>1</v>
      </c>
      <c r="O551" s="13">
        <v>1</v>
      </c>
      <c r="P551" s="14">
        <v>0</v>
      </c>
      <c r="Q551" s="14">
        <v>1</v>
      </c>
      <c r="R551" s="14">
        <v>0</v>
      </c>
      <c r="S551" s="12">
        <v>0</v>
      </c>
      <c r="T551" s="14">
        <v>0.5</v>
      </c>
      <c r="U551" s="14">
        <v>1</v>
      </c>
      <c r="V551" s="30"/>
      <c r="W551" s="14">
        <v>1</v>
      </c>
      <c r="X551" s="14">
        <v>0.5</v>
      </c>
      <c r="Y551" s="14">
        <v>0</v>
      </c>
      <c r="Z551" s="94">
        <v>0</v>
      </c>
      <c r="AA551" s="14">
        <v>1</v>
      </c>
      <c r="AB551" s="14">
        <v>0</v>
      </c>
      <c r="AC551" s="14">
        <v>1</v>
      </c>
      <c r="AD551" s="14">
        <v>0.5</v>
      </c>
      <c r="AE551" s="14">
        <v>1</v>
      </c>
      <c r="AF551" s="30"/>
      <c r="AG551" s="30"/>
      <c r="AH551" s="14">
        <v>1</v>
      </c>
      <c r="AI551" s="14">
        <v>0</v>
      </c>
      <c r="AJ551" s="14">
        <v>0.5</v>
      </c>
      <c r="AK551" s="14">
        <v>1</v>
      </c>
      <c r="AL551" s="14">
        <v>1</v>
      </c>
      <c r="AM551" s="30"/>
      <c r="AN551" s="30"/>
      <c r="AO551" s="14">
        <v>1</v>
      </c>
      <c r="AP551" s="95">
        <v>0</v>
      </c>
      <c r="AQ551" s="14">
        <v>1</v>
      </c>
      <c r="AR551" s="14">
        <v>1</v>
      </c>
      <c r="AS551" s="14">
        <v>1</v>
      </c>
      <c r="AT551" s="14">
        <v>0.5</v>
      </c>
      <c r="AU551" s="14">
        <v>1</v>
      </c>
      <c r="AV551" s="14">
        <v>0</v>
      </c>
      <c r="AW551" s="30"/>
      <c r="AX551" s="30"/>
      <c r="AY551" s="14">
        <v>0</v>
      </c>
      <c r="AZ551" s="14">
        <v>0</v>
      </c>
      <c r="BA551" s="14">
        <v>0</v>
      </c>
      <c r="BB551" s="82">
        <f t="shared" si="98"/>
        <v>0.59756097560975607</v>
      </c>
      <c r="BE551" s="168">
        <v>17.5</v>
      </c>
      <c r="BF551" s="166">
        <v>42</v>
      </c>
      <c r="BG551" s="169">
        <v>42</v>
      </c>
    </row>
    <row r="552" spans="2:59" ht="71.25">
      <c r="B552" s="81"/>
      <c r="C552" s="37">
        <v>13</v>
      </c>
      <c r="D552" s="93" t="s">
        <v>13</v>
      </c>
      <c r="E552" s="81"/>
      <c r="F552" s="14">
        <v>1</v>
      </c>
      <c r="G552" s="31"/>
      <c r="H552" s="14">
        <v>1</v>
      </c>
      <c r="I552" s="14">
        <v>1</v>
      </c>
      <c r="J552" s="14">
        <v>1</v>
      </c>
      <c r="K552" s="14">
        <v>1</v>
      </c>
      <c r="L552" s="14">
        <v>1</v>
      </c>
      <c r="M552" s="14">
        <v>1</v>
      </c>
      <c r="N552" s="5">
        <v>0</v>
      </c>
      <c r="O552" s="13">
        <v>0</v>
      </c>
      <c r="P552" s="14">
        <v>1</v>
      </c>
      <c r="Q552" s="14">
        <v>1</v>
      </c>
      <c r="R552" s="14">
        <v>0</v>
      </c>
      <c r="S552" s="12">
        <v>0</v>
      </c>
      <c r="T552" s="14">
        <v>1</v>
      </c>
      <c r="U552" s="14">
        <v>1</v>
      </c>
      <c r="V552" s="14">
        <v>0</v>
      </c>
      <c r="W552" s="14">
        <v>1</v>
      </c>
      <c r="X552" s="14">
        <v>1</v>
      </c>
      <c r="Y552" s="14">
        <v>0</v>
      </c>
      <c r="Z552" s="94">
        <v>0</v>
      </c>
      <c r="AA552" s="14">
        <v>1</v>
      </c>
      <c r="AB552" s="14">
        <v>1</v>
      </c>
      <c r="AC552" s="14">
        <v>1</v>
      </c>
      <c r="AD552" s="14">
        <v>0.5</v>
      </c>
      <c r="AE552" s="14">
        <v>1</v>
      </c>
      <c r="AF552" s="14">
        <v>0.5</v>
      </c>
      <c r="AG552" s="14">
        <v>1</v>
      </c>
      <c r="AH552" s="14">
        <v>1</v>
      </c>
      <c r="AI552" s="30"/>
      <c r="AJ552" s="14">
        <v>0.5</v>
      </c>
      <c r="AK552" s="14">
        <v>1</v>
      </c>
      <c r="AL552" s="14">
        <v>0.5</v>
      </c>
      <c r="AM552" s="30"/>
      <c r="AN552" s="30"/>
      <c r="AO552" s="14">
        <v>1</v>
      </c>
      <c r="AP552" s="95">
        <v>0</v>
      </c>
      <c r="AQ552" s="14">
        <v>1</v>
      </c>
      <c r="AR552" s="14">
        <v>1</v>
      </c>
      <c r="AS552" s="14">
        <v>1</v>
      </c>
      <c r="AT552" s="14">
        <v>1</v>
      </c>
      <c r="AU552" s="14">
        <v>1</v>
      </c>
      <c r="AV552" s="14">
        <v>0</v>
      </c>
      <c r="AW552" s="30"/>
      <c r="AX552" s="14">
        <v>0.5</v>
      </c>
      <c r="AY552" s="14">
        <v>1</v>
      </c>
      <c r="AZ552" s="14">
        <v>1</v>
      </c>
      <c r="BA552" s="14">
        <v>0.5</v>
      </c>
      <c r="BB552" s="82">
        <f t="shared" si="98"/>
        <v>0.72093023255813948</v>
      </c>
      <c r="BE552" s="168">
        <v>20.5</v>
      </c>
      <c r="BF552" s="166">
        <v>43</v>
      </c>
      <c r="BG552" s="169">
        <v>48</v>
      </c>
    </row>
    <row r="553" spans="2:59" ht="57">
      <c r="B553" s="81"/>
      <c r="C553" s="37">
        <v>14</v>
      </c>
      <c r="D553" s="93" t="s">
        <v>14</v>
      </c>
      <c r="E553" s="81"/>
      <c r="F553" s="14">
        <v>1</v>
      </c>
      <c r="G553" s="28">
        <v>0</v>
      </c>
      <c r="H553" s="14">
        <v>1</v>
      </c>
      <c r="I553" s="14">
        <v>0.5</v>
      </c>
      <c r="J553" s="14">
        <v>1</v>
      </c>
      <c r="K553" s="14">
        <v>0</v>
      </c>
      <c r="L553" s="30"/>
      <c r="M553" s="30"/>
      <c r="N553" s="5">
        <v>0</v>
      </c>
      <c r="O553" s="13">
        <v>0.5</v>
      </c>
      <c r="P553" s="14">
        <v>1</v>
      </c>
      <c r="Q553" s="14">
        <v>1</v>
      </c>
      <c r="R553" s="14">
        <v>0.5</v>
      </c>
      <c r="S553" s="12">
        <v>0.5</v>
      </c>
      <c r="T553" s="14">
        <v>1</v>
      </c>
      <c r="U553" s="14">
        <v>0.5</v>
      </c>
      <c r="V553" s="14">
        <v>0.5</v>
      </c>
      <c r="W553" s="14">
        <v>0.5</v>
      </c>
      <c r="X553" s="14">
        <v>0.5</v>
      </c>
      <c r="Y553" s="14">
        <v>0</v>
      </c>
      <c r="Z553" s="94">
        <v>1</v>
      </c>
      <c r="AA553" s="14">
        <v>1</v>
      </c>
      <c r="AB553" s="14">
        <v>1</v>
      </c>
      <c r="AC553" s="14">
        <v>0</v>
      </c>
      <c r="AD553" s="14">
        <v>0.5</v>
      </c>
      <c r="AE553" s="14">
        <v>1</v>
      </c>
      <c r="AF553" s="14">
        <v>0.5</v>
      </c>
      <c r="AG553" s="14">
        <v>1</v>
      </c>
      <c r="AH553" s="14">
        <v>1</v>
      </c>
      <c r="AI553" s="14">
        <v>0.5</v>
      </c>
      <c r="AJ553" s="14">
        <v>0.5</v>
      </c>
      <c r="AK553" s="14">
        <v>1</v>
      </c>
      <c r="AL553" s="14">
        <v>1</v>
      </c>
      <c r="AM553" s="30"/>
      <c r="AN553" s="30"/>
      <c r="AO553" s="14">
        <v>1</v>
      </c>
      <c r="AP553" s="95">
        <v>1</v>
      </c>
      <c r="AQ553" s="14">
        <v>1</v>
      </c>
      <c r="AR553" s="14">
        <v>1</v>
      </c>
      <c r="AS553" s="14">
        <v>1</v>
      </c>
      <c r="AT553" s="14">
        <v>1</v>
      </c>
      <c r="AU553" s="14">
        <v>0.5</v>
      </c>
      <c r="AV553" s="14">
        <v>0.5</v>
      </c>
      <c r="AW553" s="30"/>
      <c r="AX553" s="14">
        <v>0.5</v>
      </c>
      <c r="AY553" s="14">
        <v>0</v>
      </c>
      <c r="AZ553" s="14">
        <v>0.5</v>
      </c>
      <c r="BA553" s="14">
        <v>0.5</v>
      </c>
      <c r="BB553" s="82">
        <f t="shared" si="98"/>
        <v>0.66279069767441856</v>
      </c>
      <c r="BE553" s="168">
        <v>26.5</v>
      </c>
      <c r="BF553" s="166">
        <v>43</v>
      </c>
      <c r="BG553" s="169">
        <v>62</v>
      </c>
    </row>
    <row r="554" spans="2:59" ht="28.5">
      <c r="B554" s="81"/>
      <c r="C554" s="37">
        <v>15</v>
      </c>
      <c r="D554" s="93" t="s">
        <v>15</v>
      </c>
      <c r="E554" s="81"/>
      <c r="F554" s="14">
        <v>1</v>
      </c>
      <c r="G554" s="28">
        <v>0</v>
      </c>
      <c r="H554" s="14">
        <v>0.5</v>
      </c>
      <c r="I554" s="14">
        <v>0.5</v>
      </c>
      <c r="J554" s="14">
        <v>0</v>
      </c>
      <c r="K554" s="14">
        <v>1</v>
      </c>
      <c r="L554" s="14">
        <v>1</v>
      </c>
      <c r="M554" s="14">
        <v>1</v>
      </c>
      <c r="N554" s="5">
        <v>0</v>
      </c>
      <c r="O554" s="13">
        <v>0.5</v>
      </c>
      <c r="P554" s="14">
        <v>1</v>
      </c>
      <c r="Q554" s="14">
        <v>1</v>
      </c>
      <c r="R554" s="14">
        <v>1</v>
      </c>
      <c r="S554" s="12">
        <v>0</v>
      </c>
      <c r="T554" s="14">
        <v>1</v>
      </c>
      <c r="U554" s="14">
        <v>0</v>
      </c>
      <c r="V554" s="14">
        <v>1</v>
      </c>
      <c r="W554" s="30"/>
      <c r="X554" s="14">
        <v>1</v>
      </c>
      <c r="Y554" s="14">
        <v>1</v>
      </c>
      <c r="Z554" s="94">
        <v>0.5</v>
      </c>
      <c r="AA554" s="14">
        <v>1</v>
      </c>
      <c r="AB554" s="14">
        <v>1</v>
      </c>
      <c r="AC554" s="14">
        <v>0</v>
      </c>
      <c r="AD554" s="14">
        <v>0</v>
      </c>
      <c r="AE554" s="14">
        <v>1</v>
      </c>
      <c r="AF554" s="30"/>
      <c r="AG554" s="14">
        <v>0.5</v>
      </c>
      <c r="AH554" s="14">
        <v>1</v>
      </c>
      <c r="AI554" s="14">
        <v>1</v>
      </c>
      <c r="AJ554" s="14">
        <v>0.5</v>
      </c>
      <c r="AK554" s="14">
        <v>1</v>
      </c>
      <c r="AL554" s="14">
        <v>1</v>
      </c>
      <c r="AM554" s="30"/>
      <c r="AN554" s="30"/>
      <c r="AO554" s="14">
        <v>1</v>
      </c>
      <c r="AP554" s="95">
        <v>0.5</v>
      </c>
      <c r="AQ554" s="14"/>
      <c r="AR554" s="14">
        <v>1</v>
      </c>
      <c r="AS554" s="14">
        <v>1</v>
      </c>
      <c r="AT554" s="14">
        <v>0.5</v>
      </c>
      <c r="AU554" s="14">
        <v>0.5</v>
      </c>
      <c r="AV554" s="14">
        <v>0</v>
      </c>
      <c r="AW554" s="30"/>
      <c r="AX554" s="14">
        <v>0.5</v>
      </c>
      <c r="AY554" s="14">
        <v>0</v>
      </c>
      <c r="AZ554" s="14">
        <v>0.5</v>
      </c>
      <c r="BA554" s="14">
        <v>1</v>
      </c>
      <c r="BB554" s="82">
        <f t="shared" si="98"/>
        <v>0.65476190476190477</v>
      </c>
      <c r="BE554" s="168">
        <v>33.5</v>
      </c>
      <c r="BF554" s="166">
        <v>43</v>
      </c>
      <c r="BG554" s="169">
        <v>78</v>
      </c>
    </row>
    <row r="555" spans="2:59" ht="57">
      <c r="B555" s="81"/>
      <c r="C555" s="37">
        <v>16</v>
      </c>
      <c r="D555" s="93" t="s">
        <v>16</v>
      </c>
      <c r="E555" s="81"/>
      <c r="F555" s="14">
        <v>1</v>
      </c>
      <c r="G555" s="28">
        <v>0</v>
      </c>
      <c r="H555" s="14">
        <v>1</v>
      </c>
      <c r="I555" s="14">
        <v>0.5</v>
      </c>
      <c r="J555" s="14">
        <v>0</v>
      </c>
      <c r="K555" s="14">
        <v>1</v>
      </c>
      <c r="L555" s="30"/>
      <c r="M555" s="14">
        <v>1</v>
      </c>
      <c r="N555" s="5">
        <v>0</v>
      </c>
      <c r="O555" s="13">
        <v>0.5</v>
      </c>
      <c r="P555" s="14">
        <v>1</v>
      </c>
      <c r="Q555" s="14">
        <v>0</v>
      </c>
      <c r="R555" s="14">
        <v>0</v>
      </c>
      <c r="S555" s="12">
        <v>0</v>
      </c>
      <c r="T555" s="14">
        <v>1</v>
      </c>
      <c r="U555" s="14">
        <v>1</v>
      </c>
      <c r="V555" s="14">
        <v>0</v>
      </c>
      <c r="W555" s="14">
        <v>0</v>
      </c>
      <c r="X555" s="14">
        <v>0.5</v>
      </c>
      <c r="Y555" s="14">
        <v>0.5</v>
      </c>
      <c r="Z555" s="94">
        <v>0</v>
      </c>
      <c r="AA555" s="14">
        <v>1</v>
      </c>
      <c r="AB555" s="14">
        <v>1</v>
      </c>
      <c r="AC555" s="14">
        <v>1</v>
      </c>
      <c r="AD555" s="14">
        <v>0</v>
      </c>
      <c r="AE555" s="14">
        <v>0</v>
      </c>
      <c r="AF555" s="30"/>
      <c r="AG555" s="14">
        <v>1</v>
      </c>
      <c r="AH555" s="14">
        <v>1</v>
      </c>
      <c r="AI555" s="14">
        <v>1</v>
      </c>
      <c r="AJ555" s="14">
        <v>1</v>
      </c>
      <c r="AK555" s="14">
        <v>1</v>
      </c>
      <c r="AL555" s="14">
        <v>0.5</v>
      </c>
      <c r="AM555" s="30"/>
      <c r="AN555" s="30"/>
      <c r="AO555" s="14">
        <v>1</v>
      </c>
      <c r="AP555" s="95">
        <v>0</v>
      </c>
      <c r="AQ555" s="14">
        <v>1</v>
      </c>
      <c r="AR555" s="14">
        <v>1</v>
      </c>
      <c r="AS555" s="14">
        <v>0</v>
      </c>
      <c r="AT555" s="14">
        <v>1</v>
      </c>
      <c r="AU555" s="14">
        <v>0</v>
      </c>
      <c r="AV555" s="14">
        <v>0.5</v>
      </c>
      <c r="AW555" s="30"/>
      <c r="AX555" s="30"/>
      <c r="AY555" s="14">
        <v>0</v>
      </c>
      <c r="AZ555" s="14">
        <v>0.5</v>
      </c>
      <c r="BA555" s="14">
        <v>0.5</v>
      </c>
      <c r="BB555" s="82">
        <f t="shared" si="98"/>
        <v>0.54761904761904767</v>
      </c>
      <c r="BE555" s="168">
        <v>23</v>
      </c>
      <c r="BF555" s="166">
        <v>42</v>
      </c>
      <c r="BG555" s="169">
        <v>55</v>
      </c>
    </row>
    <row r="556" spans="2:59" ht="28.5">
      <c r="B556" s="81"/>
      <c r="C556" s="37">
        <v>17</v>
      </c>
      <c r="D556" s="93" t="s">
        <v>17</v>
      </c>
      <c r="E556" s="81"/>
      <c r="F556" s="14">
        <v>1</v>
      </c>
      <c r="G556" s="31"/>
      <c r="H556" s="14">
        <v>1</v>
      </c>
      <c r="I556" s="14">
        <v>1</v>
      </c>
      <c r="J556" s="14">
        <v>1</v>
      </c>
      <c r="K556" s="14">
        <v>1</v>
      </c>
      <c r="L556" s="30"/>
      <c r="M556" s="14">
        <v>1</v>
      </c>
      <c r="N556" s="5">
        <v>0</v>
      </c>
      <c r="O556" s="13">
        <v>0.5</v>
      </c>
      <c r="P556" s="14">
        <v>0.5</v>
      </c>
      <c r="Q556" s="14">
        <v>0</v>
      </c>
      <c r="R556" s="14">
        <v>0.5</v>
      </c>
      <c r="S556" s="12">
        <v>0.5</v>
      </c>
      <c r="T556" s="30"/>
      <c r="U556" s="14">
        <v>1</v>
      </c>
      <c r="V556" s="14">
        <v>0</v>
      </c>
      <c r="W556" s="14">
        <v>0</v>
      </c>
      <c r="X556" s="14">
        <v>1</v>
      </c>
      <c r="Y556" s="14">
        <v>0</v>
      </c>
      <c r="Z556" s="94">
        <v>0</v>
      </c>
      <c r="AA556" s="30"/>
      <c r="AB556" s="14">
        <v>1</v>
      </c>
      <c r="AC556" s="14">
        <v>0.5</v>
      </c>
      <c r="AD556" s="14">
        <v>0</v>
      </c>
      <c r="AE556" s="14">
        <v>0</v>
      </c>
      <c r="AF556" s="14">
        <v>0.5</v>
      </c>
      <c r="AG556" s="30"/>
      <c r="AH556" s="14">
        <v>1</v>
      </c>
      <c r="AI556" s="14">
        <v>1</v>
      </c>
      <c r="AJ556" s="14">
        <v>1</v>
      </c>
      <c r="AK556" s="14">
        <v>1</v>
      </c>
      <c r="AL556" s="14">
        <v>1</v>
      </c>
      <c r="AM556" s="30"/>
      <c r="AN556" s="30"/>
      <c r="AO556" s="14">
        <v>1</v>
      </c>
      <c r="AP556" s="95">
        <v>1</v>
      </c>
      <c r="AQ556" s="14">
        <v>1</v>
      </c>
      <c r="AR556" s="14">
        <v>1</v>
      </c>
      <c r="AS556" s="14">
        <v>1</v>
      </c>
      <c r="AT556" s="14">
        <v>0.5</v>
      </c>
      <c r="AU556" s="14">
        <v>1</v>
      </c>
      <c r="AV556" s="14">
        <v>0</v>
      </c>
      <c r="AW556" s="30"/>
      <c r="AX556" s="14">
        <v>0</v>
      </c>
      <c r="AY556" s="14">
        <v>0</v>
      </c>
      <c r="AZ556" s="14">
        <v>0.5</v>
      </c>
      <c r="BA556" s="14">
        <v>1</v>
      </c>
      <c r="BB556" s="82">
        <f t="shared" si="98"/>
        <v>0.625</v>
      </c>
      <c r="BE556" s="168">
        <v>25</v>
      </c>
      <c r="BF556" s="166">
        <v>41</v>
      </c>
      <c r="BG556" s="169">
        <v>61</v>
      </c>
    </row>
    <row r="557" spans="2:59" ht="28.5">
      <c r="B557" s="81"/>
      <c r="C557" s="37">
        <v>18</v>
      </c>
      <c r="D557" s="93" t="s">
        <v>18</v>
      </c>
      <c r="E557" s="81"/>
      <c r="F557" s="14">
        <v>1</v>
      </c>
      <c r="G557" s="28">
        <v>0.5</v>
      </c>
      <c r="H557" s="14">
        <v>1</v>
      </c>
      <c r="I557" s="14">
        <v>0.5</v>
      </c>
      <c r="J557" s="30"/>
      <c r="K557" s="14">
        <v>1</v>
      </c>
      <c r="L557" s="30"/>
      <c r="M557" s="14">
        <v>1</v>
      </c>
      <c r="N557" s="5">
        <v>0</v>
      </c>
      <c r="O557" s="13">
        <v>1</v>
      </c>
      <c r="P557" s="14">
        <v>0</v>
      </c>
      <c r="Q557" s="14">
        <v>1</v>
      </c>
      <c r="R557" s="14">
        <v>0</v>
      </c>
      <c r="S557" s="12">
        <v>0.5</v>
      </c>
      <c r="T557" s="14">
        <v>1</v>
      </c>
      <c r="U557" s="14">
        <v>1</v>
      </c>
      <c r="V557" s="14">
        <v>0</v>
      </c>
      <c r="W557" s="14">
        <v>1</v>
      </c>
      <c r="X557" s="14">
        <v>1</v>
      </c>
      <c r="Y557" s="14">
        <v>0</v>
      </c>
      <c r="Z557" s="94">
        <v>1</v>
      </c>
      <c r="AA557" s="14">
        <v>1</v>
      </c>
      <c r="AB557" s="14">
        <v>1</v>
      </c>
      <c r="AC557" s="14">
        <v>0.5</v>
      </c>
      <c r="AD557" s="14">
        <v>0.5</v>
      </c>
      <c r="AE557" s="14">
        <v>0.5</v>
      </c>
      <c r="AF557" s="30"/>
      <c r="AG557" s="14">
        <v>0.5</v>
      </c>
      <c r="AH557" s="14">
        <v>1</v>
      </c>
      <c r="AI557" s="14">
        <v>1</v>
      </c>
      <c r="AJ557" s="14">
        <v>1</v>
      </c>
      <c r="AK557" s="14">
        <v>1</v>
      </c>
      <c r="AL557" s="14">
        <v>1</v>
      </c>
      <c r="AM557" s="30"/>
      <c r="AN557" s="30"/>
      <c r="AO557" s="14">
        <v>1</v>
      </c>
      <c r="AP557" s="96"/>
      <c r="AQ557" s="14">
        <v>1</v>
      </c>
      <c r="AR557" s="14">
        <v>1</v>
      </c>
      <c r="AS557" s="14">
        <v>1</v>
      </c>
      <c r="AT557" s="14">
        <v>1</v>
      </c>
      <c r="AU557" s="14">
        <v>1</v>
      </c>
      <c r="AV557" s="14">
        <v>0.5</v>
      </c>
      <c r="AW557" s="30"/>
      <c r="AX557" s="14">
        <v>0.5</v>
      </c>
      <c r="AY557" s="14"/>
      <c r="AZ557" s="14">
        <v>0.5</v>
      </c>
      <c r="BA557" s="14">
        <v>1</v>
      </c>
      <c r="BB557" s="82">
        <f t="shared" si="98"/>
        <v>0.75</v>
      </c>
      <c r="BE557" s="168">
        <v>25</v>
      </c>
      <c r="BF557" s="166">
        <v>41</v>
      </c>
      <c r="BG557" s="169">
        <v>61</v>
      </c>
    </row>
    <row r="558" spans="2:59" ht="42.75">
      <c r="B558" s="81"/>
      <c r="C558" s="37">
        <v>19</v>
      </c>
      <c r="D558" s="93" t="s">
        <v>19</v>
      </c>
      <c r="E558" s="81"/>
      <c r="F558" s="14">
        <v>1</v>
      </c>
      <c r="G558" s="31"/>
      <c r="H558" s="14">
        <v>0.5</v>
      </c>
      <c r="I558" s="14">
        <v>0.5</v>
      </c>
      <c r="J558" s="14">
        <v>0</v>
      </c>
      <c r="K558" s="14">
        <v>1</v>
      </c>
      <c r="L558" s="30"/>
      <c r="M558" s="14">
        <v>1</v>
      </c>
      <c r="N558" s="5">
        <v>1</v>
      </c>
      <c r="O558" s="13">
        <v>0.5</v>
      </c>
      <c r="P558" s="14">
        <v>0</v>
      </c>
      <c r="Q558" s="14">
        <v>0</v>
      </c>
      <c r="R558" s="14">
        <v>0.5</v>
      </c>
      <c r="S558" s="12">
        <v>0.5</v>
      </c>
      <c r="T558" s="14">
        <v>1</v>
      </c>
      <c r="U558" s="14">
        <v>0.5</v>
      </c>
      <c r="V558" s="14">
        <v>0</v>
      </c>
      <c r="W558" s="14">
        <v>0.5</v>
      </c>
      <c r="X558" s="14">
        <v>1</v>
      </c>
      <c r="Y558" s="14">
        <v>0.5</v>
      </c>
      <c r="Z558" s="94">
        <v>0</v>
      </c>
      <c r="AA558" s="14">
        <v>1</v>
      </c>
      <c r="AB558" s="14">
        <v>1</v>
      </c>
      <c r="AC558" s="14">
        <v>0</v>
      </c>
      <c r="AD558" s="14">
        <v>0</v>
      </c>
      <c r="AE558" s="14">
        <v>0.5</v>
      </c>
      <c r="AF558" s="30"/>
      <c r="AG558" s="14">
        <v>0.5</v>
      </c>
      <c r="AH558" s="14">
        <v>1</v>
      </c>
      <c r="AI558" s="14">
        <v>1</v>
      </c>
      <c r="AJ558" s="14">
        <v>1</v>
      </c>
      <c r="AK558" s="14">
        <v>1</v>
      </c>
      <c r="AL558" s="14">
        <v>1</v>
      </c>
      <c r="AM558" s="30"/>
      <c r="AN558" s="30"/>
      <c r="AO558" s="14">
        <v>1</v>
      </c>
      <c r="AP558" s="95">
        <v>0</v>
      </c>
      <c r="AQ558" s="14">
        <v>1</v>
      </c>
      <c r="AR558" s="14">
        <v>1</v>
      </c>
      <c r="AS558" s="14">
        <v>1</v>
      </c>
      <c r="AT558" s="14">
        <v>1</v>
      </c>
      <c r="AU558" s="14">
        <v>0.5</v>
      </c>
      <c r="AV558" s="14">
        <v>0</v>
      </c>
      <c r="AW558" s="30"/>
      <c r="AX558" s="14">
        <v>1</v>
      </c>
      <c r="AY558" s="14">
        <v>0</v>
      </c>
      <c r="AZ558" s="30"/>
      <c r="BA558" s="14">
        <v>0.5</v>
      </c>
      <c r="BB558" s="82">
        <f t="shared" si="98"/>
        <v>0.6097560975609756</v>
      </c>
      <c r="BE558" s="168">
        <v>24</v>
      </c>
      <c r="BF558" s="166">
        <v>42</v>
      </c>
      <c r="BG558" s="169">
        <v>57</v>
      </c>
    </row>
    <row r="559" spans="2:59" ht="42.75">
      <c r="B559" s="81"/>
      <c r="C559" s="37">
        <v>20</v>
      </c>
      <c r="D559" s="93" t="s">
        <v>20</v>
      </c>
      <c r="E559" s="81"/>
      <c r="F559" s="14">
        <v>1</v>
      </c>
      <c r="G559" s="28">
        <v>0</v>
      </c>
      <c r="H559" s="14">
        <v>0.5</v>
      </c>
      <c r="I559" s="14">
        <v>0.5</v>
      </c>
      <c r="J559" s="14">
        <v>1</v>
      </c>
      <c r="K559" s="30"/>
      <c r="L559" s="30"/>
      <c r="M559" s="14">
        <v>1</v>
      </c>
      <c r="N559" s="5">
        <v>0</v>
      </c>
      <c r="O559" s="13">
        <v>0.5</v>
      </c>
      <c r="P559" s="14">
        <v>1</v>
      </c>
      <c r="Q559" s="14">
        <v>0.5</v>
      </c>
      <c r="R559" s="14">
        <v>1</v>
      </c>
      <c r="S559" s="12">
        <v>0</v>
      </c>
      <c r="T559" s="14">
        <v>0.5</v>
      </c>
      <c r="U559" s="14">
        <v>0.5</v>
      </c>
      <c r="V559" s="14">
        <v>0</v>
      </c>
      <c r="W559" s="14">
        <v>0.5</v>
      </c>
      <c r="X559" s="14">
        <v>1</v>
      </c>
      <c r="Y559" s="14">
        <v>0.5</v>
      </c>
      <c r="Z559" s="94">
        <v>0.5</v>
      </c>
      <c r="AA559" s="14">
        <v>1</v>
      </c>
      <c r="AB559" s="14">
        <v>1</v>
      </c>
      <c r="AC559" s="14">
        <v>1</v>
      </c>
      <c r="AD559" s="14">
        <v>0</v>
      </c>
      <c r="AE559" s="14">
        <v>1</v>
      </c>
      <c r="AF559" s="30"/>
      <c r="AG559" s="14">
        <v>1</v>
      </c>
      <c r="AH559" s="14">
        <v>1</v>
      </c>
      <c r="AI559" s="14">
        <v>1</v>
      </c>
      <c r="AJ559" s="14">
        <v>1</v>
      </c>
      <c r="AK559" s="14">
        <v>1</v>
      </c>
      <c r="AL559" s="14">
        <v>1</v>
      </c>
      <c r="AM559" s="30"/>
      <c r="AN559" s="30"/>
      <c r="AO559" s="14">
        <v>1</v>
      </c>
      <c r="AP559" s="95">
        <v>0</v>
      </c>
      <c r="AQ559" s="14">
        <v>1</v>
      </c>
      <c r="AR559" s="14">
        <v>0</v>
      </c>
      <c r="AS559" s="14">
        <v>1</v>
      </c>
      <c r="AT559" s="14">
        <v>1</v>
      </c>
      <c r="AU559" s="14">
        <v>0.5</v>
      </c>
      <c r="AV559" s="14">
        <v>0</v>
      </c>
      <c r="AW559" s="30"/>
      <c r="AX559" s="14">
        <v>1</v>
      </c>
      <c r="AY559" s="14">
        <v>1</v>
      </c>
      <c r="AZ559" s="14">
        <v>1</v>
      </c>
      <c r="BA559" s="14">
        <v>1</v>
      </c>
      <c r="BB559" s="82">
        <f t="shared" si="98"/>
        <v>0.69047619047619047</v>
      </c>
      <c r="BE559" s="168">
        <v>27.5</v>
      </c>
      <c r="BF559" s="166">
        <v>41</v>
      </c>
      <c r="BG559" s="169">
        <v>67</v>
      </c>
    </row>
    <row r="560" spans="2:59" ht="57">
      <c r="B560" s="81"/>
      <c r="C560" s="37">
        <v>21</v>
      </c>
      <c r="D560" s="93" t="s">
        <v>21</v>
      </c>
      <c r="E560" s="81"/>
      <c r="F560" s="14">
        <v>0.5</v>
      </c>
      <c r="G560" s="28">
        <v>0</v>
      </c>
      <c r="H560" s="14">
        <v>1</v>
      </c>
      <c r="I560" s="14">
        <v>0.5</v>
      </c>
      <c r="J560" s="14">
        <v>0</v>
      </c>
      <c r="K560" s="14">
        <v>1</v>
      </c>
      <c r="L560" s="14">
        <v>1</v>
      </c>
      <c r="M560" s="14">
        <v>0</v>
      </c>
      <c r="N560" s="5">
        <v>0</v>
      </c>
      <c r="O560" s="13">
        <v>0.5</v>
      </c>
      <c r="P560" s="14">
        <v>1</v>
      </c>
      <c r="Q560" s="14">
        <v>0</v>
      </c>
      <c r="R560" s="14">
        <v>0.5</v>
      </c>
      <c r="S560" s="12">
        <v>0</v>
      </c>
      <c r="T560" s="14">
        <v>0.5</v>
      </c>
      <c r="U560" s="14">
        <v>0.5</v>
      </c>
      <c r="V560" s="14">
        <v>0</v>
      </c>
      <c r="W560" s="14">
        <v>0</v>
      </c>
      <c r="X560" s="14">
        <v>0.5</v>
      </c>
      <c r="Y560" s="14">
        <v>0</v>
      </c>
      <c r="Z560" s="94">
        <v>0.5</v>
      </c>
      <c r="AA560" s="14">
        <v>1</v>
      </c>
      <c r="AB560" s="14">
        <v>1</v>
      </c>
      <c r="AC560" s="14">
        <v>0</v>
      </c>
      <c r="AD560" s="14">
        <v>0</v>
      </c>
      <c r="AE560" s="14">
        <v>0</v>
      </c>
      <c r="AF560" s="30"/>
      <c r="AG560" s="14">
        <v>1</v>
      </c>
      <c r="AH560" s="14">
        <v>1</v>
      </c>
      <c r="AI560" s="14">
        <v>0.5</v>
      </c>
      <c r="AJ560" s="14">
        <v>0.5</v>
      </c>
      <c r="AK560" s="14">
        <v>1</v>
      </c>
      <c r="AL560" s="14">
        <v>1</v>
      </c>
      <c r="AM560" s="30"/>
      <c r="AN560" s="30"/>
      <c r="AO560" s="14">
        <v>1</v>
      </c>
      <c r="AP560" s="95">
        <v>0</v>
      </c>
      <c r="AQ560" s="14">
        <v>1</v>
      </c>
      <c r="AR560" s="14">
        <v>0</v>
      </c>
      <c r="AS560" s="14">
        <v>1</v>
      </c>
      <c r="AT560" s="14">
        <v>0.5</v>
      </c>
      <c r="AU560" s="14">
        <v>0.5</v>
      </c>
      <c r="AV560" s="14">
        <v>0</v>
      </c>
      <c r="AW560" s="30"/>
      <c r="AX560" s="30"/>
      <c r="AY560" s="14">
        <v>1</v>
      </c>
      <c r="AZ560" s="14">
        <v>0.5</v>
      </c>
      <c r="BA560" s="14">
        <v>0</v>
      </c>
      <c r="BB560" s="82">
        <f t="shared" si="98"/>
        <v>0.47674418604651164</v>
      </c>
      <c r="BE560" s="168">
        <v>23.5</v>
      </c>
      <c r="BF560" s="166">
        <v>43</v>
      </c>
      <c r="BG560" s="169">
        <v>55</v>
      </c>
    </row>
    <row r="561" spans="2:59" ht="42.75">
      <c r="B561" s="81"/>
      <c r="C561" s="37">
        <v>22</v>
      </c>
      <c r="D561" s="93" t="s">
        <v>22</v>
      </c>
      <c r="E561" s="81"/>
      <c r="F561" s="14">
        <v>0.5</v>
      </c>
      <c r="G561" s="28">
        <v>0</v>
      </c>
      <c r="H561" s="14">
        <v>1</v>
      </c>
      <c r="I561" s="14">
        <v>1</v>
      </c>
      <c r="J561" s="14">
        <v>0</v>
      </c>
      <c r="K561" s="14">
        <v>1</v>
      </c>
      <c r="L561" s="14">
        <v>1</v>
      </c>
      <c r="M561" s="30"/>
      <c r="N561" s="5">
        <v>0</v>
      </c>
      <c r="O561" s="13">
        <v>0.5</v>
      </c>
      <c r="P561" s="14">
        <v>0</v>
      </c>
      <c r="Q561" s="14">
        <v>0</v>
      </c>
      <c r="R561" s="14">
        <v>0</v>
      </c>
      <c r="S561" s="12">
        <v>0</v>
      </c>
      <c r="T561" s="14">
        <v>0.5</v>
      </c>
      <c r="U561" s="14">
        <v>1</v>
      </c>
      <c r="V561" s="14"/>
      <c r="W561" s="14">
        <v>0.5</v>
      </c>
      <c r="X561" s="14">
        <v>0</v>
      </c>
      <c r="Y561" s="14">
        <v>0</v>
      </c>
      <c r="Z561" s="94">
        <v>0.5</v>
      </c>
      <c r="AA561" s="30"/>
      <c r="AB561" s="14">
        <v>0</v>
      </c>
      <c r="AC561" s="14">
        <v>0</v>
      </c>
      <c r="AD561" s="14">
        <v>0</v>
      </c>
      <c r="AE561" s="14">
        <v>0</v>
      </c>
      <c r="AF561" s="30"/>
      <c r="AG561" s="14">
        <v>0</v>
      </c>
      <c r="AH561" s="14">
        <v>1</v>
      </c>
      <c r="AI561" s="14">
        <v>0.5</v>
      </c>
      <c r="AJ561" s="14">
        <v>0.5</v>
      </c>
      <c r="AK561" s="14">
        <v>1</v>
      </c>
      <c r="AL561" s="14">
        <v>0.5</v>
      </c>
      <c r="AM561" s="30"/>
      <c r="AN561" s="30"/>
      <c r="AO561" s="14">
        <v>1</v>
      </c>
      <c r="AP561" s="95">
        <v>0.5</v>
      </c>
      <c r="AQ561" s="14">
        <v>1</v>
      </c>
      <c r="AR561" s="14">
        <v>0</v>
      </c>
      <c r="AS561" s="14">
        <v>1</v>
      </c>
      <c r="AT561" s="14">
        <v>0.5</v>
      </c>
      <c r="AU561" s="14">
        <v>1</v>
      </c>
      <c r="AV561" s="14">
        <v>0</v>
      </c>
      <c r="AW561" s="30"/>
      <c r="AX561" s="30"/>
      <c r="AY561" s="30"/>
      <c r="AZ561" s="14">
        <v>0</v>
      </c>
      <c r="BA561" s="14">
        <v>0</v>
      </c>
      <c r="BB561" s="82">
        <f t="shared" si="98"/>
        <v>0.41025641025641024</v>
      </c>
      <c r="BE561" s="168">
        <v>15.5</v>
      </c>
      <c r="BF561" s="166">
        <v>39</v>
      </c>
      <c r="BG561" s="169">
        <v>40</v>
      </c>
    </row>
    <row r="562" spans="2:59" ht="42.75">
      <c r="B562" s="81"/>
      <c r="C562" s="37">
        <v>23</v>
      </c>
      <c r="D562" s="93" t="s">
        <v>23</v>
      </c>
      <c r="E562" s="81"/>
      <c r="F562" s="14">
        <v>0</v>
      </c>
      <c r="G562" s="28">
        <v>0</v>
      </c>
      <c r="H562" s="14">
        <v>1</v>
      </c>
      <c r="I562" s="14">
        <v>0.5</v>
      </c>
      <c r="J562" s="14">
        <v>1</v>
      </c>
      <c r="K562" s="14">
        <v>1</v>
      </c>
      <c r="L562" s="14">
        <v>1</v>
      </c>
      <c r="M562" s="14">
        <v>1</v>
      </c>
      <c r="N562" s="5">
        <v>0</v>
      </c>
      <c r="O562" s="13">
        <v>0.5</v>
      </c>
      <c r="P562" s="14">
        <v>1</v>
      </c>
      <c r="Q562" s="14">
        <v>1</v>
      </c>
      <c r="R562" s="30"/>
      <c r="S562" s="12">
        <v>0.5</v>
      </c>
      <c r="T562" s="14">
        <v>1</v>
      </c>
      <c r="U562" s="14">
        <v>1</v>
      </c>
      <c r="V562" s="14">
        <v>0</v>
      </c>
      <c r="W562" s="14">
        <v>0</v>
      </c>
      <c r="X562" s="14">
        <v>1</v>
      </c>
      <c r="Y562" s="14">
        <v>0</v>
      </c>
      <c r="Z562" s="94">
        <v>0</v>
      </c>
      <c r="AA562" s="14">
        <v>1</v>
      </c>
      <c r="AB562" s="14">
        <v>1</v>
      </c>
      <c r="AC562" s="14">
        <v>0.5</v>
      </c>
      <c r="AD562" s="14">
        <v>0</v>
      </c>
      <c r="AE562" s="14">
        <v>0</v>
      </c>
      <c r="AF562" s="30"/>
      <c r="AG562" s="14">
        <v>0</v>
      </c>
      <c r="AH562" s="14">
        <v>1</v>
      </c>
      <c r="AI562" s="30"/>
      <c r="AJ562" s="14">
        <v>0.5</v>
      </c>
      <c r="AK562" s="14">
        <v>1</v>
      </c>
      <c r="AL562" s="14">
        <v>0.5</v>
      </c>
      <c r="AM562" s="30"/>
      <c r="AN562" s="30"/>
      <c r="AO562" s="14">
        <v>1</v>
      </c>
      <c r="AP562" s="95">
        <v>1</v>
      </c>
      <c r="AQ562" s="14">
        <v>1</v>
      </c>
      <c r="AR562" s="14">
        <v>0</v>
      </c>
      <c r="AS562" s="14">
        <v>0</v>
      </c>
      <c r="AT562" s="14">
        <v>0.5</v>
      </c>
      <c r="AU562" s="14">
        <v>0.5</v>
      </c>
      <c r="AV562" s="14">
        <v>1</v>
      </c>
      <c r="AW562" s="30"/>
      <c r="AX562" s="14">
        <v>1</v>
      </c>
      <c r="AY562" s="14">
        <v>0</v>
      </c>
      <c r="AZ562" s="14">
        <v>0</v>
      </c>
      <c r="BA562" s="14">
        <v>0.5</v>
      </c>
      <c r="BB562" s="82">
        <f t="shared" si="98"/>
        <v>0.55952380952380953</v>
      </c>
      <c r="BE562" s="168">
        <v>24.5</v>
      </c>
      <c r="BF562" s="166">
        <v>42</v>
      </c>
      <c r="BG562" s="169">
        <v>58</v>
      </c>
    </row>
    <row r="563" spans="2:59" ht="28.5">
      <c r="B563" s="81"/>
      <c r="C563" s="37">
        <v>24</v>
      </c>
      <c r="D563" s="93" t="s">
        <v>24</v>
      </c>
      <c r="E563" s="81"/>
      <c r="F563" s="14">
        <v>1</v>
      </c>
      <c r="G563" s="28">
        <v>0</v>
      </c>
      <c r="H563" s="14">
        <v>0.5</v>
      </c>
      <c r="I563" s="14">
        <v>1</v>
      </c>
      <c r="J563" s="14">
        <v>0</v>
      </c>
      <c r="K563" s="30"/>
      <c r="L563" s="14">
        <v>1</v>
      </c>
      <c r="M563" s="14">
        <v>1</v>
      </c>
      <c r="N563" s="5">
        <v>0</v>
      </c>
      <c r="O563" s="13">
        <v>0</v>
      </c>
      <c r="P563" s="14">
        <v>0</v>
      </c>
      <c r="Q563" s="14">
        <v>1</v>
      </c>
      <c r="R563" s="14">
        <v>0.5</v>
      </c>
      <c r="S563" s="12">
        <v>0.5</v>
      </c>
      <c r="T563" s="14">
        <v>0.5</v>
      </c>
      <c r="U563" s="14">
        <v>1</v>
      </c>
      <c r="V563" s="14">
        <v>0</v>
      </c>
      <c r="W563" s="14">
        <v>0.5</v>
      </c>
      <c r="X563" s="14">
        <v>0.5</v>
      </c>
      <c r="Y563" s="14">
        <v>0.5</v>
      </c>
      <c r="Z563" s="94">
        <v>0</v>
      </c>
      <c r="AA563" s="14">
        <v>0.5</v>
      </c>
      <c r="AB563" s="14">
        <v>1</v>
      </c>
      <c r="AC563" s="14">
        <v>0</v>
      </c>
      <c r="AD563" s="14">
        <v>0.5</v>
      </c>
      <c r="AE563" s="14">
        <v>0</v>
      </c>
      <c r="AF563" s="30"/>
      <c r="AG563" s="30"/>
      <c r="AH563" s="14">
        <v>0.5</v>
      </c>
      <c r="AI563" s="14">
        <v>1</v>
      </c>
      <c r="AJ563" s="14">
        <v>0.5</v>
      </c>
      <c r="AK563" s="14">
        <v>0.5</v>
      </c>
      <c r="AL563" s="14">
        <v>0.5</v>
      </c>
      <c r="AM563" s="30"/>
      <c r="AN563" s="30"/>
      <c r="AO563" s="14">
        <v>1</v>
      </c>
      <c r="AP563" s="95">
        <v>0</v>
      </c>
      <c r="AQ563" s="14">
        <v>1</v>
      </c>
      <c r="AR563" s="14">
        <v>0</v>
      </c>
      <c r="AS563" s="14">
        <v>1</v>
      </c>
      <c r="AT563" s="14">
        <v>1</v>
      </c>
      <c r="AU563" s="14">
        <v>0.5</v>
      </c>
      <c r="AV563" s="14">
        <v>0</v>
      </c>
      <c r="AW563" s="30"/>
      <c r="AX563" s="14">
        <v>1</v>
      </c>
      <c r="AY563" s="14">
        <v>0</v>
      </c>
      <c r="AZ563" s="14">
        <v>0</v>
      </c>
      <c r="BA563" s="14">
        <v>0.5</v>
      </c>
      <c r="BB563" s="82">
        <f t="shared" si="98"/>
        <v>0.48809523809523808</v>
      </c>
      <c r="BE563" s="168">
        <v>18</v>
      </c>
      <c r="BF563" s="166">
        <v>43</v>
      </c>
      <c r="BG563" s="169">
        <v>42</v>
      </c>
    </row>
    <row r="564" spans="2:59" ht="57">
      <c r="B564" s="81"/>
      <c r="C564" s="37">
        <v>25</v>
      </c>
      <c r="D564" s="93" t="s">
        <v>25</v>
      </c>
      <c r="E564" s="81"/>
      <c r="F564" s="14">
        <v>1</v>
      </c>
      <c r="G564" s="31"/>
      <c r="H564" s="14">
        <v>0.5</v>
      </c>
      <c r="I564" s="14">
        <v>0</v>
      </c>
      <c r="J564" s="14">
        <v>0</v>
      </c>
      <c r="K564" s="14">
        <v>1</v>
      </c>
      <c r="L564" s="14">
        <v>0</v>
      </c>
      <c r="M564" s="14">
        <v>1</v>
      </c>
      <c r="N564" s="5">
        <v>0</v>
      </c>
      <c r="O564" s="13">
        <v>0.5</v>
      </c>
      <c r="P564" s="14">
        <v>1</v>
      </c>
      <c r="Q564" s="14">
        <v>0.5</v>
      </c>
      <c r="R564" s="14">
        <v>0.5</v>
      </c>
      <c r="S564" s="12">
        <v>0</v>
      </c>
      <c r="T564" s="14">
        <v>1</v>
      </c>
      <c r="U564" s="14">
        <v>1</v>
      </c>
      <c r="V564" s="14">
        <v>0</v>
      </c>
      <c r="W564" s="14">
        <v>0.5</v>
      </c>
      <c r="X564" s="14">
        <v>1</v>
      </c>
      <c r="Y564" s="14">
        <v>0</v>
      </c>
      <c r="Z564" s="94">
        <v>0</v>
      </c>
      <c r="AA564" s="14">
        <v>1</v>
      </c>
      <c r="AB564" s="14">
        <v>0</v>
      </c>
      <c r="AC564" s="14">
        <v>0</v>
      </c>
      <c r="AD564" s="14">
        <v>0.5</v>
      </c>
      <c r="AE564" s="14">
        <v>0.5</v>
      </c>
      <c r="AF564" s="30"/>
      <c r="AG564" s="30"/>
      <c r="AH564" s="14">
        <v>1</v>
      </c>
      <c r="AI564" s="14">
        <v>0</v>
      </c>
      <c r="AJ564" s="14">
        <v>0.5</v>
      </c>
      <c r="AK564" s="14">
        <v>0.5</v>
      </c>
      <c r="AL564" s="14">
        <v>1</v>
      </c>
      <c r="AM564" s="14">
        <v>0.5</v>
      </c>
      <c r="AN564" s="30"/>
      <c r="AO564" s="14">
        <v>0.5</v>
      </c>
      <c r="AP564" s="95">
        <v>0</v>
      </c>
      <c r="AQ564" s="14">
        <v>1</v>
      </c>
      <c r="AR564" s="14">
        <v>1</v>
      </c>
      <c r="AS564" s="14">
        <v>1</v>
      </c>
      <c r="AT564" s="14">
        <v>1</v>
      </c>
      <c r="AU564" s="14">
        <v>0</v>
      </c>
      <c r="AV564" s="14">
        <v>0.5</v>
      </c>
      <c r="AW564" s="30"/>
      <c r="AX564" s="14">
        <v>1</v>
      </c>
      <c r="AY564" s="14">
        <v>1</v>
      </c>
      <c r="AZ564" s="10">
        <v>0</v>
      </c>
      <c r="BA564" s="14">
        <v>0.5</v>
      </c>
      <c r="BB564" s="82">
        <f t="shared" si="98"/>
        <v>0.52325581395348841</v>
      </c>
      <c r="BE564" s="168">
        <v>21</v>
      </c>
      <c r="BF564" s="166">
        <v>44</v>
      </c>
      <c r="BG564" s="169">
        <v>48</v>
      </c>
    </row>
    <row r="565" spans="2:59" ht="57">
      <c r="B565" s="81"/>
      <c r="C565" s="37">
        <v>26</v>
      </c>
      <c r="D565" s="93" t="s">
        <v>26</v>
      </c>
      <c r="E565" s="81"/>
      <c r="F565" s="14">
        <v>0</v>
      </c>
      <c r="G565" s="28">
        <v>0</v>
      </c>
      <c r="H565" s="14">
        <v>1</v>
      </c>
      <c r="I565" s="14">
        <v>0.5</v>
      </c>
      <c r="J565" s="14">
        <v>1</v>
      </c>
      <c r="K565" s="14">
        <v>0.5</v>
      </c>
      <c r="L565" s="14">
        <v>1</v>
      </c>
      <c r="M565" s="14">
        <v>1</v>
      </c>
      <c r="N565" s="5">
        <v>0</v>
      </c>
      <c r="O565" s="13">
        <v>0</v>
      </c>
      <c r="P565" s="14">
        <v>1</v>
      </c>
      <c r="Q565" s="14">
        <v>0.5</v>
      </c>
      <c r="R565" s="30"/>
      <c r="S565" s="12">
        <v>0.5</v>
      </c>
      <c r="T565" s="14">
        <v>0.5</v>
      </c>
      <c r="U565" s="14">
        <v>1</v>
      </c>
      <c r="V565" s="14">
        <v>0</v>
      </c>
      <c r="W565" s="14">
        <v>0.5</v>
      </c>
      <c r="X565" s="14">
        <v>1</v>
      </c>
      <c r="Y565" s="14">
        <v>0</v>
      </c>
      <c r="Z565" s="94">
        <v>0</v>
      </c>
      <c r="AA565" s="14">
        <v>1</v>
      </c>
      <c r="AB565" s="14">
        <v>1</v>
      </c>
      <c r="AC565" s="14">
        <v>0</v>
      </c>
      <c r="AD565" s="14">
        <v>0</v>
      </c>
      <c r="AE565" s="14">
        <v>0</v>
      </c>
      <c r="AF565" s="30"/>
      <c r="AG565" s="14">
        <v>1</v>
      </c>
      <c r="AH565" s="14">
        <v>1</v>
      </c>
      <c r="AI565" s="14">
        <v>1</v>
      </c>
      <c r="AJ565" s="14">
        <v>1</v>
      </c>
      <c r="AK565" s="14">
        <v>0.5</v>
      </c>
      <c r="AL565" s="14">
        <v>0.5</v>
      </c>
      <c r="AM565" s="30"/>
      <c r="AN565" s="30"/>
      <c r="AO565" s="14">
        <v>1</v>
      </c>
      <c r="AP565" s="95">
        <v>0</v>
      </c>
      <c r="AQ565" s="14">
        <v>1</v>
      </c>
      <c r="AR565" s="14">
        <v>1</v>
      </c>
      <c r="AS565" s="14">
        <v>1</v>
      </c>
      <c r="AT565" s="14">
        <v>1</v>
      </c>
      <c r="AU565" s="14">
        <v>0.5</v>
      </c>
      <c r="AV565" s="14">
        <v>0</v>
      </c>
      <c r="AW565" s="30"/>
      <c r="AX565" s="30"/>
      <c r="AY565" s="14">
        <v>0</v>
      </c>
      <c r="AZ565" s="14">
        <v>0</v>
      </c>
      <c r="BA565" s="14">
        <v>0.5</v>
      </c>
      <c r="BB565" s="82">
        <f t="shared" si="98"/>
        <v>0.54761904761904767</v>
      </c>
      <c r="BE565" s="168">
        <v>22.5</v>
      </c>
      <c r="BF565" s="166">
        <v>43</v>
      </c>
      <c r="BG565" s="169">
        <v>52</v>
      </c>
    </row>
    <row r="566" spans="2:59" ht="57">
      <c r="B566" s="81"/>
      <c r="C566" s="37">
        <v>27</v>
      </c>
      <c r="D566" s="93" t="s">
        <v>27</v>
      </c>
      <c r="E566" s="81"/>
      <c r="F566" s="14">
        <v>1</v>
      </c>
      <c r="G566" s="28">
        <v>0</v>
      </c>
      <c r="H566" s="30"/>
      <c r="I566" s="30"/>
      <c r="J566" s="14">
        <v>1</v>
      </c>
      <c r="K566" s="14">
        <v>1</v>
      </c>
      <c r="L566" s="14">
        <v>1</v>
      </c>
      <c r="M566" s="14">
        <v>1</v>
      </c>
      <c r="N566" s="5">
        <v>1</v>
      </c>
      <c r="O566" s="13">
        <v>0</v>
      </c>
      <c r="P566" s="14">
        <v>1</v>
      </c>
      <c r="Q566" s="14">
        <v>1</v>
      </c>
      <c r="R566" s="14">
        <v>0.5</v>
      </c>
      <c r="S566" s="12">
        <v>0</v>
      </c>
      <c r="T566" s="14">
        <v>1</v>
      </c>
      <c r="U566" s="14">
        <v>1</v>
      </c>
      <c r="V566" s="14">
        <v>0</v>
      </c>
      <c r="W566" s="14">
        <v>0.5</v>
      </c>
      <c r="X566" s="14">
        <v>0.5</v>
      </c>
      <c r="Y566" s="14">
        <v>0</v>
      </c>
      <c r="Z566" s="94">
        <v>1</v>
      </c>
      <c r="AA566" s="14">
        <v>0.5</v>
      </c>
      <c r="AB566" s="14">
        <v>1</v>
      </c>
      <c r="AC566" s="14">
        <v>1</v>
      </c>
      <c r="AD566" s="14">
        <v>0.5</v>
      </c>
      <c r="AE566" s="14">
        <v>1</v>
      </c>
      <c r="AF566" s="30"/>
      <c r="AG566" s="14">
        <v>1</v>
      </c>
      <c r="AH566" s="14">
        <v>1</v>
      </c>
      <c r="AI566" s="14">
        <v>1</v>
      </c>
      <c r="AJ566" s="14">
        <v>1</v>
      </c>
      <c r="AK566" s="14">
        <v>1</v>
      </c>
      <c r="AL566" s="14">
        <v>1</v>
      </c>
      <c r="AM566" s="30"/>
      <c r="AN566" s="30"/>
      <c r="AO566" s="14">
        <v>1</v>
      </c>
      <c r="AP566" s="95">
        <v>0.5</v>
      </c>
      <c r="AQ566" s="14">
        <v>1</v>
      </c>
      <c r="AR566" s="14">
        <v>1</v>
      </c>
      <c r="AS566" s="14">
        <v>1</v>
      </c>
      <c r="AT566" s="14">
        <v>0.5</v>
      </c>
      <c r="AU566" s="14">
        <v>1</v>
      </c>
      <c r="AV566" s="14">
        <v>1</v>
      </c>
      <c r="AW566" s="30"/>
      <c r="AX566" s="14">
        <v>0.5</v>
      </c>
      <c r="AY566" s="14">
        <v>1</v>
      </c>
      <c r="AZ566" s="14">
        <v>0.5</v>
      </c>
      <c r="BA566" s="14">
        <v>0</v>
      </c>
      <c r="BB566" s="82">
        <f t="shared" si="98"/>
        <v>0.75</v>
      </c>
      <c r="BE566" s="168">
        <v>26</v>
      </c>
      <c r="BF566" s="166">
        <v>42</v>
      </c>
      <c r="BG566" s="169">
        <v>62</v>
      </c>
    </row>
    <row r="567" spans="2:59" ht="57">
      <c r="B567" s="81"/>
      <c r="C567" s="37">
        <v>28</v>
      </c>
      <c r="D567" s="93" t="s">
        <v>28</v>
      </c>
      <c r="E567" s="81"/>
      <c r="F567" s="14">
        <v>1</v>
      </c>
      <c r="G567" s="28">
        <v>0.5</v>
      </c>
      <c r="H567" s="14">
        <v>0.5</v>
      </c>
      <c r="I567" s="14">
        <v>0.5</v>
      </c>
      <c r="J567" s="14">
        <v>1</v>
      </c>
      <c r="K567" s="14">
        <v>1</v>
      </c>
      <c r="L567" s="14">
        <v>1</v>
      </c>
      <c r="M567" s="14">
        <v>0</v>
      </c>
      <c r="N567" s="5">
        <v>0</v>
      </c>
      <c r="O567" s="13">
        <v>0.5</v>
      </c>
      <c r="P567" s="14">
        <v>0</v>
      </c>
      <c r="Q567" s="14">
        <v>0</v>
      </c>
      <c r="R567" s="14">
        <v>0.5</v>
      </c>
      <c r="S567" s="12">
        <v>0</v>
      </c>
      <c r="T567" s="14">
        <v>0.5</v>
      </c>
      <c r="U567" s="14">
        <v>1</v>
      </c>
      <c r="V567" s="14">
        <v>0</v>
      </c>
      <c r="W567" s="14">
        <v>0</v>
      </c>
      <c r="X567" s="14">
        <v>0.5</v>
      </c>
      <c r="Y567" s="14">
        <v>0</v>
      </c>
      <c r="Z567" s="94">
        <v>0</v>
      </c>
      <c r="AA567" s="14">
        <v>0</v>
      </c>
      <c r="AB567" s="14">
        <v>0.5</v>
      </c>
      <c r="AC567" s="14">
        <v>1</v>
      </c>
      <c r="AD567" s="14">
        <v>0</v>
      </c>
      <c r="AE567" s="14">
        <v>1</v>
      </c>
      <c r="AF567" s="30"/>
      <c r="AG567" s="14">
        <v>0</v>
      </c>
      <c r="AH567" s="14">
        <v>1</v>
      </c>
      <c r="AI567" s="14">
        <v>1</v>
      </c>
      <c r="AJ567" s="14">
        <v>0.5</v>
      </c>
      <c r="AK567" s="14">
        <v>1</v>
      </c>
      <c r="AL567" s="14">
        <v>1</v>
      </c>
      <c r="AM567" s="30"/>
      <c r="AN567" s="30"/>
      <c r="AO567" s="14">
        <v>1</v>
      </c>
      <c r="AP567" s="95">
        <v>1</v>
      </c>
      <c r="AQ567" s="14">
        <v>1</v>
      </c>
      <c r="AR567" s="14">
        <v>1</v>
      </c>
      <c r="AS567" s="14">
        <v>1</v>
      </c>
      <c r="AT567" s="14">
        <v>0.5</v>
      </c>
      <c r="AU567" s="14">
        <v>0.5</v>
      </c>
      <c r="AV567" s="14">
        <v>0</v>
      </c>
      <c r="AW567" s="30"/>
      <c r="AX567" s="30"/>
      <c r="AY567" s="14">
        <v>0</v>
      </c>
      <c r="AZ567" s="14">
        <v>0.5</v>
      </c>
      <c r="BA567" s="14">
        <v>0.5</v>
      </c>
      <c r="BB567" s="82">
        <f t="shared" si="98"/>
        <v>0.52325581395348841</v>
      </c>
      <c r="BE567" s="168">
        <v>22</v>
      </c>
      <c r="BF567" s="166">
        <v>42</v>
      </c>
      <c r="BG567" s="169">
        <v>52</v>
      </c>
    </row>
    <row r="568" spans="2:59" ht="28.5">
      <c r="B568" s="81"/>
      <c r="C568" s="37">
        <v>29</v>
      </c>
      <c r="D568" s="93" t="s">
        <v>29</v>
      </c>
      <c r="E568" s="81"/>
      <c r="F568" s="14">
        <v>1</v>
      </c>
      <c r="G568" s="28">
        <v>0</v>
      </c>
      <c r="H568" s="14">
        <v>0.5</v>
      </c>
      <c r="I568" s="14">
        <v>0.5</v>
      </c>
      <c r="J568" s="14">
        <v>0</v>
      </c>
      <c r="K568" s="14">
        <v>1</v>
      </c>
      <c r="L568" s="14">
        <v>1</v>
      </c>
      <c r="M568" s="14">
        <v>0.5</v>
      </c>
      <c r="N568" s="5">
        <v>0</v>
      </c>
      <c r="O568" s="13">
        <v>0.5</v>
      </c>
      <c r="P568" s="14">
        <v>0</v>
      </c>
      <c r="Q568" s="14">
        <v>1</v>
      </c>
      <c r="R568" s="14">
        <v>1</v>
      </c>
      <c r="S568" s="12">
        <v>0.5</v>
      </c>
      <c r="T568" s="14">
        <v>0.5</v>
      </c>
      <c r="U568" s="14">
        <v>0</v>
      </c>
      <c r="V568" s="30"/>
      <c r="W568" s="14">
        <v>0</v>
      </c>
      <c r="X568" s="14">
        <v>0.5</v>
      </c>
      <c r="Y568" s="14">
        <v>0</v>
      </c>
      <c r="Z568" s="94">
        <v>0</v>
      </c>
      <c r="AA568" s="14">
        <v>1</v>
      </c>
      <c r="AB568" s="14">
        <v>1</v>
      </c>
      <c r="AC568" s="30"/>
      <c r="AD568" s="14">
        <v>0</v>
      </c>
      <c r="AE568" s="14">
        <v>1</v>
      </c>
      <c r="AF568" s="30"/>
      <c r="AG568" s="14">
        <v>0.5</v>
      </c>
      <c r="AH568" s="14">
        <v>1</v>
      </c>
      <c r="AI568" s="14">
        <v>1</v>
      </c>
      <c r="AJ568" s="14">
        <v>1</v>
      </c>
      <c r="AK568" s="14">
        <v>1</v>
      </c>
      <c r="AL568" s="14">
        <v>1</v>
      </c>
      <c r="AM568" s="30"/>
      <c r="AN568" s="30"/>
      <c r="AO568" s="14">
        <v>1</v>
      </c>
      <c r="AP568" s="95">
        <v>1</v>
      </c>
      <c r="AQ568" s="14">
        <v>1</v>
      </c>
      <c r="AR568" s="14">
        <v>0</v>
      </c>
      <c r="AS568" s="14">
        <v>1</v>
      </c>
      <c r="AT568" s="14">
        <v>0.5</v>
      </c>
      <c r="AU568" s="14">
        <v>1</v>
      </c>
      <c r="AV568" s="14"/>
      <c r="AW568" s="30"/>
      <c r="AX568" s="30"/>
      <c r="AY568" s="14">
        <v>1</v>
      </c>
      <c r="AZ568" s="14">
        <v>0.5</v>
      </c>
      <c r="BA568" s="14">
        <v>0.5</v>
      </c>
      <c r="BB568" s="82">
        <f t="shared" si="98"/>
        <v>0.61250000000000004</v>
      </c>
      <c r="BE568" s="168">
        <v>23</v>
      </c>
      <c r="BF568" s="166">
        <v>39</v>
      </c>
      <c r="BG568" s="169">
        <v>59</v>
      </c>
    </row>
    <row r="569" spans="2:59" ht="57">
      <c r="B569" s="81"/>
      <c r="C569" s="37">
        <v>30</v>
      </c>
      <c r="D569" s="93" t="s">
        <v>30</v>
      </c>
      <c r="E569" s="81"/>
      <c r="F569" s="14">
        <v>1</v>
      </c>
      <c r="G569" s="28">
        <v>0.5</v>
      </c>
      <c r="H569" s="14">
        <v>1</v>
      </c>
      <c r="I569" s="14">
        <v>1</v>
      </c>
      <c r="J569" s="14">
        <v>1</v>
      </c>
      <c r="K569" s="14">
        <v>1</v>
      </c>
      <c r="L569" s="14">
        <v>1</v>
      </c>
      <c r="M569" s="14">
        <v>1</v>
      </c>
      <c r="N569" s="5">
        <v>1</v>
      </c>
      <c r="O569" s="13">
        <v>0.5</v>
      </c>
      <c r="P569" s="14">
        <v>0</v>
      </c>
      <c r="Q569" s="14">
        <v>1</v>
      </c>
      <c r="R569" s="14">
        <v>1</v>
      </c>
      <c r="S569" s="12">
        <v>0.5</v>
      </c>
      <c r="T569" s="14">
        <v>1</v>
      </c>
      <c r="U569" s="14">
        <v>0.5</v>
      </c>
      <c r="V569" s="14">
        <v>0</v>
      </c>
      <c r="W569" s="14">
        <v>0</v>
      </c>
      <c r="X569" s="14">
        <v>0</v>
      </c>
      <c r="Y569" s="14">
        <v>0</v>
      </c>
      <c r="Z569" s="94">
        <v>0.5</v>
      </c>
      <c r="AA569" s="14">
        <v>1</v>
      </c>
      <c r="AB569" s="14">
        <v>1</v>
      </c>
      <c r="AC569" s="14">
        <v>0.5</v>
      </c>
      <c r="AD569" s="14">
        <v>0</v>
      </c>
      <c r="AE569" s="14">
        <v>0</v>
      </c>
      <c r="AF569" s="30"/>
      <c r="AG569" s="14">
        <v>1</v>
      </c>
      <c r="AH569" s="14">
        <v>1</v>
      </c>
      <c r="AI569" s="14">
        <v>1</v>
      </c>
      <c r="AJ569" s="14">
        <v>0.5</v>
      </c>
      <c r="AK569" s="14">
        <v>0.5</v>
      </c>
      <c r="AL569" s="14">
        <v>1</v>
      </c>
      <c r="AM569" s="30"/>
      <c r="AN569" s="30"/>
      <c r="AO569" s="14">
        <v>1</v>
      </c>
      <c r="AP569" s="95">
        <v>0</v>
      </c>
      <c r="AQ569" s="14">
        <v>1</v>
      </c>
      <c r="AR569" s="14">
        <v>1</v>
      </c>
      <c r="AS569" s="14">
        <v>0.5</v>
      </c>
      <c r="AT569" s="14">
        <v>0.5</v>
      </c>
      <c r="AU569" s="14">
        <v>0.5</v>
      </c>
      <c r="AV569" s="14">
        <v>1</v>
      </c>
      <c r="AW569" s="30"/>
      <c r="AX569" s="14">
        <v>1</v>
      </c>
      <c r="AY569" s="14">
        <v>1</v>
      </c>
      <c r="AZ569" s="14">
        <v>0.5</v>
      </c>
      <c r="BA569" s="14">
        <v>0.5</v>
      </c>
      <c r="BB569" s="82">
        <f t="shared" si="98"/>
        <v>0.67045454545454541</v>
      </c>
      <c r="BE569" s="168">
        <v>29</v>
      </c>
      <c r="BF569" s="166">
        <v>43</v>
      </c>
      <c r="BG569" s="169">
        <v>67</v>
      </c>
    </row>
    <row r="570" spans="2:59" ht="57">
      <c r="B570" s="81"/>
      <c r="C570" s="37">
        <v>31</v>
      </c>
      <c r="D570" s="93" t="s">
        <v>31</v>
      </c>
      <c r="E570" s="81"/>
      <c r="F570" s="14">
        <v>0.5</v>
      </c>
      <c r="G570" s="28">
        <v>0</v>
      </c>
      <c r="H570" s="14">
        <v>1</v>
      </c>
      <c r="I570" s="14">
        <v>0.5</v>
      </c>
      <c r="J570" s="14">
        <v>1</v>
      </c>
      <c r="K570" s="14">
        <v>1</v>
      </c>
      <c r="L570" s="14">
        <v>1</v>
      </c>
      <c r="M570" s="14">
        <v>0.5</v>
      </c>
      <c r="N570" s="5">
        <v>1</v>
      </c>
      <c r="O570" s="13">
        <v>0.5</v>
      </c>
      <c r="P570" s="14">
        <v>0.5</v>
      </c>
      <c r="Q570" s="14">
        <v>0</v>
      </c>
      <c r="R570" s="14">
        <v>0</v>
      </c>
      <c r="S570" s="12">
        <v>0</v>
      </c>
      <c r="T570" s="14">
        <v>1</v>
      </c>
      <c r="U570" s="14">
        <v>0.5</v>
      </c>
      <c r="V570" s="14">
        <v>0</v>
      </c>
      <c r="W570" s="14">
        <v>1</v>
      </c>
      <c r="X570" s="14">
        <v>0.5</v>
      </c>
      <c r="Y570" s="14">
        <v>0</v>
      </c>
      <c r="Z570" s="94">
        <v>0</v>
      </c>
      <c r="AA570" s="14">
        <v>0.5</v>
      </c>
      <c r="AB570" s="14">
        <v>1</v>
      </c>
      <c r="AC570" s="14">
        <v>0.5</v>
      </c>
      <c r="AD570" s="14">
        <v>0</v>
      </c>
      <c r="AE570" s="14">
        <v>1</v>
      </c>
      <c r="AF570" s="30"/>
      <c r="AG570" s="14">
        <v>0</v>
      </c>
      <c r="AH570" s="14">
        <v>1</v>
      </c>
      <c r="AI570" s="14">
        <v>1</v>
      </c>
      <c r="AJ570" s="14">
        <v>0.5</v>
      </c>
      <c r="AK570" s="14">
        <v>1</v>
      </c>
      <c r="AL570" s="14">
        <v>0.5</v>
      </c>
      <c r="AM570" s="30"/>
      <c r="AN570" s="30"/>
      <c r="AO570" s="14">
        <v>1</v>
      </c>
      <c r="AP570" s="95">
        <v>0.5</v>
      </c>
      <c r="AQ570" s="14">
        <v>1</v>
      </c>
      <c r="AR570" s="14">
        <v>1</v>
      </c>
      <c r="AS570" s="14">
        <v>1</v>
      </c>
      <c r="AT570" s="14">
        <v>1</v>
      </c>
      <c r="AU570" s="14">
        <v>0.5</v>
      </c>
      <c r="AV570" s="14">
        <v>0</v>
      </c>
      <c r="AW570" s="30"/>
      <c r="AX570" s="30"/>
      <c r="AY570" s="30"/>
      <c r="AZ570" s="14">
        <v>0.5</v>
      </c>
      <c r="BA570" s="14">
        <v>0.5</v>
      </c>
      <c r="BB570" s="82">
        <f t="shared" si="98"/>
        <v>0.58333333333333337</v>
      </c>
      <c r="BE570" s="168">
        <v>23</v>
      </c>
      <c r="BF570" s="166">
        <v>42</v>
      </c>
      <c r="BG570" s="169">
        <v>55</v>
      </c>
    </row>
    <row r="571" spans="2:59" ht="28.5">
      <c r="B571" s="81"/>
      <c r="C571" s="37">
        <v>32</v>
      </c>
      <c r="D571" s="93" t="s">
        <v>32</v>
      </c>
      <c r="E571" s="81"/>
      <c r="F571" s="14">
        <v>0</v>
      </c>
      <c r="G571" s="31"/>
      <c r="H571" s="14">
        <v>1</v>
      </c>
      <c r="I571" s="14">
        <v>0</v>
      </c>
      <c r="J571" s="14">
        <v>0</v>
      </c>
      <c r="K571" s="14">
        <v>0.5</v>
      </c>
      <c r="L571" s="14">
        <v>1</v>
      </c>
      <c r="M571" s="14">
        <v>0</v>
      </c>
      <c r="N571" s="5">
        <v>0</v>
      </c>
      <c r="O571" s="13">
        <v>0</v>
      </c>
      <c r="P571" s="14">
        <v>0</v>
      </c>
      <c r="Q571" s="14">
        <v>0</v>
      </c>
      <c r="R571" s="14">
        <v>0</v>
      </c>
      <c r="S571" s="12">
        <v>0</v>
      </c>
      <c r="T571" s="30"/>
      <c r="U571" s="14">
        <v>1</v>
      </c>
      <c r="V571" s="14">
        <v>0</v>
      </c>
      <c r="W571" s="14">
        <v>0</v>
      </c>
      <c r="X571" s="14">
        <v>0.5</v>
      </c>
      <c r="Y571" s="14">
        <v>0</v>
      </c>
      <c r="Z571" s="94">
        <v>0</v>
      </c>
      <c r="AA571" s="14">
        <v>0</v>
      </c>
      <c r="AB571" s="14">
        <v>0</v>
      </c>
      <c r="AC571" s="14">
        <v>0</v>
      </c>
      <c r="AD571" s="14">
        <v>0</v>
      </c>
      <c r="AE571" s="14">
        <v>0</v>
      </c>
      <c r="AF571" s="30"/>
      <c r="AG571" s="14">
        <v>0</v>
      </c>
      <c r="AH571" s="30"/>
      <c r="AI571" s="14">
        <v>0</v>
      </c>
      <c r="AJ571" s="14">
        <v>0.5</v>
      </c>
      <c r="AK571" s="14">
        <v>0.5</v>
      </c>
      <c r="AL571" s="14">
        <v>0.5</v>
      </c>
      <c r="AM571" s="30"/>
      <c r="AN571" s="30"/>
      <c r="AO571" s="14">
        <v>1</v>
      </c>
      <c r="AP571" s="95">
        <v>0.5</v>
      </c>
      <c r="AQ571" s="14">
        <v>1</v>
      </c>
      <c r="AR571" s="14">
        <v>1</v>
      </c>
      <c r="AS571" s="30"/>
      <c r="AT571" s="14">
        <v>0.5</v>
      </c>
      <c r="AU571" s="14">
        <v>0.5</v>
      </c>
      <c r="AV571" s="14">
        <v>0</v>
      </c>
      <c r="AW571" s="30"/>
      <c r="AX571" s="30"/>
      <c r="AY571" s="30"/>
      <c r="AZ571" s="14">
        <v>0</v>
      </c>
      <c r="BA571" s="14">
        <v>0</v>
      </c>
      <c r="BB571" s="82">
        <f t="shared" si="98"/>
        <v>0.26315789473684209</v>
      </c>
      <c r="BE571" s="168">
        <v>10</v>
      </c>
      <c r="BF571" s="166">
        <v>39</v>
      </c>
      <c r="BG571" s="169">
        <v>26</v>
      </c>
    </row>
    <row r="572" spans="2:59" ht="28.5">
      <c r="B572" s="81"/>
      <c r="C572" s="37">
        <v>33</v>
      </c>
      <c r="D572" s="93" t="s">
        <v>33</v>
      </c>
      <c r="E572" s="81"/>
      <c r="F572" s="14">
        <v>1</v>
      </c>
      <c r="G572" s="28">
        <v>0</v>
      </c>
      <c r="H572" s="14">
        <v>1</v>
      </c>
      <c r="I572" s="14">
        <v>1</v>
      </c>
      <c r="J572" s="14">
        <v>0</v>
      </c>
      <c r="K572" s="14">
        <v>0</v>
      </c>
      <c r="L572" s="14">
        <v>1</v>
      </c>
      <c r="M572" s="14">
        <v>0.5</v>
      </c>
      <c r="N572" s="5">
        <v>0</v>
      </c>
      <c r="O572" s="13">
        <v>0</v>
      </c>
      <c r="P572" s="14">
        <v>1</v>
      </c>
      <c r="Q572" s="14">
        <v>0.5</v>
      </c>
      <c r="R572" s="30"/>
      <c r="S572" s="22"/>
      <c r="T572" s="14">
        <v>0.5</v>
      </c>
      <c r="U572" s="14">
        <v>0</v>
      </c>
      <c r="V572" s="14"/>
      <c r="W572" s="14">
        <v>0</v>
      </c>
      <c r="X572" s="14">
        <v>0.5</v>
      </c>
      <c r="Y572" s="14">
        <v>0</v>
      </c>
      <c r="Z572" s="94">
        <v>0</v>
      </c>
      <c r="AA572" s="30"/>
      <c r="AB572" s="14">
        <v>0.5</v>
      </c>
      <c r="AC572" s="14">
        <v>0</v>
      </c>
      <c r="AD572" s="14">
        <v>0</v>
      </c>
      <c r="AE572" s="14">
        <v>0</v>
      </c>
      <c r="AF572" s="30"/>
      <c r="AG572" s="14">
        <v>0</v>
      </c>
      <c r="AH572" s="14">
        <v>0.5</v>
      </c>
      <c r="AI572" s="30"/>
      <c r="AJ572" s="14">
        <v>0.5</v>
      </c>
      <c r="AK572" s="14">
        <v>1</v>
      </c>
      <c r="AL572" s="14">
        <v>0.5</v>
      </c>
      <c r="AM572" s="30"/>
      <c r="AN572" s="30"/>
      <c r="AO572" s="14">
        <v>1</v>
      </c>
      <c r="AP572" s="95">
        <v>0.5</v>
      </c>
      <c r="AQ572" s="14">
        <v>1</v>
      </c>
      <c r="AR572" s="14">
        <v>0</v>
      </c>
      <c r="AS572" s="14">
        <v>1</v>
      </c>
      <c r="AT572" s="14">
        <v>0.5</v>
      </c>
      <c r="AU572" s="14">
        <v>0.5</v>
      </c>
      <c r="AV572" s="14">
        <v>0</v>
      </c>
      <c r="AW572" s="30"/>
      <c r="AX572" s="14">
        <v>1</v>
      </c>
      <c r="AY572" s="30"/>
      <c r="AZ572" s="14">
        <v>0.5</v>
      </c>
      <c r="BA572" s="14">
        <v>0</v>
      </c>
      <c r="BB572" s="82">
        <f t="shared" si="98"/>
        <v>0.42105263157894735</v>
      </c>
      <c r="BE572" s="168">
        <v>24</v>
      </c>
      <c r="BF572" s="166">
        <v>40</v>
      </c>
      <c r="BG572" s="169">
        <v>60</v>
      </c>
    </row>
    <row r="573" spans="2:59" ht="42.75">
      <c r="B573" s="81"/>
      <c r="C573" s="37">
        <v>34</v>
      </c>
      <c r="D573" s="93" t="s">
        <v>34</v>
      </c>
      <c r="E573" s="81"/>
      <c r="F573" s="14">
        <v>0</v>
      </c>
      <c r="G573" s="28">
        <v>0</v>
      </c>
      <c r="H573" s="14">
        <v>0.5</v>
      </c>
      <c r="I573" s="14">
        <v>0</v>
      </c>
      <c r="J573" s="14">
        <v>0</v>
      </c>
      <c r="K573" s="14">
        <v>1</v>
      </c>
      <c r="L573" s="14">
        <v>1</v>
      </c>
      <c r="M573" s="14">
        <v>1</v>
      </c>
      <c r="N573" s="5">
        <v>0</v>
      </c>
      <c r="O573" s="13">
        <v>0.5</v>
      </c>
      <c r="P573" s="14">
        <v>0</v>
      </c>
      <c r="Q573" s="14">
        <v>0</v>
      </c>
      <c r="R573" s="14">
        <v>0</v>
      </c>
      <c r="S573" s="12">
        <v>0.5</v>
      </c>
      <c r="T573" s="14">
        <v>0.5</v>
      </c>
      <c r="U573" s="14">
        <v>0</v>
      </c>
      <c r="V573" s="30"/>
      <c r="W573" s="30"/>
      <c r="X573" s="14">
        <v>0.5</v>
      </c>
      <c r="Y573" s="14">
        <v>0</v>
      </c>
      <c r="Z573" s="94">
        <v>0</v>
      </c>
      <c r="AA573" s="30"/>
      <c r="AB573" s="14">
        <v>0.5</v>
      </c>
      <c r="AC573" s="14">
        <v>0</v>
      </c>
      <c r="AD573" s="14">
        <v>0.5</v>
      </c>
      <c r="AE573" s="14">
        <v>0</v>
      </c>
      <c r="AF573" s="30"/>
      <c r="AG573" s="14">
        <v>0.5</v>
      </c>
      <c r="AH573" s="14">
        <v>0</v>
      </c>
      <c r="AI573" s="14">
        <v>1</v>
      </c>
      <c r="AJ573" s="14">
        <v>0.5</v>
      </c>
      <c r="AK573" s="14">
        <v>0.5</v>
      </c>
      <c r="AL573" s="14">
        <v>1</v>
      </c>
      <c r="AM573" s="30"/>
      <c r="AN573" s="30"/>
      <c r="AO573" s="14">
        <v>1</v>
      </c>
      <c r="AP573" s="95">
        <v>0.5</v>
      </c>
      <c r="AQ573" s="14">
        <v>1</v>
      </c>
      <c r="AR573" s="14">
        <v>1</v>
      </c>
      <c r="AS573" s="30"/>
      <c r="AT573" s="30"/>
      <c r="AU573" s="14">
        <v>0</v>
      </c>
      <c r="AV573" s="14">
        <v>0</v>
      </c>
      <c r="AW573" s="30"/>
      <c r="AX573" s="14">
        <v>0.5</v>
      </c>
      <c r="AY573" s="30"/>
      <c r="AZ573" s="14">
        <v>0</v>
      </c>
      <c r="BA573" s="14">
        <v>0</v>
      </c>
      <c r="BB573" s="82">
        <f t="shared" si="98"/>
        <v>0.36842105263157893</v>
      </c>
      <c r="BE573" s="168">
        <v>27.5</v>
      </c>
      <c r="BF573" s="166">
        <v>41</v>
      </c>
      <c r="BG573" s="169">
        <v>67</v>
      </c>
    </row>
    <row r="574" spans="2:59" ht="42.75">
      <c r="B574" s="81"/>
      <c r="C574" s="37">
        <v>35</v>
      </c>
      <c r="D574" s="93" t="s">
        <v>35</v>
      </c>
      <c r="E574" s="81"/>
      <c r="F574" s="14">
        <v>1</v>
      </c>
      <c r="G574" s="28">
        <v>0</v>
      </c>
      <c r="H574" s="14">
        <v>1</v>
      </c>
      <c r="I574" s="30"/>
      <c r="J574" s="30"/>
      <c r="K574" s="14">
        <v>1</v>
      </c>
      <c r="L574" s="14">
        <v>1</v>
      </c>
      <c r="M574" s="14">
        <v>0.5</v>
      </c>
      <c r="N574" s="5">
        <v>0</v>
      </c>
      <c r="O574" s="13">
        <v>1</v>
      </c>
      <c r="P574" s="14">
        <v>0.5</v>
      </c>
      <c r="Q574" s="14">
        <v>0.5</v>
      </c>
      <c r="R574" s="14">
        <v>1</v>
      </c>
      <c r="S574" s="12">
        <v>0.5</v>
      </c>
      <c r="T574" s="14">
        <v>0.5</v>
      </c>
      <c r="U574" s="14">
        <v>1</v>
      </c>
      <c r="V574" s="30"/>
      <c r="W574" s="30"/>
      <c r="X574" s="14">
        <v>0.5</v>
      </c>
      <c r="Y574" s="14">
        <v>0</v>
      </c>
      <c r="Z574" s="94">
        <v>0</v>
      </c>
      <c r="AA574" s="30"/>
      <c r="AB574" s="14">
        <v>0</v>
      </c>
      <c r="AC574" s="14">
        <v>0</v>
      </c>
      <c r="AD574" s="14">
        <v>0</v>
      </c>
      <c r="AE574" s="14">
        <v>0</v>
      </c>
      <c r="AF574" s="30"/>
      <c r="AG574" s="14">
        <v>0</v>
      </c>
      <c r="AH574" s="14">
        <v>1</v>
      </c>
      <c r="AI574" s="14">
        <v>1</v>
      </c>
      <c r="AJ574" s="14">
        <v>1</v>
      </c>
      <c r="AK574" s="14">
        <v>1</v>
      </c>
      <c r="AL574" s="14">
        <v>1</v>
      </c>
      <c r="AM574" s="30"/>
      <c r="AN574" s="30"/>
      <c r="AO574" s="14">
        <v>0.5</v>
      </c>
      <c r="AP574" s="95">
        <v>0.5</v>
      </c>
      <c r="AQ574" s="14">
        <v>1</v>
      </c>
      <c r="AR574" s="14">
        <v>1</v>
      </c>
      <c r="AS574" s="30"/>
      <c r="AT574" s="14">
        <v>0.5</v>
      </c>
      <c r="AU574" s="14">
        <v>1</v>
      </c>
      <c r="AV574" s="14">
        <v>1</v>
      </c>
      <c r="AW574" s="30"/>
      <c r="AX574" s="14">
        <v>1</v>
      </c>
      <c r="AY574" s="30"/>
      <c r="AZ574" s="30"/>
      <c r="BA574" s="14">
        <v>0.5</v>
      </c>
      <c r="BB574" s="82">
        <f t="shared" si="98"/>
        <v>0.61111111111111116</v>
      </c>
      <c r="BE574" s="168">
        <v>32</v>
      </c>
      <c r="BF574" s="166">
        <v>39</v>
      </c>
      <c r="BG574" s="169">
        <v>82</v>
      </c>
    </row>
    <row r="575" spans="2:59" ht="57">
      <c r="B575" s="81"/>
      <c r="C575" s="37">
        <v>36</v>
      </c>
      <c r="D575" s="93" t="s">
        <v>36</v>
      </c>
      <c r="E575" s="81"/>
      <c r="F575" s="14">
        <v>0.5</v>
      </c>
      <c r="G575" s="28">
        <v>0</v>
      </c>
      <c r="H575" s="14">
        <v>1</v>
      </c>
      <c r="I575" s="14">
        <v>0.5</v>
      </c>
      <c r="J575" s="14">
        <v>0</v>
      </c>
      <c r="K575" s="14">
        <v>1</v>
      </c>
      <c r="L575" s="14">
        <v>1</v>
      </c>
      <c r="M575" s="14">
        <v>0</v>
      </c>
      <c r="N575" s="5">
        <v>0</v>
      </c>
      <c r="O575" s="13">
        <v>0.5</v>
      </c>
      <c r="P575" s="14">
        <v>0.5</v>
      </c>
      <c r="Q575" s="14">
        <v>0</v>
      </c>
      <c r="R575" s="14">
        <v>0</v>
      </c>
      <c r="S575" s="12">
        <v>0</v>
      </c>
      <c r="T575" s="30"/>
      <c r="U575" s="14">
        <v>0.5</v>
      </c>
      <c r="V575" s="30"/>
      <c r="W575" s="14">
        <v>0</v>
      </c>
      <c r="X575" s="14">
        <v>1</v>
      </c>
      <c r="Y575" s="14">
        <v>0.5</v>
      </c>
      <c r="Z575" s="94">
        <v>0</v>
      </c>
      <c r="AA575" s="30"/>
      <c r="AB575" s="14">
        <v>0.5</v>
      </c>
      <c r="AC575" s="14">
        <v>0</v>
      </c>
      <c r="AD575" s="14">
        <v>0</v>
      </c>
      <c r="AE575" s="14">
        <v>0</v>
      </c>
      <c r="AF575" s="30"/>
      <c r="AG575" s="14">
        <v>0</v>
      </c>
      <c r="AH575" s="14">
        <v>0</v>
      </c>
      <c r="AI575" s="14">
        <v>0</v>
      </c>
      <c r="AJ575" s="30"/>
      <c r="AK575" s="14">
        <v>1</v>
      </c>
      <c r="AL575" s="14">
        <v>1</v>
      </c>
      <c r="AM575" s="30"/>
      <c r="AN575" s="30"/>
      <c r="AO575" s="14">
        <v>1</v>
      </c>
      <c r="AP575" s="95">
        <v>1</v>
      </c>
      <c r="AQ575" s="14">
        <v>1</v>
      </c>
      <c r="AR575" s="14">
        <v>1</v>
      </c>
      <c r="AS575" s="14">
        <v>1</v>
      </c>
      <c r="AT575" s="14">
        <v>0.5</v>
      </c>
      <c r="AU575" s="14">
        <v>0.5</v>
      </c>
      <c r="AV575" s="14">
        <v>0</v>
      </c>
      <c r="AW575" s="30"/>
      <c r="AX575" s="14">
        <v>0</v>
      </c>
      <c r="AY575" s="30"/>
      <c r="AZ575" s="14">
        <v>0</v>
      </c>
      <c r="BA575" s="14">
        <v>0</v>
      </c>
      <c r="BB575" s="82">
        <f t="shared" si="98"/>
        <v>0.39743589743589741</v>
      </c>
      <c r="BE575" s="168">
        <v>37</v>
      </c>
      <c r="BF575" s="166">
        <v>41</v>
      </c>
      <c r="BG575" s="169">
        <v>90</v>
      </c>
    </row>
    <row r="576" spans="2:59" ht="28.5">
      <c r="B576" s="81"/>
      <c r="C576" s="37">
        <v>37</v>
      </c>
      <c r="D576" s="93" t="s">
        <v>37</v>
      </c>
      <c r="E576" s="81"/>
      <c r="F576" s="14">
        <v>1</v>
      </c>
      <c r="G576" s="28">
        <v>0.5</v>
      </c>
      <c r="H576" s="14">
        <v>1</v>
      </c>
      <c r="I576" s="14">
        <v>1</v>
      </c>
      <c r="J576" s="14">
        <v>0</v>
      </c>
      <c r="K576" s="14">
        <v>1</v>
      </c>
      <c r="L576" s="14">
        <v>1</v>
      </c>
      <c r="M576" s="14">
        <v>0.5</v>
      </c>
      <c r="N576" s="5">
        <v>1</v>
      </c>
      <c r="O576" s="13">
        <v>0.5</v>
      </c>
      <c r="P576" s="14">
        <v>0</v>
      </c>
      <c r="Q576" s="14">
        <v>0</v>
      </c>
      <c r="R576" s="14">
        <v>0</v>
      </c>
      <c r="S576" s="12">
        <v>0</v>
      </c>
      <c r="T576" s="14"/>
      <c r="U576" s="14">
        <v>0.5</v>
      </c>
      <c r="V576" s="30"/>
      <c r="W576" s="14">
        <v>0</v>
      </c>
      <c r="X576" s="14">
        <v>1</v>
      </c>
      <c r="Y576" s="14">
        <v>0</v>
      </c>
      <c r="Z576" s="94">
        <v>0.5</v>
      </c>
      <c r="AA576" s="30"/>
      <c r="AB576" s="14">
        <v>1</v>
      </c>
      <c r="AC576" s="14">
        <v>0</v>
      </c>
      <c r="AD576" s="14">
        <v>0.5</v>
      </c>
      <c r="AE576" s="14">
        <v>0.5</v>
      </c>
      <c r="AF576" s="30"/>
      <c r="AG576" s="14">
        <v>1</v>
      </c>
      <c r="AH576" s="14">
        <v>1</v>
      </c>
      <c r="AI576" s="14">
        <v>0.5</v>
      </c>
      <c r="AJ576" s="14">
        <v>1</v>
      </c>
      <c r="AK576" s="14">
        <v>1</v>
      </c>
      <c r="AL576" s="14">
        <v>1</v>
      </c>
      <c r="AM576" s="30"/>
      <c r="AN576" s="30"/>
      <c r="AO576" s="14">
        <v>1</v>
      </c>
      <c r="AP576" s="95">
        <v>1</v>
      </c>
      <c r="AQ576" s="14"/>
      <c r="AR576" s="14">
        <v>1</v>
      </c>
      <c r="AS576" s="14"/>
      <c r="AT576" s="14">
        <v>1</v>
      </c>
      <c r="AU576" s="14">
        <v>1</v>
      </c>
      <c r="AV576" s="14">
        <v>0</v>
      </c>
      <c r="AW576" s="30"/>
      <c r="AX576" s="14">
        <v>0.5</v>
      </c>
      <c r="AY576" s="14">
        <v>1</v>
      </c>
      <c r="AZ576" s="14">
        <v>0.5</v>
      </c>
      <c r="BA576" s="14">
        <v>1</v>
      </c>
      <c r="BB576" s="82">
        <f t="shared" si="98"/>
        <v>0.64102564102564108</v>
      </c>
      <c r="BE576" s="168">
        <v>34</v>
      </c>
      <c r="BF576" s="166">
        <v>41</v>
      </c>
      <c r="BG576" s="169">
        <v>83</v>
      </c>
    </row>
    <row r="577" spans="2:59" ht="57">
      <c r="B577" s="81"/>
      <c r="C577" s="37">
        <v>38</v>
      </c>
      <c r="D577" s="93" t="s">
        <v>38</v>
      </c>
      <c r="E577" s="81"/>
      <c r="F577" s="14">
        <v>0</v>
      </c>
      <c r="G577" s="28">
        <v>0.5</v>
      </c>
      <c r="H577" s="14">
        <v>0.5</v>
      </c>
      <c r="I577" s="14">
        <v>0.5</v>
      </c>
      <c r="J577" s="14">
        <v>0</v>
      </c>
      <c r="K577" s="14">
        <v>1</v>
      </c>
      <c r="L577" s="14">
        <v>1</v>
      </c>
      <c r="M577" s="14">
        <v>0.5</v>
      </c>
      <c r="N577" s="5">
        <v>0</v>
      </c>
      <c r="O577" s="13">
        <v>0</v>
      </c>
      <c r="P577" s="14">
        <v>1</v>
      </c>
      <c r="Q577" s="14">
        <v>0.5</v>
      </c>
      <c r="R577" s="14">
        <v>0</v>
      </c>
      <c r="S577" s="12">
        <v>1</v>
      </c>
      <c r="T577" s="14">
        <v>0.5</v>
      </c>
      <c r="U577" s="14">
        <v>0.5</v>
      </c>
      <c r="V577" s="30"/>
      <c r="W577" s="14">
        <v>0</v>
      </c>
      <c r="X577" s="14">
        <v>0.5</v>
      </c>
      <c r="Y577" s="14">
        <v>0</v>
      </c>
      <c r="Z577" s="94">
        <v>0</v>
      </c>
      <c r="AA577" s="30"/>
      <c r="AB577" s="14">
        <v>0.5</v>
      </c>
      <c r="AC577" s="14">
        <v>0</v>
      </c>
      <c r="AD577" s="14">
        <v>0.5</v>
      </c>
      <c r="AE577" s="14">
        <v>0</v>
      </c>
      <c r="AF577" s="30"/>
      <c r="AG577" s="14">
        <v>0</v>
      </c>
      <c r="AH577" s="14">
        <v>1</v>
      </c>
      <c r="AI577" s="14">
        <v>0</v>
      </c>
      <c r="AJ577" s="30"/>
      <c r="AK577" s="14">
        <v>0.5</v>
      </c>
      <c r="AL577" s="14">
        <v>1</v>
      </c>
      <c r="AM577" s="30"/>
      <c r="AN577" s="30"/>
      <c r="AO577" s="14">
        <v>1</v>
      </c>
      <c r="AP577" s="95">
        <v>0.5</v>
      </c>
      <c r="AQ577" s="14"/>
      <c r="AR577" s="14">
        <v>0</v>
      </c>
      <c r="AS577" s="14">
        <v>0.5</v>
      </c>
      <c r="AT577" s="14">
        <v>1</v>
      </c>
      <c r="AU577" s="14">
        <v>0.5</v>
      </c>
      <c r="AV577" s="14">
        <v>0</v>
      </c>
      <c r="AW577" s="30"/>
      <c r="AX577" s="14">
        <v>0</v>
      </c>
      <c r="AY577" s="14">
        <v>1</v>
      </c>
      <c r="AZ577" s="14">
        <v>0</v>
      </c>
      <c r="BA577" s="14">
        <v>0.5</v>
      </c>
      <c r="BB577" s="82">
        <f t="shared" si="98"/>
        <v>0.41249999999999998</v>
      </c>
      <c r="BE577" s="168">
        <v>31.5</v>
      </c>
      <c r="BF577" s="166">
        <v>41</v>
      </c>
      <c r="BG577" s="169">
        <v>77</v>
      </c>
    </row>
    <row r="578" spans="2:59" ht="28.5">
      <c r="B578" s="81"/>
      <c r="C578" s="37">
        <v>39</v>
      </c>
      <c r="D578" s="93" t="s">
        <v>39</v>
      </c>
      <c r="E578" s="81"/>
      <c r="F578" s="14">
        <v>1</v>
      </c>
      <c r="G578" s="31"/>
      <c r="H578" s="30"/>
      <c r="I578" s="14">
        <v>1</v>
      </c>
      <c r="J578" s="14">
        <v>0</v>
      </c>
      <c r="K578" s="14">
        <v>1</v>
      </c>
      <c r="L578" s="30"/>
      <c r="M578" s="14">
        <v>1</v>
      </c>
      <c r="N578" s="5">
        <v>0</v>
      </c>
      <c r="O578" s="13">
        <v>0.5</v>
      </c>
      <c r="P578" s="14">
        <v>0</v>
      </c>
      <c r="Q578" s="14">
        <v>0</v>
      </c>
      <c r="R578" s="14">
        <v>0</v>
      </c>
      <c r="S578" s="12">
        <v>1</v>
      </c>
      <c r="T578" s="30"/>
      <c r="U578" s="14">
        <v>0.5</v>
      </c>
      <c r="V578" s="14">
        <v>0</v>
      </c>
      <c r="W578" s="14">
        <v>0.5</v>
      </c>
      <c r="X578" s="14">
        <v>0.5</v>
      </c>
      <c r="Y578" s="14">
        <v>0.5</v>
      </c>
      <c r="Z578" s="94">
        <v>0</v>
      </c>
      <c r="AA578" s="14">
        <v>1</v>
      </c>
      <c r="AB578" s="14">
        <v>0.5</v>
      </c>
      <c r="AC578" s="14">
        <v>0</v>
      </c>
      <c r="AD578" s="14">
        <v>0</v>
      </c>
      <c r="AE578" s="14">
        <v>0.5</v>
      </c>
      <c r="AF578" s="30"/>
      <c r="AG578" s="14">
        <v>1</v>
      </c>
      <c r="AH578" s="14">
        <v>1</v>
      </c>
      <c r="AI578" s="14">
        <v>1</v>
      </c>
      <c r="AJ578" s="14">
        <v>1</v>
      </c>
      <c r="AK578" s="14">
        <v>1</v>
      </c>
      <c r="AL578" s="14">
        <v>0.5</v>
      </c>
      <c r="AM578" s="30"/>
      <c r="AN578" s="30"/>
      <c r="AO578" s="14">
        <v>1</v>
      </c>
      <c r="AP578" s="95">
        <v>1</v>
      </c>
      <c r="AQ578" s="14">
        <v>1</v>
      </c>
      <c r="AR578" s="14">
        <v>0</v>
      </c>
      <c r="AS578" s="14">
        <v>1</v>
      </c>
      <c r="AT578" s="14">
        <v>0.5</v>
      </c>
      <c r="AU578" s="14">
        <v>0.5</v>
      </c>
      <c r="AV578" s="14">
        <v>0</v>
      </c>
      <c r="AW578" s="30"/>
      <c r="AX578" s="14">
        <v>1</v>
      </c>
      <c r="AY578" s="30"/>
      <c r="AZ578" s="30"/>
      <c r="BA578" s="14">
        <v>0.5</v>
      </c>
      <c r="BB578" s="82">
        <f t="shared" si="98"/>
        <v>0.56578947368421051</v>
      </c>
      <c r="BE578" s="168">
        <v>22</v>
      </c>
      <c r="BF578" s="166">
        <v>40</v>
      </c>
      <c r="BG578" s="169">
        <v>55</v>
      </c>
    </row>
    <row r="579" spans="2:59" ht="57">
      <c r="B579" s="81"/>
      <c r="C579" s="37">
        <v>40</v>
      </c>
      <c r="D579" s="93" t="s">
        <v>40</v>
      </c>
      <c r="E579" s="81"/>
      <c r="F579" s="14">
        <v>1</v>
      </c>
      <c r="G579" s="28">
        <v>0.5</v>
      </c>
      <c r="H579" s="14">
        <v>1</v>
      </c>
      <c r="I579" s="14">
        <v>1</v>
      </c>
      <c r="J579" s="14">
        <v>1</v>
      </c>
      <c r="K579" s="14">
        <v>1</v>
      </c>
      <c r="L579" s="14">
        <v>1</v>
      </c>
      <c r="M579" s="14">
        <v>1</v>
      </c>
      <c r="N579" s="5">
        <v>1</v>
      </c>
      <c r="O579" s="13">
        <v>0</v>
      </c>
      <c r="P579" s="14">
        <v>1</v>
      </c>
      <c r="Q579" s="14">
        <v>1</v>
      </c>
      <c r="R579" s="14">
        <v>0.5</v>
      </c>
      <c r="S579" s="12">
        <v>1</v>
      </c>
      <c r="T579" s="14">
        <v>1</v>
      </c>
      <c r="U579" s="14">
        <v>1</v>
      </c>
      <c r="V579" s="14"/>
      <c r="W579" s="30"/>
      <c r="X579" s="14">
        <v>1</v>
      </c>
      <c r="Y579" s="14">
        <v>0</v>
      </c>
      <c r="Z579" s="94">
        <v>0.5</v>
      </c>
      <c r="AA579" s="14">
        <v>1</v>
      </c>
      <c r="AB579" s="14">
        <v>1</v>
      </c>
      <c r="AC579" s="14">
        <v>0</v>
      </c>
      <c r="AD579" s="14">
        <v>0.5</v>
      </c>
      <c r="AE579" s="14">
        <v>1</v>
      </c>
      <c r="AF579" s="30"/>
      <c r="AG579" s="14">
        <v>1</v>
      </c>
      <c r="AH579" s="14">
        <v>1</v>
      </c>
      <c r="AI579" s="14">
        <v>1</v>
      </c>
      <c r="AJ579" s="14">
        <v>1</v>
      </c>
      <c r="AK579" s="14">
        <v>1</v>
      </c>
      <c r="AL579" s="14">
        <v>1</v>
      </c>
      <c r="AM579" s="30"/>
      <c r="AN579" s="30"/>
      <c r="AO579" s="14">
        <v>1</v>
      </c>
      <c r="AP579" s="95">
        <v>1</v>
      </c>
      <c r="AQ579" s="14"/>
      <c r="AR579" s="14">
        <v>1</v>
      </c>
      <c r="AS579" s="14">
        <v>1</v>
      </c>
      <c r="AT579" s="14">
        <v>0.5</v>
      </c>
      <c r="AU579" s="14">
        <v>0.5</v>
      </c>
      <c r="AV579" s="14">
        <v>0.5</v>
      </c>
      <c r="AW579" s="30"/>
      <c r="AX579" s="14">
        <v>0.5</v>
      </c>
      <c r="AY579" s="14">
        <v>0</v>
      </c>
      <c r="AZ579" s="14">
        <v>0.5</v>
      </c>
      <c r="BA579" s="14">
        <v>0.5</v>
      </c>
      <c r="BB579" s="82">
        <f t="shared" si="98"/>
        <v>0.78048780487804881</v>
      </c>
      <c r="BE579" s="168">
        <v>28</v>
      </c>
      <c r="BF579" s="166">
        <v>40</v>
      </c>
      <c r="BG579" s="169">
        <v>70</v>
      </c>
    </row>
    <row r="580" spans="2:59" ht="42.75">
      <c r="B580" s="81"/>
      <c r="C580" s="37">
        <v>41</v>
      </c>
      <c r="D580" s="93" t="s">
        <v>41</v>
      </c>
      <c r="E580" s="81"/>
      <c r="F580" s="14">
        <v>1</v>
      </c>
      <c r="G580" s="28">
        <v>0</v>
      </c>
      <c r="H580" s="14">
        <v>1</v>
      </c>
      <c r="I580" s="14">
        <v>0.5</v>
      </c>
      <c r="J580" s="14">
        <v>0</v>
      </c>
      <c r="K580" s="14">
        <v>1</v>
      </c>
      <c r="L580" s="14"/>
      <c r="M580" s="14">
        <v>1</v>
      </c>
      <c r="N580" s="5">
        <v>1</v>
      </c>
      <c r="O580" s="13">
        <v>0.5</v>
      </c>
      <c r="P580" s="14">
        <v>0</v>
      </c>
      <c r="Q580" s="14">
        <v>1</v>
      </c>
      <c r="R580" s="14">
        <v>0</v>
      </c>
      <c r="S580" s="12">
        <v>0</v>
      </c>
      <c r="T580" s="30"/>
      <c r="U580" s="14">
        <v>0.5</v>
      </c>
      <c r="V580" s="14">
        <v>0</v>
      </c>
      <c r="W580" s="14">
        <v>0</v>
      </c>
      <c r="X580" s="14">
        <v>1</v>
      </c>
      <c r="Y580" s="14">
        <v>0</v>
      </c>
      <c r="Z580" s="94"/>
      <c r="AA580" s="14">
        <v>0</v>
      </c>
      <c r="AB580" s="14">
        <v>0.5</v>
      </c>
      <c r="AC580" s="14">
        <v>0</v>
      </c>
      <c r="AD580" s="14">
        <v>0.5</v>
      </c>
      <c r="AE580" s="14">
        <v>1</v>
      </c>
      <c r="AF580" s="30"/>
      <c r="AG580" s="14">
        <v>1</v>
      </c>
      <c r="AH580" s="14">
        <v>1</v>
      </c>
      <c r="AI580" s="14">
        <v>1</v>
      </c>
      <c r="AJ580" s="14">
        <v>0.5</v>
      </c>
      <c r="AK580" s="14">
        <v>1</v>
      </c>
      <c r="AL580" s="14">
        <v>1</v>
      </c>
      <c r="AM580" s="30"/>
      <c r="AN580" s="30"/>
      <c r="AO580" s="14">
        <v>1</v>
      </c>
      <c r="AP580" s="95">
        <v>0</v>
      </c>
      <c r="AQ580" s="10">
        <v>1</v>
      </c>
      <c r="AR580" s="14">
        <v>1</v>
      </c>
      <c r="AS580" s="14">
        <v>1</v>
      </c>
      <c r="AT580" s="14">
        <v>0.5</v>
      </c>
      <c r="AU580" s="14">
        <v>0</v>
      </c>
      <c r="AV580" s="14">
        <v>0</v>
      </c>
      <c r="AW580" s="30"/>
      <c r="AX580" s="14">
        <v>1</v>
      </c>
      <c r="AY580" s="14">
        <v>0</v>
      </c>
      <c r="AZ580" s="14">
        <v>0.5</v>
      </c>
      <c r="BA580" s="14">
        <v>0.5</v>
      </c>
      <c r="BB580" s="82">
        <f t="shared" si="98"/>
        <v>0.54878048780487809</v>
      </c>
      <c r="BE580" s="168">
        <v>24.5</v>
      </c>
      <c r="BF580" s="166">
        <v>41</v>
      </c>
      <c r="BG580" s="169">
        <v>60</v>
      </c>
    </row>
    <row r="581" spans="2:59" ht="28.5">
      <c r="B581" s="81"/>
      <c r="C581" s="37">
        <v>42</v>
      </c>
      <c r="D581" s="93" t="s">
        <v>42</v>
      </c>
      <c r="E581" s="81"/>
      <c r="F581" s="14">
        <v>1</v>
      </c>
      <c r="G581" s="28">
        <v>1</v>
      </c>
      <c r="H581" s="14">
        <v>1</v>
      </c>
      <c r="I581" s="14">
        <v>0</v>
      </c>
      <c r="J581" s="14">
        <v>0</v>
      </c>
      <c r="K581" s="14">
        <v>1</v>
      </c>
      <c r="L581" s="14">
        <v>0</v>
      </c>
      <c r="M581" s="14">
        <v>0.5</v>
      </c>
      <c r="N581" s="5">
        <v>1</v>
      </c>
      <c r="O581" s="13">
        <v>0.5</v>
      </c>
      <c r="P581" s="14">
        <v>0</v>
      </c>
      <c r="Q581" s="14">
        <v>0</v>
      </c>
      <c r="R581" s="14">
        <v>0</v>
      </c>
      <c r="S581" s="12">
        <v>0.5</v>
      </c>
      <c r="T581" s="30"/>
      <c r="U581" s="14">
        <v>0</v>
      </c>
      <c r="V581" s="14"/>
      <c r="W581" s="30"/>
      <c r="X581" s="14">
        <v>1</v>
      </c>
      <c r="Y581" s="14">
        <v>0</v>
      </c>
      <c r="Z581" s="94">
        <v>0</v>
      </c>
      <c r="AA581" s="30"/>
      <c r="AB581" s="14">
        <v>1</v>
      </c>
      <c r="AC581" s="14">
        <v>0.5</v>
      </c>
      <c r="AD581" s="14">
        <v>0</v>
      </c>
      <c r="AE581" s="14">
        <v>0</v>
      </c>
      <c r="AF581" s="30"/>
      <c r="AG581" s="14">
        <v>0</v>
      </c>
      <c r="AH581" s="14">
        <v>1</v>
      </c>
      <c r="AI581" s="14">
        <v>1</v>
      </c>
      <c r="AJ581" s="14">
        <v>1</v>
      </c>
      <c r="AK581" s="14">
        <v>1</v>
      </c>
      <c r="AL581" s="14">
        <v>1</v>
      </c>
      <c r="AM581" s="30"/>
      <c r="AN581" s="30"/>
      <c r="AO581" s="14">
        <v>1</v>
      </c>
      <c r="AP581" s="95">
        <v>0</v>
      </c>
      <c r="AQ581" s="14">
        <v>1</v>
      </c>
      <c r="AR581" s="14">
        <v>1</v>
      </c>
      <c r="AS581" s="14">
        <v>1</v>
      </c>
      <c r="AT581" s="14">
        <v>1</v>
      </c>
      <c r="AU581" s="14">
        <v>1</v>
      </c>
      <c r="AV581" s="14">
        <v>0.5</v>
      </c>
      <c r="AW581" s="30"/>
      <c r="AX581" s="14">
        <v>1</v>
      </c>
      <c r="AY581" s="14">
        <v>0</v>
      </c>
      <c r="AZ581" s="14">
        <v>0.5</v>
      </c>
      <c r="BA581" s="14">
        <v>0</v>
      </c>
      <c r="BB581" s="82">
        <f t="shared" si="98"/>
        <v>0.55000000000000004</v>
      </c>
      <c r="BE581" s="168">
        <v>25.5</v>
      </c>
      <c r="BF581" s="166">
        <v>40</v>
      </c>
      <c r="BG581" s="169">
        <v>64</v>
      </c>
    </row>
    <row r="582" spans="2:59" ht="85.5">
      <c r="B582" s="81"/>
      <c r="C582" s="37">
        <v>43</v>
      </c>
      <c r="D582" s="93" t="s">
        <v>43</v>
      </c>
      <c r="E582" s="81"/>
      <c r="F582" s="14">
        <v>1</v>
      </c>
      <c r="G582" s="28">
        <v>0</v>
      </c>
      <c r="H582" s="14">
        <v>1</v>
      </c>
      <c r="I582" s="14">
        <v>1</v>
      </c>
      <c r="J582" s="30"/>
      <c r="K582" s="14">
        <v>1</v>
      </c>
      <c r="L582" s="14">
        <v>1</v>
      </c>
      <c r="M582" s="14">
        <v>0.5</v>
      </c>
      <c r="N582" s="5">
        <v>0</v>
      </c>
      <c r="O582" s="13">
        <v>0.5</v>
      </c>
      <c r="P582" s="14">
        <v>1</v>
      </c>
      <c r="Q582" s="14">
        <v>1</v>
      </c>
      <c r="R582" s="30"/>
      <c r="S582" s="12">
        <v>1</v>
      </c>
      <c r="T582" s="14">
        <v>1</v>
      </c>
      <c r="U582" s="14">
        <v>0.5</v>
      </c>
      <c r="V582" s="30"/>
      <c r="W582" s="14">
        <v>1</v>
      </c>
      <c r="X582" s="14">
        <v>0.5</v>
      </c>
      <c r="Y582" s="14">
        <v>0.5</v>
      </c>
      <c r="Z582" s="94">
        <v>0.5</v>
      </c>
      <c r="AA582" s="14">
        <v>1</v>
      </c>
      <c r="AB582" s="14">
        <v>1</v>
      </c>
      <c r="AC582" s="14">
        <v>0.5</v>
      </c>
      <c r="AD582" s="14">
        <v>0</v>
      </c>
      <c r="AE582" s="14">
        <v>1</v>
      </c>
      <c r="AF582" s="14">
        <v>0</v>
      </c>
      <c r="AG582" s="14">
        <v>1</v>
      </c>
      <c r="AH582" s="14">
        <v>0</v>
      </c>
      <c r="AI582" s="14">
        <v>1</v>
      </c>
      <c r="AJ582" s="14">
        <v>0.5</v>
      </c>
      <c r="AK582" s="14">
        <v>1</v>
      </c>
      <c r="AL582" s="14">
        <v>0.5</v>
      </c>
      <c r="AM582" s="14">
        <v>1</v>
      </c>
      <c r="AN582" s="30"/>
      <c r="AO582" s="14">
        <v>1</v>
      </c>
      <c r="AP582" s="96"/>
      <c r="AQ582" s="10">
        <v>1</v>
      </c>
      <c r="AR582" s="14">
        <v>1</v>
      </c>
      <c r="AS582" s="14">
        <v>1</v>
      </c>
      <c r="AT582" s="14">
        <v>0.5</v>
      </c>
      <c r="AU582" s="14">
        <v>0.5</v>
      </c>
      <c r="AV582" s="14">
        <v>0</v>
      </c>
      <c r="AW582" s="30"/>
      <c r="AX582" s="14">
        <v>0.5</v>
      </c>
      <c r="AY582" s="14">
        <v>1</v>
      </c>
      <c r="AZ582" s="14">
        <v>0.5</v>
      </c>
      <c r="BA582" s="14">
        <v>1</v>
      </c>
      <c r="BB582" s="82">
        <f t="shared" si="98"/>
        <v>0.70238095238095233</v>
      </c>
      <c r="BE582" s="168">
        <v>32.5</v>
      </c>
      <c r="BF582" s="166">
        <v>44</v>
      </c>
      <c r="BG582" s="169">
        <v>74</v>
      </c>
    </row>
    <row r="583" spans="2:59" ht="42.75">
      <c r="B583" s="81"/>
      <c r="C583" s="37">
        <v>44</v>
      </c>
      <c r="D583" s="93" t="s">
        <v>44</v>
      </c>
      <c r="E583" s="81"/>
      <c r="F583" s="14">
        <v>1</v>
      </c>
      <c r="G583" s="28">
        <v>0</v>
      </c>
      <c r="H583" s="14">
        <v>1</v>
      </c>
      <c r="I583" s="14">
        <v>1</v>
      </c>
      <c r="J583" s="14">
        <v>0</v>
      </c>
      <c r="K583" s="14">
        <v>1</v>
      </c>
      <c r="L583" s="14">
        <v>1</v>
      </c>
      <c r="M583" s="14">
        <v>1</v>
      </c>
      <c r="N583" s="5">
        <v>0</v>
      </c>
      <c r="O583" s="13">
        <v>0.5</v>
      </c>
      <c r="P583" s="14">
        <v>0</v>
      </c>
      <c r="Q583" s="14">
        <v>1</v>
      </c>
      <c r="R583" s="30"/>
      <c r="S583" s="12">
        <v>0.5</v>
      </c>
      <c r="T583" s="14">
        <v>1</v>
      </c>
      <c r="U583" s="14">
        <v>0.5</v>
      </c>
      <c r="V583" s="30"/>
      <c r="W583" s="14">
        <v>0.5</v>
      </c>
      <c r="X583" s="14">
        <v>0.5</v>
      </c>
      <c r="Y583" s="14">
        <v>0.5</v>
      </c>
      <c r="Z583" s="94">
        <v>0.5</v>
      </c>
      <c r="AA583" s="14">
        <v>1</v>
      </c>
      <c r="AB583" s="14">
        <v>1</v>
      </c>
      <c r="AC583" s="14">
        <v>0</v>
      </c>
      <c r="AD583" s="14">
        <v>0.5</v>
      </c>
      <c r="AE583" s="14">
        <v>0</v>
      </c>
      <c r="AF583" s="14">
        <v>0</v>
      </c>
      <c r="AG583" s="14">
        <v>1</v>
      </c>
      <c r="AH583" s="14">
        <v>0</v>
      </c>
      <c r="AI583" s="30"/>
      <c r="AJ583" s="14">
        <v>1</v>
      </c>
      <c r="AK583" s="14">
        <v>1</v>
      </c>
      <c r="AL583" s="14">
        <v>0.5</v>
      </c>
      <c r="AM583" s="14">
        <v>1</v>
      </c>
      <c r="AN583" s="30"/>
      <c r="AO583" s="14">
        <v>1</v>
      </c>
      <c r="AP583" s="95">
        <v>0</v>
      </c>
      <c r="AQ583" s="14">
        <v>1</v>
      </c>
      <c r="AR583" s="14">
        <v>1</v>
      </c>
      <c r="AS583" s="14">
        <v>1</v>
      </c>
      <c r="AT583" s="14">
        <v>1</v>
      </c>
      <c r="AU583" s="14">
        <v>1</v>
      </c>
      <c r="AV583" s="14">
        <v>0</v>
      </c>
      <c r="AW583" s="30"/>
      <c r="AX583" s="14">
        <v>0.5</v>
      </c>
      <c r="AY583" s="14">
        <v>0</v>
      </c>
      <c r="AZ583" s="14">
        <v>0.5</v>
      </c>
      <c r="BA583" s="14">
        <v>0.5</v>
      </c>
      <c r="BB583" s="82">
        <f t="shared" si="98"/>
        <v>0.60465116279069764</v>
      </c>
      <c r="BE583" s="168">
        <v>33</v>
      </c>
      <c r="BF583" s="166">
        <v>44</v>
      </c>
      <c r="BG583" s="169">
        <v>75</v>
      </c>
    </row>
    <row r="584" spans="2:59" ht="99.75">
      <c r="B584" s="81"/>
      <c r="C584" s="37">
        <v>45</v>
      </c>
      <c r="D584" s="97" t="s">
        <v>45</v>
      </c>
      <c r="E584" s="81"/>
      <c r="F584" s="14">
        <v>1</v>
      </c>
      <c r="G584" s="28">
        <v>0</v>
      </c>
      <c r="H584" s="14">
        <v>0.5</v>
      </c>
      <c r="I584" s="14">
        <v>0.5</v>
      </c>
      <c r="J584" s="30"/>
      <c r="K584" s="14">
        <v>1</v>
      </c>
      <c r="L584" s="14">
        <v>1</v>
      </c>
      <c r="M584" s="14">
        <v>1</v>
      </c>
      <c r="N584" s="5">
        <v>0</v>
      </c>
      <c r="O584" s="13">
        <v>1</v>
      </c>
      <c r="P584" s="14">
        <v>0</v>
      </c>
      <c r="Q584" s="14">
        <v>0.5</v>
      </c>
      <c r="R584" s="14">
        <v>1</v>
      </c>
      <c r="S584" s="12">
        <v>0.5</v>
      </c>
      <c r="T584" s="14">
        <v>1</v>
      </c>
      <c r="U584" s="14">
        <v>0.5</v>
      </c>
      <c r="V584" s="14">
        <v>0.5</v>
      </c>
      <c r="W584" s="14">
        <v>1</v>
      </c>
      <c r="X584" s="14">
        <v>1</v>
      </c>
      <c r="Y584" s="14">
        <v>0</v>
      </c>
      <c r="Z584" s="94">
        <v>0.5</v>
      </c>
      <c r="AA584" s="14">
        <v>1</v>
      </c>
      <c r="AB584" s="14">
        <v>1</v>
      </c>
      <c r="AC584" s="14">
        <v>1</v>
      </c>
      <c r="AD584" s="14">
        <v>0</v>
      </c>
      <c r="AE584" s="14">
        <v>0</v>
      </c>
      <c r="AF584" s="14">
        <v>1</v>
      </c>
      <c r="AG584" s="14">
        <v>1</v>
      </c>
      <c r="AH584" s="14">
        <v>0.5</v>
      </c>
      <c r="AI584" s="14">
        <v>0</v>
      </c>
      <c r="AJ584" s="14">
        <v>0.5</v>
      </c>
      <c r="AK584" s="14">
        <v>1</v>
      </c>
      <c r="AL584" s="14">
        <v>1</v>
      </c>
      <c r="AM584" s="14">
        <v>1</v>
      </c>
      <c r="AN584" s="30"/>
      <c r="AO584" s="14">
        <v>0.5</v>
      </c>
      <c r="AP584" s="95">
        <v>0</v>
      </c>
      <c r="AQ584" s="10">
        <v>1</v>
      </c>
      <c r="AR584" s="14">
        <v>1</v>
      </c>
      <c r="AS584" s="14">
        <v>1</v>
      </c>
      <c r="AT584" s="14">
        <v>1</v>
      </c>
      <c r="AU584" s="14">
        <v>0.5</v>
      </c>
      <c r="AV584" s="14">
        <v>0</v>
      </c>
      <c r="AW584" s="30"/>
      <c r="AX584" s="14">
        <v>0.5</v>
      </c>
      <c r="AY584" s="14">
        <v>0</v>
      </c>
      <c r="AZ584" s="30"/>
      <c r="BA584" s="14">
        <v>0.5</v>
      </c>
      <c r="BB584" s="82">
        <f t="shared" si="98"/>
        <v>0.625</v>
      </c>
      <c r="BE584" s="168">
        <v>29</v>
      </c>
      <c r="BF584" s="166">
        <v>45</v>
      </c>
      <c r="BG584" s="169">
        <v>64</v>
      </c>
    </row>
    <row r="585" spans="2:59" ht="42.75">
      <c r="B585" s="81"/>
      <c r="C585" s="37">
        <v>46</v>
      </c>
      <c r="D585" s="93" t="s">
        <v>46</v>
      </c>
      <c r="E585" s="81"/>
      <c r="F585" s="14">
        <v>1</v>
      </c>
      <c r="G585" s="28">
        <v>0</v>
      </c>
      <c r="H585" s="30"/>
      <c r="I585" s="14">
        <v>0.5</v>
      </c>
      <c r="J585" s="30"/>
      <c r="K585" s="14">
        <v>1</v>
      </c>
      <c r="L585" s="14">
        <v>1</v>
      </c>
      <c r="M585" s="14">
        <v>0.5</v>
      </c>
      <c r="N585" s="5">
        <v>0</v>
      </c>
      <c r="O585" s="13">
        <v>0.5</v>
      </c>
      <c r="P585" s="14">
        <v>1</v>
      </c>
      <c r="Q585" s="14">
        <v>0.5</v>
      </c>
      <c r="R585" s="14">
        <v>0</v>
      </c>
      <c r="S585" s="12">
        <v>1</v>
      </c>
      <c r="T585" s="14">
        <v>1</v>
      </c>
      <c r="U585" s="14">
        <v>0.5</v>
      </c>
      <c r="V585" s="14">
        <v>0</v>
      </c>
      <c r="W585" s="14">
        <v>0</v>
      </c>
      <c r="X585" s="14">
        <v>0.5</v>
      </c>
      <c r="Y585" s="14">
        <v>0</v>
      </c>
      <c r="Z585" s="94">
        <v>0</v>
      </c>
      <c r="AA585" s="14">
        <v>1</v>
      </c>
      <c r="AB585" s="14">
        <v>1</v>
      </c>
      <c r="AC585" s="14">
        <v>0</v>
      </c>
      <c r="AD585" s="14">
        <v>0.5</v>
      </c>
      <c r="AE585" s="14">
        <v>0</v>
      </c>
      <c r="AF585" s="14">
        <v>1</v>
      </c>
      <c r="AG585" s="30"/>
      <c r="AH585" s="14">
        <v>1</v>
      </c>
      <c r="AI585" s="14">
        <v>0</v>
      </c>
      <c r="AJ585" s="14">
        <v>0.5</v>
      </c>
      <c r="AK585" s="14">
        <v>1</v>
      </c>
      <c r="AL585" s="14">
        <v>0.5</v>
      </c>
      <c r="AM585" s="14">
        <v>1</v>
      </c>
      <c r="AN585" s="30"/>
      <c r="AO585" s="14">
        <v>1</v>
      </c>
      <c r="AP585" s="95">
        <v>1</v>
      </c>
      <c r="AQ585" s="14">
        <v>1</v>
      </c>
      <c r="AR585" s="14">
        <v>1</v>
      </c>
      <c r="AS585" s="14">
        <v>1</v>
      </c>
      <c r="AT585" s="14">
        <v>0.5</v>
      </c>
      <c r="AU585" s="14">
        <v>0.5</v>
      </c>
      <c r="AV585" s="14">
        <v>0.5</v>
      </c>
      <c r="AW585" s="30"/>
      <c r="AX585" s="14">
        <v>1</v>
      </c>
      <c r="AY585" s="14">
        <v>1</v>
      </c>
      <c r="AZ585" s="14">
        <v>0</v>
      </c>
      <c r="BA585" s="14">
        <v>0.5</v>
      </c>
      <c r="BB585" s="82">
        <f t="shared" si="98"/>
        <v>0.59302325581395354</v>
      </c>
      <c r="BE585" s="168">
        <v>31</v>
      </c>
      <c r="BF585" s="166">
        <v>43</v>
      </c>
      <c r="BG585" s="169">
        <v>72</v>
      </c>
    </row>
    <row r="586" spans="2:59" ht="28.5">
      <c r="B586" s="81"/>
      <c r="C586" s="37">
        <v>47</v>
      </c>
      <c r="D586" s="93" t="s">
        <v>47</v>
      </c>
      <c r="E586" s="81"/>
      <c r="F586" s="14">
        <v>1</v>
      </c>
      <c r="G586" s="28">
        <v>0</v>
      </c>
      <c r="H586" s="14">
        <v>1</v>
      </c>
      <c r="I586" s="14">
        <v>1</v>
      </c>
      <c r="J586" s="14">
        <v>0</v>
      </c>
      <c r="K586" s="14">
        <v>1</v>
      </c>
      <c r="L586" s="14">
        <v>1</v>
      </c>
      <c r="M586" s="14">
        <v>0.5</v>
      </c>
      <c r="N586" s="5">
        <v>0</v>
      </c>
      <c r="O586" s="13">
        <v>0</v>
      </c>
      <c r="P586" s="14">
        <v>0</v>
      </c>
      <c r="Q586" s="14">
        <v>1</v>
      </c>
      <c r="R586" s="14">
        <v>0</v>
      </c>
      <c r="S586" s="12">
        <v>1</v>
      </c>
      <c r="T586" s="14">
        <v>0.5</v>
      </c>
      <c r="U586" s="14">
        <v>0</v>
      </c>
      <c r="V586" s="14"/>
      <c r="W586" s="30"/>
      <c r="X586" s="14">
        <v>0.5</v>
      </c>
      <c r="Y586" s="14">
        <v>0</v>
      </c>
      <c r="Z586" s="94">
        <v>0.5</v>
      </c>
      <c r="AA586" s="14">
        <v>1</v>
      </c>
      <c r="AB586" s="14">
        <v>1</v>
      </c>
      <c r="AC586" s="30"/>
      <c r="AD586" s="14">
        <v>0</v>
      </c>
      <c r="AE586" s="14">
        <v>0</v>
      </c>
      <c r="AF586" s="14">
        <v>1</v>
      </c>
      <c r="AG586" s="14">
        <v>1</v>
      </c>
      <c r="AH586" s="14">
        <v>1</v>
      </c>
      <c r="AI586" s="14">
        <v>1</v>
      </c>
      <c r="AJ586" s="14">
        <v>1</v>
      </c>
      <c r="AK586" s="14">
        <v>0.5</v>
      </c>
      <c r="AL586" s="14">
        <v>0.5</v>
      </c>
      <c r="AM586" s="14">
        <v>1</v>
      </c>
      <c r="AN586" s="30"/>
      <c r="AO586" s="14">
        <v>0.5</v>
      </c>
      <c r="AP586" s="95">
        <v>0</v>
      </c>
      <c r="AQ586" s="14">
        <v>1</v>
      </c>
      <c r="AR586" s="14">
        <v>1</v>
      </c>
      <c r="AS586" s="14">
        <v>0.5</v>
      </c>
      <c r="AT586" s="14">
        <v>1</v>
      </c>
      <c r="AU586" s="14">
        <v>0.5</v>
      </c>
      <c r="AV586" s="14">
        <v>0</v>
      </c>
      <c r="AW586" s="30"/>
      <c r="AX586" s="14">
        <v>0.5</v>
      </c>
      <c r="AY586" s="14">
        <v>1</v>
      </c>
      <c r="AZ586" s="14"/>
      <c r="BA586" s="14">
        <v>0.5</v>
      </c>
      <c r="BB586" s="82">
        <f t="shared" si="98"/>
        <v>0.58333333333333337</v>
      </c>
      <c r="BE586" s="168">
        <v>30.5</v>
      </c>
      <c r="BF586" s="166">
        <v>43</v>
      </c>
      <c r="BG586" s="169">
        <v>71</v>
      </c>
    </row>
    <row r="587" spans="2:59" ht="28.5">
      <c r="B587" s="81"/>
      <c r="C587" s="37">
        <v>48</v>
      </c>
      <c r="D587" s="93" t="s">
        <v>48</v>
      </c>
      <c r="E587" s="81"/>
      <c r="F587" s="14">
        <v>1</v>
      </c>
      <c r="G587" s="28">
        <v>0</v>
      </c>
      <c r="H587" s="14">
        <v>0.5</v>
      </c>
      <c r="I587" s="14">
        <v>0.5</v>
      </c>
      <c r="J587" s="14">
        <v>1</v>
      </c>
      <c r="K587" s="14">
        <v>1</v>
      </c>
      <c r="L587" s="14">
        <v>1</v>
      </c>
      <c r="M587" s="14">
        <v>0</v>
      </c>
      <c r="N587" s="5">
        <v>0</v>
      </c>
      <c r="O587" s="13">
        <v>1</v>
      </c>
      <c r="P587" s="14">
        <v>0</v>
      </c>
      <c r="Q587" s="14">
        <v>1</v>
      </c>
      <c r="R587" s="30"/>
      <c r="S587" s="12">
        <v>0.5</v>
      </c>
      <c r="T587" s="14">
        <v>1</v>
      </c>
      <c r="U587" s="30"/>
      <c r="V587" s="14"/>
      <c r="W587" s="30"/>
      <c r="X587" s="14">
        <v>1</v>
      </c>
      <c r="Y587" s="14">
        <v>0</v>
      </c>
      <c r="Z587" s="94">
        <v>0</v>
      </c>
      <c r="AA587" s="14">
        <v>1</v>
      </c>
      <c r="AB587" s="14">
        <v>1</v>
      </c>
      <c r="AC587" s="14">
        <v>1</v>
      </c>
      <c r="AD587" s="14">
        <v>0</v>
      </c>
      <c r="AE587" s="14">
        <v>0</v>
      </c>
      <c r="AF587" s="14">
        <v>1</v>
      </c>
      <c r="AG587" s="14">
        <v>0</v>
      </c>
      <c r="AH587" s="14">
        <v>1</v>
      </c>
      <c r="AI587" s="30"/>
      <c r="AJ587" s="14">
        <v>0.5</v>
      </c>
      <c r="AK587" s="14">
        <v>1</v>
      </c>
      <c r="AL587" s="14">
        <v>0.5</v>
      </c>
      <c r="AM587" s="14">
        <v>0</v>
      </c>
      <c r="AN587" s="30"/>
      <c r="AO587" s="14">
        <v>1</v>
      </c>
      <c r="AP587" s="95">
        <v>0</v>
      </c>
      <c r="AQ587" s="14">
        <v>0.5</v>
      </c>
      <c r="AR587" s="14">
        <v>1</v>
      </c>
      <c r="AS587" s="14">
        <v>1</v>
      </c>
      <c r="AT587" s="14">
        <v>0.5</v>
      </c>
      <c r="AU587" s="14">
        <v>0.5</v>
      </c>
      <c r="AV587" s="14">
        <v>0</v>
      </c>
      <c r="AW587" s="30"/>
      <c r="AX587" s="14">
        <v>1</v>
      </c>
      <c r="AY587" s="14">
        <v>1</v>
      </c>
      <c r="AZ587" s="14">
        <v>0.5</v>
      </c>
      <c r="BA587" s="14">
        <v>0.5</v>
      </c>
      <c r="BB587" s="82">
        <f t="shared" si="98"/>
        <v>0.58536585365853655</v>
      </c>
      <c r="BE587" s="168">
        <v>31</v>
      </c>
      <c r="BF587" s="166">
        <v>43</v>
      </c>
      <c r="BG587" s="169">
        <v>72</v>
      </c>
    </row>
    <row r="588" spans="2:59" ht="42.75">
      <c r="B588" s="81"/>
      <c r="C588" s="37">
        <v>49</v>
      </c>
      <c r="D588" s="93" t="s">
        <v>49</v>
      </c>
      <c r="E588" s="81"/>
      <c r="F588" s="14">
        <v>1</v>
      </c>
      <c r="G588" s="28">
        <v>0</v>
      </c>
      <c r="H588" s="14">
        <v>0.5</v>
      </c>
      <c r="I588" s="14">
        <v>0.5</v>
      </c>
      <c r="J588" s="14">
        <v>1</v>
      </c>
      <c r="K588" s="14">
        <v>1</v>
      </c>
      <c r="L588" s="14">
        <v>1</v>
      </c>
      <c r="M588" s="14">
        <v>0.5</v>
      </c>
      <c r="N588" s="5">
        <v>0</v>
      </c>
      <c r="O588" s="13">
        <v>1</v>
      </c>
      <c r="P588" s="14">
        <v>0</v>
      </c>
      <c r="Q588" s="14">
        <v>1</v>
      </c>
      <c r="R588" s="14">
        <v>0</v>
      </c>
      <c r="S588" s="12">
        <v>0.5</v>
      </c>
      <c r="T588" s="14">
        <v>0.5</v>
      </c>
      <c r="U588" s="14">
        <v>0.5</v>
      </c>
      <c r="V588" s="14">
        <v>0.5</v>
      </c>
      <c r="W588" s="14">
        <v>0</v>
      </c>
      <c r="X588" s="14">
        <v>0.5</v>
      </c>
      <c r="Y588" s="14">
        <v>0</v>
      </c>
      <c r="Z588" s="94">
        <v>0.5</v>
      </c>
      <c r="AA588" s="14">
        <v>1</v>
      </c>
      <c r="AB588" s="14">
        <v>0.5</v>
      </c>
      <c r="AC588" s="14">
        <v>0</v>
      </c>
      <c r="AD588" s="14">
        <v>0</v>
      </c>
      <c r="AE588" s="14">
        <v>0</v>
      </c>
      <c r="AF588" s="14">
        <v>0</v>
      </c>
      <c r="AG588" s="14">
        <v>1</v>
      </c>
      <c r="AH588" s="14">
        <v>1</v>
      </c>
      <c r="AI588" s="14">
        <v>0</v>
      </c>
      <c r="AJ588" s="14">
        <v>0.5</v>
      </c>
      <c r="AK588" s="14">
        <v>1</v>
      </c>
      <c r="AL588" s="14">
        <v>1</v>
      </c>
      <c r="AM588" s="14">
        <v>1</v>
      </c>
      <c r="AN588" s="30"/>
      <c r="AO588" s="14">
        <v>1</v>
      </c>
      <c r="AP588" s="95">
        <v>0.5</v>
      </c>
      <c r="AQ588" s="10">
        <v>1</v>
      </c>
      <c r="AR588" s="14">
        <v>1</v>
      </c>
      <c r="AS588" s="14">
        <v>1</v>
      </c>
      <c r="AT588" s="14">
        <v>1</v>
      </c>
      <c r="AU588" s="14">
        <v>0.5</v>
      </c>
      <c r="AV588" s="14">
        <v>0</v>
      </c>
      <c r="AW588" s="30"/>
      <c r="AX588" s="14">
        <v>1</v>
      </c>
      <c r="AY588" s="14">
        <v>0</v>
      </c>
      <c r="AZ588" s="14">
        <v>0</v>
      </c>
      <c r="BA588" s="14">
        <v>0.5</v>
      </c>
      <c r="BB588" s="82">
        <f t="shared" si="98"/>
        <v>0.54347826086956519</v>
      </c>
      <c r="BE588" s="168">
        <v>30.5</v>
      </c>
      <c r="BF588" s="166">
        <v>45</v>
      </c>
      <c r="BG588" s="169">
        <v>68</v>
      </c>
    </row>
    <row r="589" spans="2:59" ht="28.5">
      <c r="B589" s="81"/>
      <c r="C589" s="37">
        <v>50</v>
      </c>
      <c r="D589" s="93" t="s">
        <v>50</v>
      </c>
      <c r="E589" s="81"/>
      <c r="F589" s="14">
        <v>1</v>
      </c>
      <c r="G589" s="28">
        <v>0</v>
      </c>
      <c r="H589" s="14">
        <v>1</v>
      </c>
      <c r="I589" s="14">
        <v>0.5</v>
      </c>
      <c r="J589" s="14">
        <v>0</v>
      </c>
      <c r="K589" s="14">
        <v>1</v>
      </c>
      <c r="L589" s="30"/>
      <c r="M589" s="14">
        <v>0</v>
      </c>
      <c r="N589" s="5">
        <v>0</v>
      </c>
      <c r="O589" s="13">
        <v>1</v>
      </c>
      <c r="P589" s="14">
        <v>0</v>
      </c>
      <c r="Q589" s="14">
        <v>0.5</v>
      </c>
      <c r="R589" s="14">
        <v>0</v>
      </c>
      <c r="S589" s="12">
        <v>0.5</v>
      </c>
      <c r="T589" s="14">
        <v>0.5</v>
      </c>
      <c r="U589" s="14">
        <v>0.5</v>
      </c>
      <c r="V589" s="14">
        <v>0</v>
      </c>
      <c r="W589" s="14">
        <v>0.5</v>
      </c>
      <c r="X589" s="14">
        <v>0.5</v>
      </c>
      <c r="Y589" s="14">
        <v>0</v>
      </c>
      <c r="Z589" s="94">
        <v>0.5</v>
      </c>
      <c r="AA589" s="14">
        <v>1</v>
      </c>
      <c r="AB589" s="14">
        <v>1</v>
      </c>
      <c r="AC589" s="30"/>
      <c r="AD589" s="14">
        <v>0</v>
      </c>
      <c r="AE589" s="14">
        <v>0</v>
      </c>
      <c r="AF589" s="14">
        <v>1</v>
      </c>
      <c r="AG589" s="14">
        <v>1</v>
      </c>
      <c r="AH589" s="14">
        <v>1</v>
      </c>
      <c r="AI589" s="30"/>
      <c r="AJ589" s="14">
        <v>0.5</v>
      </c>
      <c r="AK589" s="14">
        <v>1</v>
      </c>
      <c r="AL589" s="14">
        <v>1</v>
      </c>
      <c r="AM589" s="14">
        <v>0</v>
      </c>
      <c r="AN589" s="30"/>
      <c r="AO589" s="14">
        <v>1</v>
      </c>
      <c r="AP589" s="95">
        <v>1</v>
      </c>
      <c r="AQ589" s="10">
        <v>1</v>
      </c>
      <c r="AR589" s="14">
        <v>1</v>
      </c>
      <c r="AS589" s="14">
        <v>1</v>
      </c>
      <c r="AT589" s="14">
        <v>0.5</v>
      </c>
      <c r="AU589" s="14">
        <v>0.5</v>
      </c>
      <c r="AV589" s="30"/>
      <c r="AW589" s="30"/>
      <c r="AX589" s="14">
        <v>1</v>
      </c>
      <c r="AY589" s="14">
        <v>1</v>
      </c>
      <c r="AZ589" s="14">
        <v>0.5</v>
      </c>
      <c r="BA589" s="14">
        <v>0.5</v>
      </c>
      <c r="BB589" s="82">
        <f t="shared" si="98"/>
        <v>0.58333333333333337</v>
      </c>
      <c r="BE589" s="168">
        <v>29.5</v>
      </c>
      <c r="BF589" s="166">
        <v>43</v>
      </c>
      <c r="BG589" s="169">
        <v>69</v>
      </c>
    </row>
    <row r="590" spans="2:59" ht="71.25">
      <c r="B590" s="81"/>
      <c r="C590" s="37">
        <v>51</v>
      </c>
      <c r="D590" s="93" t="s">
        <v>51</v>
      </c>
      <c r="E590" s="81"/>
      <c r="F590" s="14">
        <v>1</v>
      </c>
      <c r="G590" s="28">
        <v>0.5</v>
      </c>
      <c r="H590" s="14">
        <v>0.5</v>
      </c>
      <c r="I590" s="14">
        <v>0.5</v>
      </c>
      <c r="J590" s="30"/>
      <c r="K590" s="14">
        <v>1</v>
      </c>
      <c r="L590" s="14">
        <v>1</v>
      </c>
      <c r="M590" s="14">
        <v>1</v>
      </c>
      <c r="N590" s="5">
        <v>0</v>
      </c>
      <c r="O590" s="13">
        <v>0.5</v>
      </c>
      <c r="P590" s="14">
        <v>0</v>
      </c>
      <c r="Q590" s="14">
        <v>0</v>
      </c>
      <c r="R590" s="14">
        <v>0</v>
      </c>
      <c r="S590" s="12">
        <v>0.5</v>
      </c>
      <c r="T590" s="14">
        <v>0.5</v>
      </c>
      <c r="U590" s="14">
        <v>0.5</v>
      </c>
      <c r="V590" s="30"/>
      <c r="W590" s="14">
        <v>0</v>
      </c>
      <c r="X590" s="14">
        <v>0.5</v>
      </c>
      <c r="Y590" s="14">
        <v>0</v>
      </c>
      <c r="Z590" s="94">
        <v>0</v>
      </c>
      <c r="AA590" s="14">
        <v>1</v>
      </c>
      <c r="AB590" s="14">
        <v>1</v>
      </c>
      <c r="AC590" s="14">
        <v>0.5</v>
      </c>
      <c r="AD590" s="14">
        <v>0.5</v>
      </c>
      <c r="AE590" s="14">
        <v>0.5</v>
      </c>
      <c r="AF590" s="14">
        <v>1</v>
      </c>
      <c r="AG590" s="14">
        <v>1</v>
      </c>
      <c r="AH590" s="14">
        <v>0</v>
      </c>
      <c r="AI590" s="14">
        <v>0</v>
      </c>
      <c r="AJ590" s="30"/>
      <c r="AK590" s="14">
        <v>1</v>
      </c>
      <c r="AL590" s="14">
        <v>0</v>
      </c>
      <c r="AM590" s="14">
        <v>1</v>
      </c>
      <c r="AN590" s="30"/>
      <c r="AO590" s="14">
        <v>1</v>
      </c>
      <c r="AP590" s="95">
        <v>0</v>
      </c>
      <c r="AQ590" s="14">
        <v>1</v>
      </c>
      <c r="AR590" s="14">
        <v>1</v>
      </c>
      <c r="AS590" s="14">
        <v>1</v>
      </c>
      <c r="AT590" s="14">
        <v>0.5</v>
      </c>
      <c r="AU590" s="14">
        <v>0.5</v>
      </c>
      <c r="AV590" s="14">
        <v>0</v>
      </c>
      <c r="AW590" s="30"/>
      <c r="AX590" s="14">
        <v>0</v>
      </c>
      <c r="AY590" s="14">
        <v>0</v>
      </c>
      <c r="AZ590" s="14">
        <v>0.5</v>
      </c>
      <c r="BA590" s="14">
        <v>0.5</v>
      </c>
      <c r="BB590" s="82">
        <f t="shared" si="98"/>
        <v>0.5</v>
      </c>
      <c r="BE590" s="168">
        <v>30</v>
      </c>
      <c r="BF590" s="166">
        <v>44</v>
      </c>
      <c r="BG590" s="169">
        <v>68</v>
      </c>
    </row>
    <row r="591" spans="2:59" ht="42.75">
      <c r="B591" s="81"/>
      <c r="C591" s="37">
        <v>52</v>
      </c>
      <c r="D591" s="93" t="s">
        <v>52</v>
      </c>
      <c r="E591" s="81"/>
      <c r="F591" s="14">
        <v>0</v>
      </c>
      <c r="G591" s="28">
        <v>0</v>
      </c>
      <c r="H591" s="30"/>
      <c r="I591" s="14">
        <v>1</v>
      </c>
      <c r="J591" s="14">
        <v>0</v>
      </c>
      <c r="K591" s="14">
        <v>1</v>
      </c>
      <c r="L591" s="14">
        <v>1</v>
      </c>
      <c r="M591" s="14">
        <v>0</v>
      </c>
      <c r="N591" s="5">
        <v>0</v>
      </c>
      <c r="O591" s="13">
        <v>0</v>
      </c>
      <c r="P591" s="14">
        <v>0</v>
      </c>
      <c r="Q591" s="14">
        <v>1</v>
      </c>
      <c r="R591" s="14">
        <v>0</v>
      </c>
      <c r="S591" s="12">
        <v>1</v>
      </c>
      <c r="T591" s="14">
        <v>1</v>
      </c>
      <c r="U591" s="14">
        <v>0.5</v>
      </c>
      <c r="V591" s="30"/>
      <c r="W591" s="14">
        <v>0</v>
      </c>
      <c r="X591" s="14">
        <v>0.5</v>
      </c>
      <c r="Y591" s="14">
        <v>0</v>
      </c>
      <c r="Z591" s="94">
        <v>0</v>
      </c>
      <c r="AA591" s="14">
        <v>1</v>
      </c>
      <c r="AB591" s="14">
        <v>1</v>
      </c>
      <c r="AC591" s="14">
        <v>0.5</v>
      </c>
      <c r="AD591" s="14">
        <v>0</v>
      </c>
      <c r="AE591" s="14">
        <v>0</v>
      </c>
      <c r="AF591" s="14">
        <v>0.5</v>
      </c>
      <c r="AG591" s="30"/>
      <c r="AH591" s="14">
        <v>0.5</v>
      </c>
      <c r="AI591" s="14">
        <v>0</v>
      </c>
      <c r="AJ591" s="14">
        <v>0.5</v>
      </c>
      <c r="AK591" s="14">
        <v>1</v>
      </c>
      <c r="AL591" s="14">
        <v>0.5</v>
      </c>
      <c r="AM591" s="14">
        <v>1</v>
      </c>
      <c r="AN591" s="30"/>
      <c r="AO591" s="14">
        <v>1</v>
      </c>
      <c r="AP591" s="95">
        <v>0.5</v>
      </c>
      <c r="AQ591" s="10">
        <v>1</v>
      </c>
      <c r="AR591" s="14">
        <v>1</v>
      </c>
      <c r="AS591" s="30"/>
      <c r="AT591" s="14">
        <v>0.5</v>
      </c>
      <c r="AU591" s="14">
        <v>0.5</v>
      </c>
      <c r="AV591" s="14">
        <v>1</v>
      </c>
      <c r="AW591" s="30"/>
      <c r="AX591" s="14">
        <v>0.5</v>
      </c>
      <c r="AY591" s="14">
        <v>1</v>
      </c>
      <c r="AZ591" s="14">
        <v>0.5</v>
      </c>
      <c r="BA591" s="14">
        <v>1</v>
      </c>
      <c r="BB591" s="82">
        <f t="shared" si="98"/>
        <v>0.52380952380952384</v>
      </c>
      <c r="BE591" s="168">
        <v>24</v>
      </c>
      <c r="BF591" s="166">
        <v>43</v>
      </c>
      <c r="BG591" s="169">
        <v>56</v>
      </c>
    </row>
    <row r="592" spans="2:59" ht="28.5">
      <c r="B592" s="81"/>
      <c r="C592" s="37">
        <v>53</v>
      </c>
      <c r="D592" s="93" t="s">
        <v>53</v>
      </c>
      <c r="E592" s="81"/>
      <c r="F592" s="14">
        <v>1</v>
      </c>
      <c r="G592" s="28">
        <v>0</v>
      </c>
      <c r="H592" s="30"/>
      <c r="I592" s="14">
        <v>0.5</v>
      </c>
      <c r="J592" s="14">
        <v>0</v>
      </c>
      <c r="K592" s="14">
        <v>1</v>
      </c>
      <c r="L592" s="14">
        <v>1</v>
      </c>
      <c r="M592" s="14">
        <v>0.5</v>
      </c>
      <c r="N592" s="5">
        <v>0</v>
      </c>
      <c r="O592" s="13">
        <v>0</v>
      </c>
      <c r="P592" s="14">
        <v>1</v>
      </c>
      <c r="Q592" s="14">
        <v>0</v>
      </c>
      <c r="R592" s="30"/>
      <c r="S592" s="12">
        <v>1</v>
      </c>
      <c r="T592" s="30"/>
      <c r="U592" s="14">
        <v>0.5</v>
      </c>
      <c r="V592" s="14">
        <v>0</v>
      </c>
      <c r="W592" s="14">
        <v>1</v>
      </c>
      <c r="X592" s="14">
        <v>0.5</v>
      </c>
      <c r="Y592" s="14">
        <v>0.5</v>
      </c>
      <c r="Z592" s="94">
        <v>0.5</v>
      </c>
      <c r="AA592" s="14">
        <v>0</v>
      </c>
      <c r="AB592" s="14">
        <v>0.5</v>
      </c>
      <c r="AC592" s="14">
        <v>0</v>
      </c>
      <c r="AD592" s="14">
        <v>0</v>
      </c>
      <c r="AE592" s="14">
        <v>0</v>
      </c>
      <c r="AF592" s="14">
        <v>1</v>
      </c>
      <c r="AG592" s="14">
        <v>0</v>
      </c>
      <c r="AH592" s="14">
        <v>0</v>
      </c>
      <c r="AI592" s="30"/>
      <c r="AJ592" s="14">
        <v>0.5</v>
      </c>
      <c r="AK592" s="14">
        <v>1</v>
      </c>
      <c r="AL592" s="14">
        <v>1</v>
      </c>
      <c r="AM592" s="14">
        <v>0</v>
      </c>
      <c r="AN592" s="30"/>
      <c r="AO592" s="14">
        <v>0.5</v>
      </c>
      <c r="AP592" s="95">
        <v>0</v>
      </c>
      <c r="AQ592" s="14">
        <v>1</v>
      </c>
      <c r="AR592" s="14">
        <v>1</v>
      </c>
      <c r="AS592" s="14">
        <v>1</v>
      </c>
      <c r="AT592" s="14">
        <v>0.5</v>
      </c>
      <c r="AU592" s="14">
        <v>0.5</v>
      </c>
      <c r="AV592" s="14">
        <v>0.5</v>
      </c>
      <c r="AW592" s="30"/>
      <c r="AX592" s="14">
        <v>0.5</v>
      </c>
      <c r="AY592" s="14">
        <v>0.5</v>
      </c>
      <c r="AZ592" s="14">
        <v>1</v>
      </c>
      <c r="BA592" s="14">
        <v>0</v>
      </c>
      <c r="BB592" s="82">
        <f t="shared" si="98"/>
        <v>0.47619047619047616</v>
      </c>
      <c r="BE592" s="168">
        <v>33</v>
      </c>
      <c r="BF592" s="166">
        <v>45</v>
      </c>
      <c r="BG592" s="169">
        <v>73</v>
      </c>
    </row>
    <row r="593" spans="2:59" ht="71.25">
      <c r="B593" s="81"/>
      <c r="C593" s="37">
        <v>54</v>
      </c>
      <c r="D593" s="93" t="s">
        <v>54</v>
      </c>
      <c r="E593" s="81"/>
      <c r="F593" s="14">
        <v>1</v>
      </c>
      <c r="G593" s="28">
        <v>0</v>
      </c>
      <c r="H593" s="14">
        <v>1</v>
      </c>
      <c r="I593" s="14">
        <v>0.5</v>
      </c>
      <c r="J593" s="14">
        <v>1</v>
      </c>
      <c r="K593" s="14">
        <v>1</v>
      </c>
      <c r="L593" s="14">
        <v>1</v>
      </c>
      <c r="M593" s="14">
        <v>1</v>
      </c>
      <c r="N593" s="5">
        <v>0</v>
      </c>
      <c r="O593" s="13">
        <v>0.5</v>
      </c>
      <c r="P593" s="14">
        <v>1</v>
      </c>
      <c r="Q593" s="14">
        <v>1</v>
      </c>
      <c r="R593" s="14">
        <v>0.5</v>
      </c>
      <c r="S593" s="12">
        <v>1</v>
      </c>
      <c r="T593" s="14">
        <v>1</v>
      </c>
      <c r="U593" s="14">
        <v>0.5</v>
      </c>
      <c r="V593" s="14">
        <v>0</v>
      </c>
      <c r="W593" s="14">
        <v>0.5</v>
      </c>
      <c r="X593" s="14">
        <v>0.5</v>
      </c>
      <c r="Y593" s="14">
        <v>0.5</v>
      </c>
      <c r="Z593" s="94">
        <v>0.5</v>
      </c>
      <c r="AA593" s="14">
        <v>1</v>
      </c>
      <c r="AB593" s="14">
        <v>1</v>
      </c>
      <c r="AC593" s="14">
        <v>0</v>
      </c>
      <c r="AD593" s="14">
        <v>0</v>
      </c>
      <c r="AE593" s="14">
        <v>0</v>
      </c>
      <c r="AF593" s="14">
        <v>0</v>
      </c>
      <c r="AG593" s="14">
        <v>0.5</v>
      </c>
      <c r="AH593" s="30"/>
      <c r="AI593" s="14">
        <v>1</v>
      </c>
      <c r="AJ593" s="14">
        <v>0.5</v>
      </c>
      <c r="AK593" s="14">
        <v>0.5</v>
      </c>
      <c r="AL593" s="14">
        <v>0.5</v>
      </c>
      <c r="AM593" s="14">
        <v>1</v>
      </c>
      <c r="AN593" s="30"/>
      <c r="AO593" s="14">
        <v>1</v>
      </c>
      <c r="AP593" s="95">
        <v>0</v>
      </c>
      <c r="AQ593" s="10">
        <v>1</v>
      </c>
      <c r="AR593" s="14">
        <v>1</v>
      </c>
      <c r="AS593" s="30"/>
      <c r="AT593" s="14">
        <v>0.5</v>
      </c>
      <c r="AU593" s="14">
        <v>0.5</v>
      </c>
      <c r="AV593" s="14">
        <v>0.5</v>
      </c>
      <c r="AW593" s="30"/>
      <c r="AX593" s="14">
        <v>1</v>
      </c>
      <c r="AY593" s="14">
        <v>0</v>
      </c>
      <c r="AZ593" s="30"/>
      <c r="BA593" s="14">
        <v>0.5</v>
      </c>
      <c r="BB593" s="82">
        <f t="shared" si="98"/>
        <v>0.60465116279069764</v>
      </c>
      <c r="BE593" s="168">
        <v>31.5</v>
      </c>
      <c r="BF593" s="166">
        <v>44</v>
      </c>
      <c r="BG593" s="169">
        <v>72</v>
      </c>
    </row>
    <row r="594" spans="2:59" ht="71.25">
      <c r="B594" s="81"/>
      <c r="C594" s="37">
        <v>55</v>
      </c>
      <c r="D594" s="93" t="s">
        <v>55</v>
      </c>
      <c r="E594" s="81"/>
      <c r="F594" s="14">
        <v>1</v>
      </c>
      <c r="G594" s="28">
        <v>0</v>
      </c>
      <c r="H594" s="14">
        <v>1</v>
      </c>
      <c r="I594" s="14">
        <v>1</v>
      </c>
      <c r="J594" s="14">
        <v>0</v>
      </c>
      <c r="K594" s="14">
        <v>1</v>
      </c>
      <c r="L594" s="14">
        <v>1</v>
      </c>
      <c r="M594" s="14">
        <v>1</v>
      </c>
      <c r="N594" s="5">
        <v>0</v>
      </c>
      <c r="O594" s="13">
        <v>0.5</v>
      </c>
      <c r="P594" s="14">
        <v>1</v>
      </c>
      <c r="Q594" s="14">
        <v>1</v>
      </c>
      <c r="R594" s="14">
        <v>0</v>
      </c>
      <c r="S594" s="12">
        <v>1</v>
      </c>
      <c r="T594" s="14">
        <v>1</v>
      </c>
      <c r="U594" s="14">
        <v>0</v>
      </c>
      <c r="V594" s="30"/>
      <c r="W594" s="14">
        <v>0</v>
      </c>
      <c r="X594" s="14">
        <v>0.5</v>
      </c>
      <c r="Y594" s="14">
        <v>0.5</v>
      </c>
      <c r="Z594" s="94">
        <v>0</v>
      </c>
      <c r="AA594" s="14">
        <v>1</v>
      </c>
      <c r="AB594" s="14">
        <v>1</v>
      </c>
      <c r="AC594" s="14">
        <v>1</v>
      </c>
      <c r="AD594" s="14">
        <v>1</v>
      </c>
      <c r="AE594" s="14">
        <v>0</v>
      </c>
      <c r="AF594" s="14">
        <v>1</v>
      </c>
      <c r="AG594" s="30"/>
      <c r="AH594" s="14">
        <v>1</v>
      </c>
      <c r="AI594" s="30"/>
      <c r="AJ594" s="14">
        <v>0.5</v>
      </c>
      <c r="AK594" s="14">
        <v>1</v>
      </c>
      <c r="AL594" s="14">
        <v>1</v>
      </c>
      <c r="AM594" s="14">
        <v>1</v>
      </c>
      <c r="AN594" s="30"/>
      <c r="AO594" s="14">
        <v>1</v>
      </c>
      <c r="AP594" s="95">
        <v>0.5</v>
      </c>
      <c r="AQ594" s="14">
        <v>1</v>
      </c>
      <c r="AR594" s="14">
        <v>1</v>
      </c>
      <c r="AS594" s="14">
        <v>1</v>
      </c>
      <c r="AT594" s="14">
        <v>0.5</v>
      </c>
      <c r="AU594" s="14">
        <v>0.5</v>
      </c>
      <c r="AV594" s="14">
        <v>0</v>
      </c>
      <c r="AW594" s="30"/>
      <c r="AX594" s="14">
        <v>1</v>
      </c>
      <c r="AY594" s="14">
        <v>1</v>
      </c>
      <c r="AZ594" s="14">
        <v>0.5</v>
      </c>
      <c r="BA594" s="14">
        <v>1</v>
      </c>
      <c r="BB594" s="82">
        <f t="shared" si="98"/>
        <v>0.69767441860465118</v>
      </c>
      <c r="BE594" s="168">
        <v>35.5</v>
      </c>
      <c r="BF594" s="166">
        <v>44</v>
      </c>
      <c r="BG594" s="169">
        <v>81</v>
      </c>
    </row>
    <row r="595" spans="2:59" ht="42.75">
      <c r="B595" s="81"/>
      <c r="C595" s="37">
        <v>56</v>
      </c>
      <c r="D595" s="93" t="s">
        <v>56</v>
      </c>
      <c r="E595" s="81"/>
      <c r="F595" s="14">
        <v>1</v>
      </c>
      <c r="G595" s="28">
        <v>0</v>
      </c>
      <c r="H595" s="14">
        <v>1</v>
      </c>
      <c r="I595" s="14">
        <v>0.5</v>
      </c>
      <c r="J595" s="14">
        <v>1</v>
      </c>
      <c r="K595" s="14">
        <v>1</v>
      </c>
      <c r="L595" s="14">
        <v>1</v>
      </c>
      <c r="M595" s="14">
        <v>1</v>
      </c>
      <c r="N595" s="5">
        <v>1</v>
      </c>
      <c r="O595" s="13">
        <v>0</v>
      </c>
      <c r="P595" s="14">
        <v>1</v>
      </c>
      <c r="Q595" s="14">
        <v>1</v>
      </c>
      <c r="R595" s="30"/>
      <c r="S595" s="12">
        <v>0.5</v>
      </c>
      <c r="T595" s="14">
        <v>1</v>
      </c>
      <c r="U595" s="14">
        <v>1</v>
      </c>
      <c r="V595" s="30"/>
      <c r="W595" s="14">
        <v>0</v>
      </c>
      <c r="X595" s="14">
        <v>1</v>
      </c>
      <c r="Y595" s="14">
        <v>0</v>
      </c>
      <c r="Z595" s="94">
        <v>0</v>
      </c>
      <c r="AA595" s="14">
        <v>1</v>
      </c>
      <c r="AB595" s="14">
        <v>1</v>
      </c>
      <c r="AC595" s="14">
        <v>1</v>
      </c>
      <c r="AD595" s="14">
        <v>0</v>
      </c>
      <c r="AE595" s="14">
        <v>0.5</v>
      </c>
      <c r="AF595" s="14">
        <v>0</v>
      </c>
      <c r="AG595" s="14">
        <v>0.5</v>
      </c>
      <c r="AH595" s="14">
        <v>1</v>
      </c>
      <c r="AI595" s="14">
        <v>1</v>
      </c>
      <c r="AJ595" s="14">
        <v>1</v>
      </c>
      <c r="AK595" s="14">
        <v>1</v>
      </c>
      <c r="AL595" s="14">
        <v>1</v>
      </c>
      <c r="AM595" s="14">
        <v>1</v>
      </c>
      <c r="AN595" s="30"/>
      <c r="AO595" s="14">
        <v>1</v>
      </c>
      <c r="AP595" s="95">
        <v>0</v>
      </c>
      <c r="AQ595" s="10">
        <v>1</v>
      </c>
      <c r="AR595" s="14">
        <v>0</v>
      </c>
      <c r="AS595" s="14">
        <v>1</v>
      </c>
      <c r="AT595" s="14">
        <v>1</v>
      </c>
      <c r="AU595" s="14">
        <v>0</v>
      </c>
      <c r="AV595" s="14">
        <v>1</v>
      </c>
      <c r="AW595" s="30"/>
      <c r="AX595" s="14">
        <v>0.5</v>
      </c>
      <c r="AY595" s="14">
        <v>0</v>
      </c>
      <c r="AZ595" s="14">
        <v>1</v>
      </c>
      <c r="BA595" s="14">
        <v>1</v>
      </c>
      <c r="BB595" s="82">
        <f t="shared" si="98"/>
        <v>0.69318181818181823</v>
      </c>
      <c r="BE595" s="168">
        <v>25.5</v>
      </c>
      <c r="BF595" s="166">
        <v>42</v>
      </c>
      <c r="BG595" s="169">
        <v>61</v>
      </c>
    </row>
    <row r="596" spans="2:59" ht="42.75">
      <c r="B596" s="81"/>
      <c r="C596" s="37">
        <v>57</v>
      </c>
      <c r="D596" s="93" t="s">
        <v>57</v>
      </c>
      <c r="E596" s="81"/>
      <c r="F596" s="14">
        <v>1</v>
      </c>
      <c r="G596" s="28">
        <v>0</v>
      </c>
      <c r="H596" s="14">
        <v>0.5</v>
      </c>
      <c r="I596" s="14">
        <v>0.5</v>
      </c>
      <c r="J596" s="30"/>
      <c r="K596" s="14">
        <v>1</v>
      </c>
      <c r="L596" s="14">
        <v>1</v>
      </c>
      <c r="M596" s="14">
        <v>1</v>
      </c>
      <c r="N596" s="5">
        <v>0</v>
      </c>
      <c r="O596" s="13">
        <v>0</v>
      </c>
      <c r="P596" s="14">
        <v>1</v>
      </c>
      <c r="Q596" s="14">
        <v>0</v>
      </c>
      <c r="R596" s="14">
        <v>0.5</v>
      </c>
      <c r="S596" s="12">
        <v>1</v>
      </c>
      <c r="T596" s="14">
        <v>1</v>
      </c>
      <c r="U596" s="14">
        <v>0.5</v>
      </c>
      <c r="V596" s="14">
        <v>1</v>
      </c>
      <c r="W596" s="14">
        <v>0</v>
      </c>
      <c r="X596" s="14">
        <v>1</v>
      </c>
      <c r="Y596" s="14">
        <v>0</v>
      </c>
      <c r="Z596" s="94">
        <v>0.5</v>
      </c>
      <c r="AA596" s="14">
        <v>0.5</v>
      </c>
      <c r="AB596" s="14">
        <v>1</v>
      </c>
      <c r="AC596" s="14">
        <v>0</v>
      </c>
      <c r="AD596" s="14">
        <v>0</v>
      </c>
      <c r="AE596" s="14">
        <v>0</v>
      </c>
      <c r="AF596" s="30"/>
      <c r="AG596" s="14">
        <v>0</v>
      </c>
      <c r="AH596" s="14">
        <v>1</v>
      </c>
      <c r="AI596" s="30"/>
      <c r="AJ596" s="14">
        <v>0.5</v>
      </c>
      <c r="AK596" s="14">
        <v>1</v>
      </c>
      <c r="AL596" s="14">
        <v>1</v>
      </c>
      <c r="AM596" s="30"/>
      <c r="AN596" s="30"/>
      <c r="AO596" s="14">
        <v>1</v>
      </c>
      <c r="AP596" s="95">
        <v>0</v>
      </c>
      <c r="AQ596" s="10">
        <v>1</v>
      </c>
      <c r="AR596" s="14">
        <v>1</v>
      </c>
      <c r="AS596" s="14">
        <v>1</v>
      </c>
      <c r="AT596" s="14">
        <v>0.5</v>
      </c>
      <c r="AU596" s="14">
        <v>0.5</v>
      </c>
      <c r="AV596" s="14">
        <v>0.5</v>
      </c>
      <c r="AW596" s="30"/>
      <c r="AX596" s="14">
        <v>1</v>
      </c>
      <c r="AY596" s="14">
        <v>1</v>
      </c>
      <c r="AZ596" s="14">
        <v>0.5</v>
      </c>
      <c r="BA596" s="14">
        <v>1</v>
      </c>
      <c r="BB596" s="82">
        <f t="shared" si="98"/>
        <v>0.6071428571428571</v>
      </c>
      <c r="BE596" s="168">
        <v>33</v>
      </c>
      <c r="BF596" s="166">
        <v>41</v>
      </c>
      <c r="BG596" s="169">
        <v>80</v>
      </c>
    </row>
    <row r="597" spans="2:59" ht="28.5">
      <c r="B597" s="81"/>
      <c r="C597" s="37">
        <v>58</v>
      </c>
      <c r="D597" s="93" t="s">
        <v>58</v>
      </c>
      <c r="E597" s="81"/>
      <c r="F597" s="14">
        <v>1</v>
      </c>
      <c r="G597" s="28">
        <v>0</v>
      </c>
      <c r="H597" s="14">
        <v>0.5</v>
      </c>
      <c r="I597" s="14">
        <v>0.5</v>
      </c>
      <c r="J597" s="14">
        <v>1</v>
      </c>
      <c r="K597" s="14">
        <v>1</v>
      </c>
      <c r="L597" s="14">
        <v>1</v>
      </c>
      <c r="M597" s="14">
        <v>1</v>
      </c>
      <c r="N597" s="5">
        <v>0</v>
      </c>
      <c r="O597" s="13">
        <v>0</v>
      </c>
      <c r="P597" s="14">
        <v>0</v>
      </c>
      <c r="Q597" s="14">
        <v>1</v>
      </c>
      <c r="R597" s="14">
        <v>0</v>
      </c>
      <c r="S597" s="12">
        <v>0</v>
      </c>
      <c r="T597" s="14">
        <v>0.5</v>
      </c>
      <c r="U597" s="14">
        <v>1</v>
      </c>
      <c r="V597" s="14">
        <v>0</v>
      </c>
      <c r="W597" s="30"/>
      <c r="X597" s="14">
        <v>0</v>
      </c>
      <c r="Y597" s="14">
        <v>1</v>
      </c>
      <c r="Z597" s="94">
        <v>0</v>
      </c>
      <c r="AA597" s="14">
        <v>1</v>
      </c>
      <c r="AB597" s="14">
        <v>1</v>
      </c>
      <c r="AC597" s="14">
        <v>0</v>
      </c>
      <c r="AD597" s="14">
        <v>0.5</v>
      </c>
      <c r="AE597" s="14">
        <v>0.5</v>
      </c>
      <c r="AF597" s="30"/>
      <c r="AG597" s="14">
        <v>0</v>
      </c>
      <c r="AH597" s="14">
        <v>0.5</v>
      </c>
      <c r="AI597" s="14">
        <v>1</v>
      </c>
      <c r="AJ597" s="30"/>
      <c r="AK597" s="14">
        <v>1</v>
      </c>
      <c r="AL597" s="14">
        <v>0.5</v>
      </c>
      <c r="AM597" s="14">
        <v>0</v>
      </c>
      <c r="AN597" s="30"/>
      <c r="AO597" s="14">
        <v>0.5</v>
      </c>
      <c r="AP597" s="95">
        <v>0.5</v>
      </c>
      <c r="AQ597" s="10">
        <v>1</v>
      </c>
      <c r="AR597" s="14">
        <v>1</v>
      </c>
      <c r="AS597" s="14">
        <v>1</v>
      </c>
      <c r="AT597" s="14">
        <v>0.5</v>
      </c>
      <c r="AU597" s="14">
        <v>1</v>
      </c>
      <c r="AV597" s="14">
        <v>0</v>
      </c>
      <c r="AW597" s="30"/>
      <c r="AX597" s="14">
        <v>0.5</v>
      </c>
      <c r="AY597" s="14">
        <v>1</v>
      </c>
      <c r="AZ597" s="14">
        <v>1</v>
      </c>
      <c r="BA597" s="14">
        <v>1</v>
      </c>
      <c r="BB597" s="82">
        <f t="shared" si="98"/>
        <v>0.56976744186046513</v>
      </c>
      <c r="BE597" s="168">
        <v>23.5</v>
      </c>
      <c r="BF597" s="166">
        <v>42</v>
      </c>
      <c r="BG597" s="169">
        <v>56</v>
      </c>
    </row>
    <row r="598" spans="2:59" ht="28.5">
      <c r="B598" s="81"/>
      <c r="C598" s="37">
        <v>59</v>
      </c>
      <c r="D598" s="93" t="s">
        <v>59</v>
      </c>
      <c r="E598" s="81"/>
      <c r="F598" s="14">
        <v>1</v>
      </c>
      <c r="G598" s="28">
        <v>0</v>
      </c>
      <c r="H598" s="14">
        <v>1</v>
      </c>
      <c r="I598" s="14">
        <v>0</v>
      </c>
      <c r="J598" s="14">
        <v>0</v>
      </c>
      <c r="K598" s="14">
        <v>1</v>
      </c>
      <c r="L598" s="14">
        <v>1</v>
      </c>
      <c r="M598" s="14">
        <v>0.5</v>
      </c>
      <c r="N598" s="5">
        <v>0</v>
      </c>
      <c r="O598" s="13">
        <v>1</v>
      </c>
      <c r="P598" s="14">
        <v>1</v>
      </c>
      <c r="Q598" s="14">
        <v>0</v>
      </c>
      <c r="R598" s="14">
        <v>0.5</v>
      </c>
      <c r="S598" s="12">
        <v>0.5</v>
      </c>
      <c r="T598" s="14">
        <v>1</v>
      </c>
      <c r="U598" s="30"/>
      <c r="V598" s="14">
        <v>0</v>
      </c>
      <c r="W598" s="14">
        <v>0.5</v>
      </c>
      <c r="X598" s="14">
        <v>0.5</v>
      </c>
      <c r="Y598" s="14">
        <v>0.5</v>
      </c>
      <c r="Z598" s="94">
        <v>0</v>
      </c>
      <c r="AA598" s="14">
        <v>0.5</v>
      </c>
      <c r="AB598" s="14">
        <v>0</v>
      </c>
      <c r="AC598" s="14">
        <v>0</v>
      </c>
      <c r="AD598" s="14">
        <v>0</v>
      </c>
      <c r="AE598" s="14">
        <v>0</v>
      </c>
      <c r="AF598" s="30"/>
      <c r="AG598" s="14">
        <v>0</v>
      </c>
      <c r="AH598" s="14">
        <v>1</v>
      </c>
      <c r="AI598" s="30"/>
      <c r="AJ598" s="14">
        <v>0.5</v>
      </c>
      <c r="AK598" s="14">
        <v>1</v>
      </c>
      <c r="AL598" s="14">
        <v>1</v>
      </c>
      <c r="AM598" s="14">
        <v>0</v>
      </c>
      <c r="AN598" s="30"/>
      <c r="AO598" s="14">
        <v>1</v>
      </c>
      <c r="AP598" s="95">
        <v>1</v>
      </c>
      <c r="AQ598" s="10">
        <v>1</v>
      </c>
      <c r="AR598" s="14">
        <v>1</v>
      </c>
      <c r="AS598" s="14">
        <v>1</v>
      </c>
      <c r="AT598" s="14">
        <v>0.5</v>
      </c>
      <c r="AU598" s="14">
        <v>1</v>
      </c>
      <c r="AV598" s="14"/>
      <c r="AW598" s="30"/>
      <c r="AX598" s="14">
        <v>1</v>
      </c>
      <c r="AY598" s="14">
        <v>0</v>
      </c>
      <c r="AZ598" s="14">
        <v>0</v>
      </c>
      <c r="BA598" s="14">
        <v>0.5</v>
      </c>
      <c r="BB598" s="82">
        <f t="shared" si="98"/>
        <v>0.52380952380952384</v>
      </c>
      <c r="BE598" s="168">
        <v>29</v>
      </c>
      <c r="BF598" s="166">
        <v>44</v>
      </c>
      <c r="BG598" s="169">
        <v>66</v>
      </c>
    </row>
    <row r="599" spans="2:59" ht="42.75">
      <c r="B599" s="81"/>
      <c r="C599" s="37">
        <v>60</v>
      </c>
      <c r="D599" s="93" t="s">
        <v>60</v>
      </c>
      <c r="E599" s="81"/>
      <c r="F599" s="14">
        <v>1</v>
      </c>
      <c r="G599" s="28">
        <v>0</v>
      </c>
      <c r="H599" s="30"/>
      <c r="I599" s="30"/>
      <c r="J599" s="30"/>
      <c r="K599" s="14">
        <v>1</v>
      </c>
      <c r="L599" s="30"/>
      <c r="M599" s="14">
        <v>0</v>
      </c>
      <c r="N599" s="5">
        <v>0</v>
      </c>
      <c r="O599" s="13">
        <v>1</v>
      </c>
      <c r="P599" s="14">
        <v>0</v>
      </c>
      <c r="Q599" s="14">
        <v>1</v>
      </c>
      <c r="R599" s="14">
        <v>0</v>
      </c>
      <c r="S599" s="12">
        <v>0.5</v>
      </c>
      <c r="T599" s="14">
        <v>1</v>
      </c>
      <c r="U599" s="14">
        <v>0.5</v>
      </c>
      <c r="V599" s="30"/>
      <c r="W599" s="14">
        <v>0</v>
      </c>
      <c r="X599" s="14">
        <v>0.5</v>
      </c>
      <c r="Y599" s="14">
        <v>0</v>
      </c>
      <c r="Z599" s="94">
        <v>0</v>
      </c>
      <c r="AA599" s="14">
        <v>1</v>
      </c>
      <c r="AB599" s="14">
        <v>0</v>
      </c>
      <c r="AC599" s="30"/>
      <c r="AD599" s="14">
        <v>0</v>
      </c>
      <c r="AE599" s="14">
        <v>0</v>
      </c>
      <c r="AF599" s="14">
        <v>0.5</v>
      </c>
      <c r="AG599" s="14">
        <v>0</v>
      </c>
      <c r="AH599" s="14">
        <v>0.5</v>
      </c>
      <c r="AI599" s="14"/>
      <c r="AJ599" s="14">
        <v>0.5</v>
      </c>
      <c r="AK599" s="14">
        <v>0.5</v>
      </c>
      <c r="AL599" s="14">
        <v>1</v>
      </c>
      <c r="AM599" s="30"/>
      <c r="AN599" s="30"/>
      <c r="AO599" s="14">
        <v>1</v>
      </c>
      <c r="AP599" s="95">
        <v>1</v>
      </c>
      <c r="AQ599" s="10"/>
      <c r="AR599" s="14">
        <v>1</v>
      </c>
      <c r="AS599" s="14">
        <v>1</v>
      </c>
      <c r="AT599" s="14">
        <v>1</v>
      </c>
      <c r="AU599" s="14">
        <v>0.5</v>
      </c>
      <c r="AV599" s="14">
        <v>0</v>
      </c>
      <c r="AW599" s="30"/>
      <c r="AX599" s="14">
        <v>0.5</v>
      </c>
      <c r="AY599" s="14">
        <v>1</v>
      </c>
      <c r="AZ599" s="14">
        <v>0.5</v>
      </c>
      <c r="BA599" s="14">
        <v>0.5</v>
      </c>
      <c r="BB599" s="82">
        <f t="shared" si="98"/>
        <v>0.5</v>
      </c>
      <c r="BE599" s="168">
        <v>23.5</v>
      </c>
      <c r="BF599" s="166">
        <v>38</v>
      </c>
      <c r="BG599" s="169">
        <v>62</v>
      </c>
    </row>
    <row r="600" spans="2:59" ht="42.75">
      <c r="B600" s="81"/>
      <c r="C600" s="37">
        <v>61</v>
      </c>
      <c r="D600" s="93" t="s">
        <v>61</v>
      </c>
      <c r="E600" s="81"/>
      <c r="F600" s="14">
        <v>1</v>
      </c>
      <c r="G600" s="28">
        <v>0</v>
      </c>
      <c r="H600" s="30"/>
      <c r="I600" s="14">
        <v>0.5</v>
      </c>
      <c r="J600" s="14">
        <v>1</v>
      </c>
      <c r="K600" s="14">
        <v>1</v>
      </c>
      <c r="L600" s="14">
        <v>1</v>
      </c>
      <c r="M600" s="14">
        <v>0.5</v>
      </c>
      <c r="N600" s="5">
        <v>0</v>
      </c>
      <c r="O600" s="13">
        <v>0.5</v>
      </c>
      <c r="P600" s="14">
        <v>0</v>
      </c>
      <c r="Q600" s="14">
        <v>0</v>
      </c>
      <c r="R600" s="30"/>
      <c r="S600" s="12">
        <v>0</v>
      </c>
      <c r="T600" s="14">
        <v>0.5</v>
      </c>
      <c r="U600" s="14">
        <v>0</v>
      </c>
      <c r="V600" s="14">
        <v>0.5</v>
      </c>
      <c r="W600" s="14">
        <v>1</v>
      </c>
      <c r="X600" s="14">
        <v>0.5</v>
      </c>
      <c r="Y600" s="14">
        <v>0</v>
      </c>
      <c r="Z600" s="94">
        <v>0</v>
      </c>
      <c r="AA600" s="14">
        <v>1</v>
      </c>
      <c r="AB600" s="14">
        <v>1</v>
      </c>
      <c r="AC600" s="14">
        <v>0</v>
      </c>
      <c r="AD600" s="14">
        <v>0</v>
      </c>
      <c r="AE600" s="14">
        <v>0</v>
      </c>
      <c r="AF600" s="14">
        <v>0</v>
      </c>
      <c r="AG600" s="30"/>
      <c r="AH600" s="14">
        <v>1</v>
      </c>
      <c r="AI600" s="14">
        <v>0.5</v>
      </c>
      <c r="AJ600" s="14">
        <v>1</v>
      </c>
      <c r="AK600" s="14">
        <v>1</v>
      </c>
      <c r="AL600" s="14">
        <v>0.5</v>
      </c>
      <c r="AM600" s="30"/>
      <c r="AN600" s="30"/>
      <c r="AO600" s="14">
        <v>1</v>
      </c>
      <c r="AP600" s="95"/>
      <c r="AQ600" s="14">
        <v>1</v>
      </c>
      <c r="AR600" s="14">
        <v>1</v>
      </c>
      <c r="AS600" s="14">
        <v>1</v>
      </c>
      <c r="AT600" s="14">
        <v>0.5</v>
      </c>
      <c r="AU600" s="14">
        <v>1</v>
      </c>
      <c r="AV600" s="14">
        <v>1</v>
      </c>
      <c r="AW600" s="30"/>
      <c r="AX600" s="30"/>
      <c r="AY600" s="14">
        <v>1</v>
      </c>
      <c r="AZ600" s="14">
        <v>0.5</v>
      </c>
      <c r="BA600" s="14">
        <v>0.5</v>
      </c>
      <c r="BB600" s="82">
        <f t="shared" si="98"/>
        <v>0.5625</v>
      </c>
      <c r="BE600" s="168">
        <v>28.5</v>
      </c>
      <c r="BF600" s="166">
        <v>43</v>
      </c>
      <c r="BG600" s="169">
        <v>66</v>
      </c>
    </row>
    <row r="601" spans="2:59" ht="42.75">
      <c r="B601" s="81"/>
      <c r="C601" s="37">
        <v>62</v>
      </c>
      <c r="D601" s="93" t="s">
        <v>62</v>
      </c>
      <c r="E601" s="81"/>
      <c r="F601" s="14">
        <v>1</v>
      </c>
      <c r="G601" s="28">
        <v>0</v>
      </c>
      <c r="H601" s="14">
        <v>1</v>
      </c>
      <c r="I601" s="14">
        <v>0</v>
      </c>
      <c r="J601" s="14">
        <v>1</v>
      </c>
      <c r="K601" s="14">
        <v>1</v>
      </c>
      <c r="L601" s="14">
        <v>1</v>
      </c>
      <c r="M601" s="14">
        <v>0.5</v>
      </c>
      <c r="N601" s="5">
        <v>0</v>
      </c>
      <c r="O601" s="13">
        <v>0.5</v>
      </c>
      <c r="P601" s="14">
        <v>0.5</v>
      </c>
      <c r="Q601" s="14">
        <v>1</v>
      </c>
      <c r="R601" s="14">
        <v>1</v>
      </c>
      <c r="S601" s="12">
        <v>1</v>
      </c>
      <c r="T601" s="14">
        <v>0.5</v>
      </c>
      <c r="U601" s="14">
        <v>0</v>
      </c>
      <c r="V601" s="30"/>
      <c r="W601" s="14">
        <v>0.5</v>
      </c>
      <c r="X601" s="14">
        <v>1</v>
      </c>
      <c r="Y601" s="14">
        <v>0</v>
      </c>
      <c r="Z601" s="94">
        <v>0.5</v>
      </c>
      <c r="AA601" s="14">
        <v>1</v>
      </c>
      <c r="AB601" s="14">
        <v>1</v>
      </c>
      <c r="AC601" s="14">
        <v>0</v>
      </c>
      <c r="AD601" s="14">
        <v>0.5</v>
      </c>
      <c r="AE601" s="14">
        <v>0</v>
      </c>
      <c r="AF601" s="30"/>
      <c r="AG601" s="14">
        <v>1</v>
      </c>
      <c r="AH601" s="14">
        <v>1</v>
      </c>
      <c r="AI601" s="30"/>
      <c r="AJ601" s="14">
        <v>1</v>
      </c>
      <c r="AK601" s="14">
        <v>1</v>
      </c>
      <c r="AL601" s="14">
        <v>1</v>
      </c>
      <c r="AM601" s="14">
        <v>1</v>
      </c>
      <c r="AN601" s="30"/>
      <c r="AO601" s="14">
        <v>1</v>
      </c>
      <c r="AP601" s="95">
        <v>0</v>
      </c>
      <c r="AQ601" s="14">
        <v>1</v>
      </c>
      <c r="AR601" s="14">
        <v>1</v>
      </c>
      <c r="AS601" s="14">
        <v>1</v>
      </c>
      <c r="AT601" s="14">
        <v>1</v>
      </c>
      <c r="AU601" s="14">
        <v>0.5</v>
      </c>
      <c r="AV601" s="14">
        <v>1</v>
      </c>
      <c r="AW601" s="30"/>
      <c r="AX601" s="14">
        <v>0.5</v>
      </c>
      <c r="AY601" s="14">
        <v>1</v>
      </c>
      <c r="AZ601" s="30"/>
      <c r="BA601" s="14">
        <v>0.5</v>
      </c>
      <c r="BB601" s="82">
        <f t="shared" si="98"/>
        <v>0.69047619047619047</v>
      </c>
      <c r="BE601" s="168">
        <v>34.5</v>
      </c>
      <c r="BF601" s="166">
        <v>44</v>
      </c>
      <c r="BG601" s="169">
        <v>78</v>
      </c>
    </row>
    <row r="602" spans="2:59" ht="28.5">
      <c r="B602" s="81"/>
      <c r="C602" s="37">
        <v>63</v>
      </c>
      <c r="D602" s="93" t="s">
        <v>63</v>
      </c>
      <c r="E602" s="81"/>
      <c r="F602" s="14">
        <v>1</v>
      </c>
      <c r="G602" s="31"/>
      <c r="H602" s="30"/>
      <c r="I602" s="14">
        <v>1</v>
      </c>
      <c r="J602" s="14">
        <v>1</v>
      </c>
      <c r="K602" s="14">
        <v>1</v>
      </c>
      <c r="L602" s="14">
        <v>1</v>
      </c>
      <c r="M602" s="14">
        <v>0.5</v>
      </c>
      <c r="N602" s="5">
        <v>0</v>
      </c>
      <c r="O602" s="13">
        <v>0</v>
      </c>
      <c r="P602" s="14">
        <v>0.5</v>
      </c>
      <c r="Q602" s="14">
        <v>0</v>
      </c>
      <c r="R602" s="30"/>
      <c r="S602" s="12">
        <v>0.5</v>
      </c>
      <c r="T602" s="14">
        <v>0.5</v>
      </c>
      <c r="U602" s="14">
        <v>0</v>
      </c>
      <c r="V602" s="30"/>
      <c r="W602" s="14">
        <v>0.5</v>
      </c>
      <c r="X602" s="14">
        <v>1</v>
      </c>
      <c r="Y602" s="14">
        <v>0.5</v>
      </c>
      <c r="Z602" s="94">
        <v>0.5</v>
      </c>
      <c r="AA602" s="14">
        <v>1</v>
      </c>
      <c r="AB602" s="14">
        <v>0</v>
      </c>
      <c r="AC602" s="30"/>
      <c r="AD602" s="14">
        <v>0</v>
      </c>
      <c r="AE602" s="14">
        <v>0</v>
      </c>
      <c r="AF602" s="30"/>
      <c r="AG602" s="14">
        <v>0</v>
      </c>
      <c r="AH602" s="14">
        <v>0</v>
      </c>
      <c r="AI602" s="14">
        <v>1</v>
      </c>
      <c r="AJ602" s="14">
        <v>0.5</v>
      </c>
      <c r="AK602" s="14">
        <v>1</v>
      </c>
      <c r="AL602" s="14">
        <v>1</v>
      </c>
      <c r="AM602" s="30"/>
      <c r="AN602" s="30"/>
      <c r="AO602" s="14">
        <v>1</v>
      </c>
      <c r="AP602" s="95">
        <v>0.5</v>
      </c>
      <c r="AQ602" s="14"/>
      <c r="AR602" s="14">
        <v>1</v>
      </c>
      <c r="AS602" s="14">
        <v>1</v>
      </c>
      <c r="AT602" s="14">
        <v>0.5</v>
      </c>
      <c r="AU602" s="14">
        <v>1</v>
      </c>
      <c r="AV602" s="14">
        <v>0</v>
      </c>
      <c r="AW602" s="30"/>
      <c r="AX602" s="14">
        <v>0.5</v>
      </c>
      <c r="AY602" s="14">
        <v>0</v>
      </c>
      <c r="AZ602" s="14">
        <v>0</v>
      </c>
      <c r="BA602" s="14">
        <v>0.5</v>
      </c>
      <c r="BB602" s="82">
        <f t="shared" si="98"/>
        <v>0.52631578947368418</v>
      </c>
      <c r="BE602" s="168">
        <v>25</v>
      </c>
      <c r="BF602" s="166">
        <v>38</v>
      </c>
      <c r="BG602" s="169">
        <v>66</v>
      </c>
    </row>
    <row r="603" spans="2:59" ht="28.5">
      <c r="B603" s="81"/>
      <c r="C603" s="37">
        <v>64</v>
      </c>
      <c r="D603" s="93" t="s">
        <v>64</v>
      </c>
      <c r="E603" s="81"/>
      <c r="F603" s="14">
        <v>1</v>
      </c>
      <c r="G603" s="28">
        <v>1</v>
      </c>
      <c r="H603" s="14">
        <v>1</v>
      </c>
      <c r="I603" s="14">
        <v>0</v>
      </c>
      <c r="J603" s="14">
        <v>0</v>
      </c>
      <c r="K603" s="14">
        <v>1</v>
      </c>
      <c r="L603" s="14">
        <v>1</v>
      </c>
      <c r="M603" s="14">
        <v>1</v>
      </c>
      <c r="N603" s="5">
        <v>0</v>
      </c>
      <c r="O603" s="13">
        <v>0.5</v>
      </c>
      <c r="P603" s="14">
        <v>1</v>
      </c>
      <c r="Q603" s="14">
        <v>0.5</v>
      </c>
      <c r="R603" s="14">
        <v>0.5</v>
      </c>
      <c r="S603" s="12">
        <v>0.5</v>
      </c>
      <c r="T603" s="14">
        <v>0.5</v>
      </c>
      <c r="U603" s="30"/>
      <c r="V603" s="14">
        <v>0</v>
      </c>
      <c r="W603" s="14">
        <v>0</v>
      </c>
      <c r="X603" s="14">
        <v>0.5</v>
      </c>
      <c r="Y603" s="14">
        <v>0</v>
      </c>
      <c r="Z603" s="94">
        <v>1</v>
      </c>
      <c r="AA603" s="14">
        <v>1</v>
      </c>
      <c r="AB603" s="14">
        <v>0.5</v>
      </c>
      <c r="AC603" s="14">
        <v>0</v>
      </c>
      <c r="AD603" s="14">
        <v>0.5</v>
      </c>
      <c r="AE603" s="14">
        <v>0.5</v>
      </c>
      <c r="AF603" s="14">
        <v>0.5</v>
      </c>
      <c r="AG603" s="14">
        <v>1</v>
      </c>
      <c r="AH603" s="14">
        <v>1</v>
      </c>
      <c r="AI603" s="14">
        <v>1</v>
      </c>
      <c r="AJ603" s="14">
        <v>0.5</v>
      </c>
      <c r="AK603" s="14">
        <v>1</v>
      </c>
      <c r="AL603" s="14">
        <v>0.5</v>
      </c>
      <c r="AM603" s="30"/>
      <c r="AN603" s="30"/>
      <c r="AO603" s="14">
        <v>1</v>
      </c>
      <c r="AP603" s="95">
        <v>0.5</v>
      </c>
      <c r="AQ603" s="14">
        <v>1</v>
      </c>
      <c r="AR603" s="14">
        <v>1</v>
      </c>
      <c r="AS603" s="14">
        <v>1</v>
      </c>
      <c r="AT603" s="14">
        <v>1</v>
      </c>
      <c r="AU603" s="14">
        <v>0.5</v>
      </c>
      <c r="AV603" s="14">
        <v>1</v>
      </c>
      <c r="AW603" s="30"/>
      <c r="AX603" s="14">
        <v>1</v>
      </c>
      <c r="AY603" s="14">
        <v>0</v>
      </c>
      <c r="AZ603" s="14">
        <v>0</v>
      </c>
      <c r="BA603" s="14">
        <v>1</v>
      </c>
      <c r="BB603" s="82">
        <f t="shared" si="98"/>
        <v>0.63636363636363635</v>
      </c>
      <c r="BE603" s="168">
        <v>29.5</v>
      </c>
      <c r="BF603" s="166">
        <v>45</v>
      </c>
      <c r="BG603" s="169">
        <v>66</v>
      </c>
    </row>
    <row r="604" spans="2:59" ht="28.5">
      <c r="B604" s="81"/>
      <c r="C604" s="37">
        <v>65</v>
      </c>
      <c r="D604" s="93" t="s">
        <v>65</v>
      </c>
      <c r="E604" s="81"/>
      <c r="F604" s="14">
        <v>1</v>
      </c>
      <c r="G604" s="28">
        <v>0</v>
      </c>
      <c r="H604" s="14"/>
      <c r="I604" s="14">
        <v>1</v>
      </c>
      <c r="J604" s="14">
        <v>1</v>
      </c>
      <c r="K604" s="14">
        <v>1</v>
      </c>
      <c r="L604" s="14">
        <v>1</v>
      </c>
      <c r="M604" s="14">
        <v>1</v>
      </c>
      <c r="N604" s="5">
        <v>0</v>
      </c>
      <c r="O604" s="13">
        <v>1</v>
      </c>
      <c r="P604" s="14">
        <v>1</v>
      </c>
      <c r="Q604" s="14">
        <v>0.5</v>
      </c>
      <c r="R604" s="14">
        <v>0.5</v>
      </c>
      <c r="S604" s="12">
        <v>1</v>
      </c>
      <c r="T604" s="14">
        <v>1</v>
      </c>
      <c r="U604" s="14">
        <v>0.5</v>
      </c>
      <c r="V604" s="14">
        <v>0</v>
      </c>
      <c r="W604" s="14">
        <v>1</v>
      </c>
      <c r="X604" s="14">
        <v>0.5</v>
      </c>
      <c r="Y604" s="14">
        <v>0</v>
      </c>
      <c r="Z604" s="94">
        <v>0.5</v>
      </c>
      <c r="AA604" s="14">
        <v>1</v>
      </c>
      <c r="AB604" s="14">
        <v>1</v>
      </c>
      <c r="AC604" s="14">
        <v>1</v>
      </c>
      <c r="AD604" s="14">
        <v>0.5</v>
      </c>
      <c r="AE604" s="14">
        <v>0.5</v>
      </c>
      <c r="AF604" s="14">
        <v>1</v>
      </c>
      <c r="AG604" s="14">
        <v>0.5</v>
      </c>
      <c r="AH604" s="14">
        <v>0.5</v>
      </c>
      <c r="AI604" s="14">
        <v>1</v>
      </c>
      <c r="AJ604" s="14">
        <v>1</v>
      </c>
      <c r="AK604" s="14">
        <v>1</v>
      </c>
      <c r="AL604" s="14">
        <v>1</v>
      </c>
      <c r="AM604" s="14">
        <v>0</v>
      </c>
      <c r="AN604" s="30"/>
      <c r="AO604" s="14">
        <v>1</v>
      </c>
      <c r="AP604" s="95">
        <v>0.5</v>
      </c>
      <c r="AQ604" s="14">
        <v>1</v>
      </c>
      <c r="AR604" s="14">
        <v>1</v>
      </c>
      <c r="AS604" s="14">
        <v>1</v>
      </c>
      <c r="AT604" s="14">
        <v>1</v>
      </c>
      <c r="AU604" s="14">
        <v>0.5</v>
      </c>
      <c r="AV604" s="14">
        <v>1</v>
      </c>
      <c r="AW604" s="30"/>
      <c r="AX604" s="14">
        <v>1</v>
      </c>
      <c r="AY604" s="14">
        <v>1</v>
      </c>
      <c r="AZ604" s="14">
        <v>0</v>
      </c>
      <c r="BA604" s="14">
        <v>1</v>
      </c>
      <c r="BB604" s="82">
        <f t="shared" si="98"/>
        <v>0.74444444444444446</v>
      </c>
      <c r="BE604" s="168">
        <v>32</v>
      </c>
      <c r="BF604" s="166">
        <v>44</v>
      </c>
      <c r="BG604" s="169">
        <v>73</v>
      </c>
    </row>
    <row r="605" spans="2:59" ht="42.75">
      <c r="B605" s="81"/>
      <c r="C605" s="37">
        <v>66</v>
      </c>
      <c r="D605" s="93" t="s">
        <v>66</v>
      </c>
      <c r="E605" s="81"/>
      <c r="F605" s="14">
        <v>1</v>
      </c>
      <c r="G605" s="28">
        <v>0</v>
      </c>
      <c r="H605" s="14">
        <v>1</v>
      </c>
      <c r="I605" s="14">
        <v>0</v>
      </c>
      <c r="J605" s="14">
        <v>0</v>
      </c>
      <c r="K605" s="14">
        <v>1</v>
      </c>
      <c r="L605" s="30"/>
      <c r="M605" s="14">
        <v>0</v>
      </c>
      <c r="N605" s="5">
        <v>0</v>
      </c>
      <c r="O605" s="13">
        <v>0.5</v>
      </c>
      <c r="P605" s="14">
        <v>0.5</v>
      </c>
      <c r="Q605" s="14">
        <v>0</v>
      </c>
      <c r="R605" s="14">
        <v>0.5</v>
      </c>
      <c r="S605" s="12">
        <v>1</v>
      </c>
      <c r="T605" s="14">
        <v>1</v>
      </c>
      <c r="U605" s="14">
        <v>0.5</v>
      </c>
      <c r="V605" s="14">
        <v>0</v>
      </c>
      <c r="W605" s="14">
        <v>0</v>
      </c>
      <c r="X605" s="14">
        <v>0.5</v>
      </c>
      <c r="Y605" s="14">
        <v>0</v>
      </c>
      <c r="Z605" s="94">
        <v>0.5</v>
      </c>
      <c r="AA605" s="14">
        <v>1</v>
      </c>
      <c r="AB605" s="14">
        <v>1</v>
      </c>
      <c r="AC605" s="14">
        <v>0</v>
      </c>
      <c r="AD605" s="14">
        <v>0</v>
      </c>
      <c r="AE605" s="14">
        <v>0.5</v>
      </c>
      <c r="AF605" s="30"/>
      <c r="AG605" s="14">
        <v>1</v>
      </c>
      <c r="AH605" s="14">
        <v>1</v>
      </c>
      <c r="AI605" s="30"/>
      <c r="AJ605" s="14">
        <v>1</v>
      </c>
      <c r="AK605" s="14">
        <v>1</v>
      </c>
      <c r="AL605" s="14">
        <v>1</v>
      </c>
      <c r="AM605" s="30"/>
      <c r="AN605" s="30"/>
      <c r="AO605" s="14">
        <v>1</v>
      </c>
      <c r="AP605" s="95">
        <v>0.5</v>
      </c>
      <c r="AQ605" s="14">
        <v>1</v>
      </c>
      <c r="AR605" s="14">
        <v>0</v>
      </c>
      <c r="AS605" s="14">
        <v>1</v>
      </c>
      <c r="AT605" s="14">
        <v>1</v>
      </c>
      <c r="AU605" s="14">
        <v>0.5</v>
      </c>
      <c r="AV605" s="14">
        <v>1</v>
      </c>
      <c r="AW605" s="30"/>
      <c r="AX605" s="14">
        <v>1</v>
      </c>
      <c r="AY605" s="14">
        <v>0</v>
      </c>
      <c r="AZ605" s="30"/>
      <c r="BA605" s="14">
        <v>1</v>
      </c>
      <c r="BB605" s="82">
        <f t="shared" ref="BB605:BB667" si="99">AVERAGE(F605:BA605)</f>
        <v>0.57317073170731703</v>
      </c>
      <c r="BE605" s="168">
        <v>28</v>
      </c>
      <c r="BF605" s="166">
        <v>42</v>
      </c>
      <c r="BG605" s="169">
        <v>67</v>
      </c>
    </row>
    <row r="606" spans="2:59" ht="28.5">
      <c r="B606" s="81"/>
      <c r="C606" s="37">
        <v>67</v>
      </c>
      <c r="D606" s="93" t="s">
        <v>67</v>
      </c>
      <c r="E606" s="81"/>
      <c r="F606" s="14">
        <v>0</v>
      </c>
      <c r="G606" s="28">
        <v>0</v>
      </c>
      <c r="H606" s="14"/>
      <c r="I606" s="14">
        <v>1</v>
      </c>
      <c r="J606" s="14">
        <v>0</v>
      </c>
      <c r="K606" s="14">
        <v>1</v>
      </c>
      <c r="L606" s="14">
        <v>1</v>
      </c>
      <c r="M606" s="14">
        <v>0</v>
      </c>
      <c r="N606" s="5">
        <v>0</v>
      </c>
      <c r="O606" s="13">
        <v>0.5</v>
      </c>
      <c r="P606" s="14">
        <v>0</v>
      </c>
      <c r="Q606" s="14">
        <v>0</v>
      </c>
      <c r="R606" s="14">
        <v>0</v>
      </c>
      <c r="S606" s="12">
        <v>0.5</v>
      </c>
      <c r="T606" s="30"/>
      <c r="U606" s="14">
        <v>0.5</v>
      </c>
      <c r="V606" s="14">
        <v>0.5</v>
      </c>
      <c r="W606" s="14">
        <v>0</v>
      </c>
      <c r="X606" s="14">
        <v>0</v>
      </c>
      <c r="Y606" s="14">
        <v>0</v>
      </c>
      <c r="Z606" s="94">
        <v>0</v>
      </c>
      <c r="AA606" s="14">
        <v>0</v>
      </c>
      <c r="AB606" s="14">
        <v>1</v>
      </c>
      <c r="AC606" s="14">
        <v>0</v>
      </c>
      <c r="AD606" s="14">
        <v>0</v>
      </c>
      <c r="AE606" s="14">
        <v>0</v>
      </c>
      <c r="AF606" s="30"/>
      <c r="AG606" s="14">
        <v>1</v>
      </c>
      <c r="AH606" s="14">
        <v>1</v>
      </c>
      <c r="AI606" s="30"/>
      <c r="AJ606" s="14">
        <v>0.5</v>
      </c>
      <c r="AK606" s="14">
        <v>0.5</v>
      </c>
      <c r="AL606" s="14">
        <v>1</v>
      </c>
      <c r="AM606" s="30"/>
      <c r="AN606" s="30"/>
      <c r="AO606" s="30"/>
      <c r="AP606" s="95">
        <v>1</v>
      </c>
      <c r="AQ606" s="14">
        <v>1</v>
      </c>
      <c r="AR606" s="14">
        <v>1</v>
      </c>
      <c r="AS606" s="14">
        <v>1</v>
      </c>
      <c r="AT606" s="14">
        <v>0.5</v>
      </c>
      <c r="AU606" s="14">
        <v>0.5</v>
      </c>
      <c r="AV606" s="14"/>
      <c r="AW606" s="30"/>
      <c r="AX606" s="14">
        <v>0.5</v>
      </c>
      <c r="AY606" s="14"/>
      <c r="AZ606" s="30"/>
      <c r="BA606" s="14">
        <v>0</v>
      </c>
      <c r="BB606" s="82">
        <f t="shared" si="99"/>
        <v>0.41891891891891891</v>
      </c>
      <c r="BE606" s="168">
        <v>15</v>
      </c>
      <c r="BF606" s="166">
        <v>36</v>
      </c>
      <c r="BG606" s="169">
        <v>42</v>
      </c>
    </row>
    <row r="607" spans="2:59" ht="28.5">
      <c r="B607" s="81"/>
      <c r="C607" s="37">
        <v>68</v>
      </c>
      <c r="D607" s="93" t="s">
        <v>68</v>
      </c>
      <c r="E607" s="81"/>
      <c r="F607" s="14">
        <v>1</v>
      </c>
      <c r="G607" s="28">
        <v>0</v>
      </c>
      <c r="H607" s="14">
        <v>1</v>
      </c>
      <c r="I607" s="14">
        <v>1</v>
      </c>
      <c r="J607" s="14">
        <v>0</v>
      </c>
      <c r="K607" s="14">
        <v>1</v>
      </c>
      <c r="L607" s="14">
        <v>1</v>
      </c>
      <c r="M607" s="14">
        <v>1</v>
      </c>
      <c r="N607" s="5">
        <v>1</v>
      </c>
      <c r="O607" s="13">
        <v>0.5</v>
      </c>
      <c r="P607" s="14">
        <v>1</v>
      </c>
      <c r="Q607" s="14">
        <v>0</v>
      </c>
      <c r="R607" s="14">
        <v>0</v>
      </c>
      <c r="S607" s="12">
        <v>0</v>
      </c>
      <c r="T607" s="30"/>
      <c r="U607" s="14">
        <v>0</v>
      </c>
      <c r="V607" s="14">
        <v>0</v>
      </c>
      <c r="W607" s="14">
        <v>0</v>
      </c>
      <c r="X607" s="14">
        <v>1</v>
      </c>
      <c r="Y607" s="14">
        <v>0</v>
      </c>
      <c r="Z607" s="94">
        <v>0</v>
      </c>
      <c r="AA607" s="14">
        <v>1</v>
      </c>
      <c r="AB607" s="14">
        <v>1</v>
      </c>
      <c r="AC607" s="14">
        <v>0</v>
      </c>
      <c r="AD607" s="14">
        <v>0.5</v>
      </c>
      <c r="AE607" s="14">
        <v>1</v>
      </c>
      <c r="AF607" s="30"/>
      <c r="AG607" s="14">
        <v>0.5</v>
      </c>
      <c r="AH607" s="14">
        <v>1</v>
      </c>
      <c r="AI607" s="14">
        <v>1</v>
      </c>
      <c r="AJ607" s="14">
        <v>0.5</v>
      </c>
      <c r="AK607" s="14">
        <v>1</v>
      </c>
      <c r="AL607" s="14">
        <v>1</v>
      </c>
      <c r="AM607" s="30"/>
      <c r="AN607" s="30"/>
      <c r="AO607" s="14">
        <v>1</v>
      </c>
      <c r="AP607" s="95">
        <v>0</v>
      </c>
      <c r="AQ607" s="14">
        <v>1</v>
      </c>
      <c r="AR607" s="14">
        <v>1</v>
      </c>
      <c r="AS607" s="14">
        <v>1</v>
      </c>
      <c r="AT607" s="14">
        <v>0.5</v>
      </c>
      <c r="AU607" s="14">
        <v>1</v>
      </c>
      <c r="AV607" s="14">
        <v>0.5</v>
      </c>
      <c r="AW607" s="30"/>
      <c r="AX607" s="30"/>
      <c r="AY607" s="14">
        <v>1</v>
      </c>
      <c r="AZ607" s="14">
        <v>1</v>
      </c>
      <c r="BA607" s="14">
        <v>0.5</v>
      </c>
      <c r="BB607" s="82">
        <f t="shared" si="99"/>
        <v>0.63095238095238093</v>
      </c>
      <c r="BE607" s="168">
        <v>25.5</v>
      </c>
      <c r="BF607" s="166">
        <v>43</v>
      </c>
      <c r="BG607" s="169">
        <v>59</v>
      </c>
    </row>
    <row r="608" spans="2:59" ht="42.75">
      <c r="B608" s="81"/>
      <c r="C608" s="37">
        <v>69</v>
      </c>
      <c r="D608" s="93" t="s">
        <v>69</v>
      </c>
      <c r="E608" s="81"/>
      <c r="F608" s="14">
        <v>1</v>
      </c>
      <c r="G608" s="28">
        <v>0</v>
      </c>
      <c r="H608" s="14">
        <v>1</v>
      </c>
      <c r="I608" s="14">
        <v>0.5</v>
      </c>
      <c r="J608" s="14">
        <v>1</v>
      </c>
      <c r="K608" s="14">
        <v>1</v>
      </c>
      <c r="L608" s="14">
        <v>1</v>
      </c>
      <c r="M608" s="14">
        <v>0</v>
      </c>
      <c r="N608" s="5">
        <v>0</v>
      </c>
      <c r="O608" s="13">
        <v>1</v>
      </c>
      <c r="P608" s="14">
        <v>1</v>
      </c>
      <c r="Q608" s="14">
        <v>0.5</v>
      </c>
      <c r="R608" s="14">
        <v>0.5</v>
      </c>
      <c r="S608" s="12">
        <v>1</v>
      </c>
      <c r="T608" s="14">
        <v>1</v>
      </c>
      <c r="U608" s="14">
        <v>1</v>
      </c>
      <c r="V608" s="30"/>
      <c r="W608" s="14">
        <v>0</v>
      </c>
      <c r="X608" s="14">
        <v>0.5</v>
      </c>
      <c r="Y608" s="14">
        <v>0.5</v>
      </c>
      <c r="Z608" s="94">
        <v>0.5</v>
      </c>
      <c r="AA608" s="14">
        <v>1</v>
      </c>
      <c r="AB608" s="14">
        <v>1</v>
      </c>
      <c r="AC608" s="14"/>
      <c r="AD608" s="14">
        <v>0.5</v>
      </c>
      <c r="AE608" s="14">
        <v>1</v>
      </c>
      <c r="AF608" s="14">
        <v>1</v>
      </c>
      <c r="AG608" s="14"/>
      <c r="AH608" s="14">
        <v>1</v>
      </c>
      <c r="AI608" s="14">
        <v>1</v>
      </c>
      <c r="AJ608" s="14">
        <v>1</v>
      </c>
      <c r="AK608" s="14">
        <v>1</v>
      </c>
      <c r="AL608" s="14">
        <v>1</v>
      </c>
      <c r="AM608" s="14">
        <v>1</v>
      </c>
      <c r="AN608" s="30"/>
      <c r="AO608" s="14">
        <v>1</v>
      </c>
      <c r="AP608" s="95">
        <v>1</v>
      </c>
      <c r="AQ608" s="14">
        <v>1</v>
      </c>
      <c r="AR608" s="14">
        <v>1</v>
      </c>
      <c r="AS608" s="14">
        <v>1</v>
      </c>
      <c r="AT608" s="14">
        <v>0.5</v>
      </c>
      <c r="AU608" s="14">
        <v>1</v>
      </c>
      <c r="AV608" s="14">
        <v>0</v>
      </c>
      <c r="AW608" s="30"/>
      <c r="AX608" s="14">
        <v>1</v>
      </c>
      <c r="AY608" s="14">
        <v>1</v>
      </c>
      <c r="AZ608" s="14">
        <v>0.5</v>
      </c>
      <c r="BA608" s="14">
        <v>1</v>
      </c>
      <c r="BB608" s="82">
        <f t="shared" si="99"/>
        <v>0.77906976744186052</v>
      </c>
      <c r="BE608" s="168">
        <v>37</v>
      </c>
      <c r="BF608" s="166">
        <v>44</v>
      </c>
      <c r="BG608" s="169">
        <v>84</v>
      </c>
    </row>
    <row r="609" spans="2:59" ht="42.75">
      <c r="B609" s="81"/>
      <c r="C609" s="37">
        <v>70</v>
      </c>
      <c r="D609" s="93" t="s">
        <v>70</v>
      </c>
      <c r="E609" s="81"/>
      <c r="F609" s="14">
        <v>0</v>
      </c>
      <c r="G609" s="28">
        <v>0</v>
      </c>
      <c r="H609" s="14">
        <v>0.5</v>
      </c>
      <c r="I609" s="14">
        <v>0.5</v>
      </c>
      <c r="J609" s="14">
        <v>0</v>
      </c>
      <c r="K609" s="14">
        <v>1</v>
      </c>
      <c r="L609" s="14">
        <v>1</v>
      </c>
      <c r="M609" s="14">
        <v>0.5</v>
      </c>
      <c r="N609" s="5">
        <v>1</v>
      </c>
      <c r="O609" s="13">
        <v>0.5</v>
      </c>
      <c r="P609" s="14">
        <v>1</v>
      </c>
      <c r="Q609" s="14">
        <v>1</v>
      </c>
      <c r="R609" s="14">
        <v>0</v>
      </c>
      <c r="S609" s="12">
        <v>0.5</v>
      </c>
      <c r="T609" s="14">
        <v>0.5</v>
      </c>
      <c r="U609" s="30"/>
      <c r="V609" s="14">
        <v>1</v>
      </c>
      <c r="W609" s="30"/>
      <c r="X609" s="14">
        <v>0.5</v>
      </c>
      <c r="Y609" s="14">
        <v>0.5</v>
      </c>
      <c r="Z609" s="94">
        <v>1</v>
      </c>
      <c r="AA609" s="14">
        <v>0</v>
      </c>
      <c r="AB609" s="14">
        <v>1</v>
      </c>
      <c r="AC609" s="14">
        <v>1</v>
      </c>
      <c r="AD609" s="14">
        <v>1</v>
      </c>
      <c r="AE609" s="14">
        <v>0</v>
      </c>
      <c r="AF609" s="14">
        <v>0</v>
      </c>
      <c r="AG609" s="14">
        <v>0</v>
      </c>
      <c r="AH609" s="14">
        <v>0.5</v>
      </c>
      <c r="AI609" s="14">
        <v>0.5</v>
      </c>
      <c r="AJ609" s="14">
        <v>0.5</v>
      </c>
      <c r="AK609" s="14">
        <v>1</v>
      </c>
      <c r="AL609" s="14">
        <v>0</v>
      </c>
      <c r="AM609" s="30"/>
      <c r="AN609" s="30"/>
      <c r="AO609" s="14">
        <v>0.5</v>
      </c>
      <c r="AP609" s="95">
        <v>1</v>
      </c>
      <c r="AQ609" s="14">
        <v>1</v>
      </c>
      <c r="AR609" s="14">
        <v>1</v>
      </c>
      <c r="AS609" s="14">
        <v>1</v>
      </c>
      <c r="AT609" s="14">
        <v>0.5</v>
      </c>
      <c r="AU609" s="14">
        <v>0.5</v>
      </c>
      <c r="AV609" s="14">
        <v>1</v>
      </c>
      <c r="AW609" s="30"/>
      <c r="AX609" s="14">
        <v>0.5</v>
      </c>
      <c r="AY609" s="14">
        <v>1</v>
      </c>
      <c r="AZ609" s="14">
        <v>0</v>
      </c>
      <c r="BA609" s="14">
        <v>0.5</v>
      </c>
      <c r="BB609" s="82">
        <f t="shared" si="99"/>
        <v>0.58139534883720934</v>
      </c>
      <c r="BE609" s="168">
        <v>27.5</v>
      </c>
      <c r="BF609" s="166">
        <v>44</v>
      </c>
      <c r="BG609" s="169">
        <v>63</v>
      </c>
    </row>
    <row r="610" spans="2:59" ht="71.25">
      <c r="B610" s="81"/>
      <c r="C610" s="37">
        <v>71</v>
      </c>
      <c r="D610" s="93" t="s">
        <v>71</v>
      </c>
      <c r="E610" s="81"/>
      <c r="F610" s="14">
        <v>1</v>
      </c>
      <c r="G610" s="28">
        <v>0</v>
      </c>
      <c r="H610" s="30"/>
      <c r="I610" s="14">
        <v>1</v>
      </c>
      <c r="J610" s="14">
        <v>0</v>
      </c>
      <c r="K610" s="14">
        <v>1</v>
      </c>
      <c r="L610" s="14">
        <v>1</v>
      </c>
      <c r="M610" s="14">
        <v>1</v>
      </c>
      <c r="N610" s="5">
        <v>1</v>
      </c>
      <c r="O610" s="13">
        <v>0.5</v>
      </c>
      <c r="P610" s="14">
        <v>1</v>
      </c>
      <c r="Q610" s="14">
        <v>0</v>
      </c>
      <c r="R610" s="14">
        <v>1</v>
      </c>
      <c r="S610" s="22"/>
      <c r="T610" s="14">
        <v>1</v>
      </c>
      <c r="U610" s="14">
        <v>0.5</v>
      </c>
      <c r="V610" s="30"/>
      <c r="W610" s="14">
        <v>1</v>
      </c>
      <c r="X610" s="14">
        <v>1</v>
      </c>
      <c r="Y610" s="14">
        <v>0</v>
      </c>
      <c r="Z610" s="94">
        <v>0.5</v>
      </c>
      <c r="AA610" s="14">
        <v>1</v>
      </c>
      <c r="AB610" s="14">
        <v>1</v>
      </c>
      <c r="AC610" s="14">
        <v>0.5</v>
      </c>
      <c r="AD610" s="14">
        <v>0</v>
      </c>
      <c r="AE610" s="14">
        <v>0</v>
      </c>
      <c r="AF610" s="14">
        <v>0.5</v>
      </c>
      <c r="AG610" s="30"/>
      <c r="AH610" s="14">
        <v>0</v>
      </c>
      <c r="AI610" s="14">
        <v>1</v>
      </c>
      <c r="AJ610" s="14">
        <v>0.5</v>
      </c>
      <c r="AK610" s="14">
        <v>1</v>
      </c>
      <c r="AL610" s="14">
        <v>1</v>
      </c>
      <c r="AM610" s="14">
        <v>1</v>
      </c>
      <c r="AN610" s="30"/>
      <c r="AO610" s="14">
        <v>1</v>
      </c>
      <c r="AP610" s="95">
        <v>0</v>
      </c>
      <c r="AQ610" s="14">
        <v>1</v>
      </c>
      <c r="AR610" s="14">
        <v>1</v>
      </c>
      <c r="AS610" s="14">
        <v>1</v>
      </c>
      <c r="AT610" s="14">
        <v>1</v>
      </c>
      <c r="AU610" s="14">
        <v>0</v>
      </c>
      <c r="AV610" s="14">
        <v>0</v>
      </c>
      <c r="AW610" s="30"/>
      <c r="AX610" s="14">
        <v>1</v>
      </c>
      <c r="AY610" s="14">
        <v>1</v>
      </c>
      <c r="AZ610" s="14">
        <v>0</v>
      </c>
      <c r="BA610" s="14">
        <v>1</v>
      </c>
      <c r="BB610" s="82">
        <f t="shared" si="99"/>
        <v>0.66666666666666663</v>
      </c>
      <c r="BE610" s="168">
        <v>31</v>
      </c>
      <c r="BF610" s="166">
        <v>42</v>
      </c>
      <c r="BG610" s="169">
        <v>74</v>
      </c>
    </row>
    <row r="611" spans="2:59" ht="57">
      <c r="B611" s="81"/>
      <c r="C611" s="37">
        <v>72</v>
      </c>
      <c r="D611" s="93" t="s">
        <v>72</v>
      </c>
      <c r="E611" s="81"/>
      <c r="F611" s="14">
        <v>1</v>
      </c>
      <c r="G611" s="28">
        <v>0</v>
      </c>
      <c r="H611" s="14">
        <v>1</v>
      </c>
      <c r="I611" s="14">
        <v>0.5</v>
      </c>
      <c r="J611" s="14">
        <v>1</v>
      </c>
      <c r="K611" s="14">
        <v>1</v>
      </c>
      <c r="L611" s="14">
        <v>1</v>
      </c>
      <c r="M611" s="14">
        <v>1</v>
      </c>
      <c r="N611" s="5">
        <v>0</v>
      </c>
      <c r="O611" s="13">
        <v>0.5</v>
      </c>
      <c r="P611" s="14">
        <v>0</v>
      </c>
      <c r="Q611" s="14">
        <v>0</v>
      </c>
      <c r="R611" s="14">
        <v>0.5</v>
      </c>
      <c r="S611" s="12">
        <v>0.5</v>
      </c>
      <c r="T611" s="14">
        <v>0.5</v>
      </c>
      <c r="U611" s="14">
        <v>1</v>
      </c>
      <c r="V611" s="14">
        <v>0.5</v>
      </c>
      <c r="W611" s="14">
        <v>0.5</v>
      </c>
      <c r="X611" s="14">
        <v>1</v>
      </c>
      <c r="Y611" s="14">
        <v>0</v>
      </c>
      <c r="Z611" s="94">
        <v>0</v>
      </c>
      <c r="AA611" s="14">
        <v>0.5</v>
      </c>
      <c r="AB611" s="14">
        <v>0</v>
      </c>
      <c r="AC611" s="14">
        <v>0</v>
      </c>
      <c r="AD611" s="14">
        <v>0.5</v>
      </c>
      <c r="AE611" s="14">
        <v>0.5</v>
      </c>
      <c r="AF611" s="30"/>
      <c r="AG611" s="14">
        <v>1</v>
      </c>
      <c r="AH611" s="14">
        <v>1</v>
      </c>
      <c r="AI611" s="14">
        <v>1</v>
      </c>
      <c r="AJ611" s="14">
        <v>0.5</v>
      </c>
      <c r="AK611" s="14">
        <v>1</v>
      </c>
      <c r="AL611" s="14">
        <v>0.5</v>
      </c>
      <c r="AM611" s="14">
        <v>1</v>
      </c>
      <c r="AN611" s="30"/>
      <c r="AO611" s="14">
        <v>1</v>
      </c>
      <c r="AP611" s="95">
        <v>1</v>
      </c>
      <c r="AQ611" s="10">
        <v>1</v>
      </c>
      <c r="AR611" s="14">
        <v>1</v>
      </c>
      <c r="AS611" s="14">
        <v>1</v>
      </c>
      <c r="AT611" s="14">
        <v>1</v>
      </c>
      <c r="AU611" s="14">
        <v>1</v>
      </c>
      <c r="AV611" s="14">
        <v>0.5</v>
      </c>
      <c r="AW611" s="30"/>
      <c r="AX611" s="14">
        <v>1</v>
      </c>
      <c r="AY611" s="14">
        <v>0</v>
      </c>
      <c r="AZ611" s="14">
        <v>0</v>
      </c>
      <c r="BA611" s="14">
        <v>0</v>
      </c>
      <c r="BB611" s="82">
        <f t="shared" si="99"/>
        <v>0.61111111111111116</v>
      </c>
      <c r="BE611" s="168">
        <v>31.5</v>
      </c>
      <c r="BF611" s="166">
        <v>43</v>
      </c>
      <c r="BG611" s="169">
        <v>73</v>
      </c>
    </row>
    <row r="612" spans="2:59" ht="28.5">
      <c r="B612" s="81"/>
      <c r="C612" s="37">
        <v>73</v>
      </c>
      <c r="D612" s="93" t="s">
        <v>73</v>
      </c>
      <c r="E612" s="81"/>
      <c r="F612" s="14">
        <v>1</v>
      </c>
      <c r="G612" s="28">
        <v>0</v>
      </c>
      <c r="H612" s="14">
        <v>0.5</v>
      </c>
      <c r="I612" s="14">
        <v>1</v>
      </c>
      <c r="J612" s="30"/>
      <c r="K612" s="14">
        <v>1</v>
      </c>
      <c r="L612" s="14">
        <v>1</v>
      </c>
      <c r="M612" s="14">
        <v>1</v>
      </c>
      <c r="N612" s="5">
        <v>0</v>
      </c>
      <c r="O612" s="13">
        <v>0.5</v>
      </c>
      <c r="P612" s="14">
        <v>1</v>
      </c>
      <c r="Q612" s="14">
        <v>0</v>
      </c>
      <c r="R612" s="14">
        <v>1</v>
      </c>
      <c r="S612" s="12">
        <v>1</v>
      </c>
      <c r="T612" s="14">
        <v>1</v>
      </c>
      <c r="U612" s="14">
        <v>0.5</v>
      </c>
      <c r="V612" s="14"/>
      <c r="W612" s="14">
        <v>0</v>
      </c>
      <c r="X612" s="14">
        <v>0.5</v>
      </c>
      <c r="Y612" s="14">
        <v>0</v>
      </c>
      <c r="Z612" s="94">
        <v>1</v>
      </c>
      <c r="AA612" s="30"/>
      <c r="AB612" s="14">
        <v>1</v>
      </c>
      <c r="AC612" s="30"/>
      <c r="AD612" s="14">
        <v>0.5</v>
      </c>
      <c r="AE612" s="14">
        <v>0.5</v>
      </c>
      <c r="AF612" s="30"/>
      <c r="AG612" s="14">
        <v>1</v>
      </c>
      <c r="AH612" s="14">
        <v>1</v>
      </c>
      <c r="AI612" s="14">
        <v>0.5</v>
      </c>
      <c r="AJ612" s="14">
        <v>0.5</v>
      </c>
      <c r="AK612" s="14">
        <v>1</v>
      </c>
      <c r="AL612" s="14">
        <v>0.5</v>
      </c>
      <c r="AM612" s="30"/>
      <c r="AN612" s="30"/>
      <c r="AO612" s="14">
        <v>1</v>
      </c>
      <c r="AP612" s="96"/>
      <c r="AQ612" s="10">
        <v>1</v>
      </c>
      <c r="AR612" s="14">
        <v>1</v>
      </c>
      <c r="AS612" s="14">
        <v>1</v>
      </c>
      <c r="AT612" s="14">
        <v>0.5</v>
      </c>
      <c r="AU612" s="14">
        <v>0</v>
      </c>
      <c r="AV612" s="14">
        <v>0.5</v>
      </c>
      <c r="AW612" s="30"/>
      <c r="AX612" s="14">
        <v>1</v>
      </c>
      <c r="AY612" s="14">
        <v>1</v>
      </c>
      <c r="AZ612" s="30"/>
      <c r="BA612" s="14">
        <v>1</v>
      </c>
      <c r="BB612" s="82">
        <f t="shared" si="99"/>
        <v>0.69736842105263153</v>
      </c>
      <c r="BE612" s="168">
        <v>26</v>
      </c>
      <c r="BF612" s="166">
        <v>40</v>
      </c>
      <c r="BG612" s="169">
        <v>65</v>
      </c>
    </row>
    <row r="613" spans="2:59" ht="28.5">
      <c r="B613" s="81"/>
      <c r="C613" s="37">
        <v>74</v>
      </c>
      <c r="D613" s="93" t="s">
        <v>74</v>
      </c>
      <c r="E613" s="81"/>
      <c r="F613" s="14">
        <v>0</v>
      </c>
      <c r="G613" s="28">
        <v>0</v>
      </c>
      <c r="H613" s="14">
        <v>1</v>
      </c>
      <c r="I613" s="30"/>
      <c r="J613" s="14">
        <v>1</v>
      </c>
      <c r="K613" s="14">
        <v>1</v>
      </c>
      <c r="L613" s="14">
        <v>1</v>
      </c>
      <c r="M613" s="14">
        <v>1</v>
      </c>
      <c r="N613" s="5">
        <v>1</v>
      </c>
      <c r="O613" s="13">
        <v>1</v>
      </c>
      <c r="P613" s="14">
        <v>1</v>
      </c>
      <c r="Q613" s="14">
        <v>0.5</v>
      </c>
      <c r="R613" s="14">
        <v>0.5</v>
      </c>
      <c r="S613" s="12">
        <v>1</v>
      </c>
      <c r="T613" s="14">
        <v>0.5</v>
      </c>
      <c r="U613" s="14">
        <v>1</v>
      </c>
      <c r="V613" s="14">
        <v>0.5</v>
      </c>
      <c r="W613" s="14">
        <v>0</v>
      </c>
      <c r="X613" s="14">
        <v>1</v>
      </c>
      <c r="Y613" s="14">
        <v>0</v>
      </c>
      <c r="Z613" s="94">
        <v>1</v>
      </c>
      <c r="AA613" s="14">
        <v>0.5</v>
      </c>
      <c r="AB613" s="14">
        <v>1</v>
      </c>
      <c r="AC613" s="14">
        <v>1</v>
      </c>
      <c r="AD613" s="14">
        <v>0</v>
      </c>
      <c r="AE613" s="14">
        <v>0</v>
      </c>
      <c r="AF613" s="14">
        <v>0.5</v>
      </c>
      <c r="AG613" s="14">
        <v>1</v>
      </c>
      <c r="AH613" s="14">
        <v>1</v>
      </c>
      <c r="AI613" s="14">
        <v>1</v>
      </c>
      <c r="AJ613" s="14">
        <v>1</v>
      </c>
      <c r="AK613" s="14">
        <v>1</v>
      </c>
      <c r="AL613" s="14">
        <v>1</v>
      </c>
      <c r="AM613" s="30"/>
      <c r="AN613" s="30"/>
      <c r="AO613" s="14">
        <v>1</v>
      </c>
      <c r="AP613" s="95">
        <v>0.5</v>
      </c>
      <c r="AQ613" s="10">
        <v>1</v>
      </c>
      <c r="AR613" s="14">
        <v>1</v>
      </c>
      <c r="AS613" s="14">
        <v>1</v>
      </c>
      <c r="AT613" s="14">
        <v>1</v>
      </c>
      <c r="AU613" s="14">
        <v>0.5</v>
      </c>
      <c r="AV613" s="14">
        <v>1</v>
      </c>
      <c r="AW613" s="30"/>
      <c r="AX613" s="14">
        <v>1</v>
      </c>
      <c r="AY613" s="14">
        <v>1</v>
      </c>
      <c r="AZ613" s="14">
        <v>0.5</v>
      </c>
      <c r="BA613" s="14">
        <v>0.5</v>
      </c>
      <c r="BB613" s="82">
        <f t="shared" si="99"/>
        <v>0.75</v>
      </c>
      <c r="BE613" s="168">
        <v>34.5</v>
      </c>
      <c r="BF613" s="166">
        <v>44</v>
      </c>
      <c r="BG613" s="169">
        <v>78</v>
      </c>
    </row>
    <row r="614" spans="2:59" ht="28.5">
      <c r="B614" s="81"/>
      <c r="C614" s="37">
        <v>75</v>
      </c>
      <c r="D614" s="93" t="s">
        <v>75</v>
      </c>
      <c r="E614" s="81"/>
      <c r="F614" s="14">
        <v>0</v>
      </c>
      <c r="G614" s="28">
        <v>0</v>
      </c>
      <c r="H614" s="14">
        <v>1</v>
      </c>
      <c r="I614" s="14">
        <v>1</v>
      </c>
      <c r="J614" s="14">
        <v>0</v>
      </c>
      <c r="K614" s="14">
        <v>1</v>
      </c>
      <c r="L614" s="14">
        <v>0</v>
      </c>
      <c r="M614" s="14">
        <v>0.5</v>
      </c>
      <c r="N614" s="5">
        <v>0</v>
      </c>
      <c r="O614" s="13">
        <v>0.5</v>
      </c>
      <c r="P614" s="14">
        <v>0</v>
      </c>
      <c r="Q614" s="14">
        <v>0</v>
      </c>
      <c r="R614" s="14">
        <v>0.5</v>
      </c>
      <c r="S614" s="12">
        <v>0.5</v>
      </c>
      <c r="T614" s="30"/>
      <c r="U614" s="14">
        <v>0</v>
      </c>
      <c r="V614" s="14">
        <v>0</v>
      </c>
      <c r="W614" s="14">
        <v>0</v>
      </c>
      <c r="X614" s="14">
        <v>1</v>
      </c>
      <c r="Y614" s="14">
        <v>0.5</v>
      </c>
      <c r="Z614" s="94">
        <v>0</v>
      </c>
      <c r="AA614" s="14">
        <v>0</v>
      </c>
      <c r="AB614" s="14">
        <v>0</v>
      </c>
      <c r="AC614" s="14">
        <v>0</v>
      </c>
      <c r="AD614" s="14">
        <v>0</v>
      </c>
      <c r="AE614" s="14">
        <v>0</v>
      </c>
      <c r="AF614" s="14">
        <v>1</v>
      </c>
      <c r="AG614" s="14">
        <v>0</v>
      </c>
      <c r="AH614" s="14">
        <v>0</v>
      </c>
      <c r="AI614" s="14">
        <v>0</v>
      </c>
      <c r="AJ614" s="14">
        <v>1</v>
      </c>
      <c r="AK614" s="14">
        <v>1</v>
      </c>
      <c r="AL614" s="14">
        <v>0.5</v>
      </c>
      <c r="AM614" s="14">
        <v>1</v>
      </c>
      <c r="AN614" s="30"/>
      <c r="AO614" s="14">
        <v>0.5</v>
      </c>
      <c r="AP614" s="95">
        <v>1</v>
      </c>
      <c r="AQ614" s="30"/>
      <c r="AR614" s="14">
        <v>1</v>
      </c>
      <c r="AS614" s="14">
        <v>1</v>
      </c>
      <c r="AT614" s="14">
        <v>0.5</v>
      </c>
      <c r="AU614" s="14">
        <v>0.5</v>
      </c>
      <c r="AV614" s="14">
        <v>0</v>
      </c>
      <c r="AW614" s="30"/>
      <c r="AX614" s="14">
        <v>1</v>
      </c>
      <c r="AY614" s="14">
        <v>0</v>
      </c>
      <c r="AZ614" s="14"/>
      <c r="BA614" s="14">
        <v>0.5</v>
      </c>
      <c r="BB614" s="82">
        <f t="shared" si="99"/>
        <v>0.39534883720930231</v>
      </c>
      <c r="BE614" s="168">
        <v>33.5</v>
      </c>
      <c r="BF614" s="166">
        <v>44</v>
      </c>
      <c r="BG614" s="169">
        <v>76</v>
      </c>
    </row>
    <row r="615" spans="2:59" ht="28.5">
      <c r="B615" s="81"/>
      <c r="C615" s="37">
        <v>76</v>
      </c>
      <c r="D615" s="93" t="s">
        <v>76</v>
      </c>
      <c r="E615" s="81"/>
      <c r="F615" s="14">
        <v>1</v>
      </c>
      <c r="G615" s="28">
        <v>0</v>
      </c>
      <c r="H615" s="14">
        <v>0.5</v>
      </c>
      <c r="I615" s="14">
        <v>0.5</v>
      </c>
      <c r="J615" s="30"/>
      <c r="K615" s="14">
        <v>1</v>
      </c>
      <c r="L615" s="14">
        <v>0</v>
      </c>
      <c r="M615" s="14">
        <v>1</v>
      </c>
      <c r="N615" s="5">
        <v>0</v>
      </c>
      <c r="O615" s="13">
        <v>1</v>
      </c>
      <c r="P615" s="14">
        <v>1</v>
      </c>
      <c r="Q615" s="14">
        <v>0</v>
      </c>
      <c r="R615" s="14">
        <v>0</v>
      </c>
      <c r="S615" s="12">
        <v>0.5</v>
      </c>
      <c r="T615" s="14">
        <v>1</v>
      </c>
      <c r="U615" s="14">
        <v>0.5</v>
      </c>
      <c r="V615" s="14">
        <v>1</v>
      </c>
      <c r="W615" s="30"/>
      <c r="X615" s="14">
        <v>0.5</v>
      </c>
      <c r="Y615" s="14">
        <v>0</v>
      </c>
      <c r="Z615" s="94">
        <v>0</v>
      </c>
      <c r="AA615" s="14">
        <v>1</v>
      </c>
      <c r="AB615" s="14">
        <v>0.5</v>
      </c>
      <c r="AC615" s="30"/>
      <c r="AD615" s="14">
        <v>0</v>
      </c>
      <c r="AE615" s="14">
        <v>1</v>
      </c>
      <c r="AF615" s="30"/>
      <c r="AG615" s="14">
        <v>0</v>
      </c>
      <c r="AH615" s="14">
        <v>1</v>
      </c>
      <c r="AI615" s="14">
        <v>1</v>
      </c>
      <c r="AJ615" s="14">
        <v>1</v>
      </c>
      <c r="AK615" s="14">
        <v>0</v>
      </c>
      <c r="AL615" s="14">
        <v>0.5</v>
      </c>
      <c r="AM615" s="30"/>
      <c r="AN615" s="30"/>
      <c r="AO615" s="14">
        <v>1</v>
      </c>
      <c r="AP615" s="95">
        <v>0.5</v>
      </c>
      <c r="AQ615" s="30"/>
      <c r="AR615" s="30"/>
      <c r="AS615" s="14">
        <v>1</v>
      </c>
      <c r="AT615" s="14">
        <v>0.5</v>
      </c>
      <c r="AU615" s="14">
        <v>0</v>
      </c>
      <c r="AV615" s="14">
        <v>1</v>
      </c>
      <c r="AW615" s="30"/>
      <c r="AX615" s="14">
        <v>0.5</v>
      </c>
      <c r="AY615" s="14">
        <v>1</v>
      </c>
      <c r="AZ615" s="14">
        <v>0.5</v>
      </c>
      <c r="BA615" s="14">
        <v>1</v>
      </c>
      <c r="BB615" s="82">
        <f t="shared" si="99"/>
        <v>0.57692307692307687</v>
      </c>
      <c r="BE615" s="168">
        <v>28</v>
      </c>
      <c r="BF615" s="166">
        <v>39</v>
      </c>
      <c r="BG615" s="169">
        <v>72</v>
      </c>
    </row>
    <row r="616" spans="2:59" ht="57">
      <c r="B616" s="81"/>
      <c r="C616" s="37">
        <v>77</v>
      </c>
      <c r="D616" s="93" t="s">
        <v>77</v>
      </c>
      <c r="E616" s="81"/>
      <c r="F616" s="14">
        <v>1</v>
      </c>
      <c r="G616" s="28">
        <v>0</v>
      </c>
      <c r="H616" s="14">
        <v>0.5</v>
      </c>
      <c r="I616" s="14">
        <v>1</v>
      </c>
      <c r="J616" s="30"/>
      <c r="K616" s="14">
        <v>1</v>
      </c>
      <c r="L616" s="14">
        <v>1</v>
      </c>
      <c r="M616" s="14">
        <v>0</v>
      </c>
      <c r="N616" s="5">
        <v>0</v>
      </c>
      <c r="O616" s="13">
        <v>1</v>
      </c>
      <c r="P616" s="14">
        <v>0</v>
      </c>
      <c r="Q616" s="14">
        <v>0</v>
      </c>
      <c r="R616" s="14">
        <v>0.5</v>
      </c>
      <c r="S616" s="12">
        <v>1</v>
      </c>
      <c r="T616" s="14">
        <v>1</v>
      </c>
      <c r="U616" s="30"/>
      <c r="V616" s="14">
        <v>0</v>
      </c>
      <c r="W616" s="14">
        <v>0</v>
      </c>
      <c r="X616" s="14">
        <v>0.5</v>
      </c>
      <c r="Y616" s="14">
        <v>0</v>
      </c>
      <c r="Z616" s="94">
        <v>1</v>
      </c>
      <c r="AA616" s="14">
        <v>0.5</v>
      </c>
      <c r="AB616" s="14">
        <v>0.5</v>
      </c>
      <c r="AC616" s="14">
        <v>0</v>
      </c>
      <c r="AD616" s="14">
        <v>0</v>
      </c>
      <c r="AE616" s="14">
        <v>0.5</v>
      </c>
      <c r="AF616" s="30"/>
      <c r="AG616" s="14">
        <v>0</v>
      </c>
      <c r="AH616" s="14">
        <v>1</v>
      </c>
      <c r="AI616" s="14">
        <v>0.5</v>
      </c>
      <c r="AJ616" s="14">
        <v>1</v>
      </c>
      <c r="AK616" s="14">
        <v>1</v>
      </c>
      <c r="AL616" s="14">
        <v>0</v>
      </c>
      <c r="AM616" s="14">
        <v>0</v>
      </c>
      <c r="AN616" s="30"/>
      <c r="AO616" s="14">
        <v>1</v>
      </c>
      <c r="AP616" s="95">
        <v>0</v>
      </c>
      <c r="AQ616" s="30"/>
      <c r="AR616" s="14">
        <v>1</v>
      </c>
      <c r="AS616" s="30"/>
      <c r="AT616" s="14">
        <v>0.5</v>
      </c>
      <c r="AU616" s="14">
        <v>0.5</v>
      </c>
      <c r="AV616" s="14">
        <v>0</v>
      </c>
      <c r="AW616" s="30"/>
      <c r="AX616" s="14">
        <v>1</v>
      </c>
      <c r="AY616" s="14">
        <v>1</v>
      </c>
      <c r="AZ616" s="14">
        <v>0</v>
      </c>
      <c r="BA616" s="14">
        <v>0.5</v>
      </c>
      <c r="BB616" s="82">
        <f t="shared" si="99"/>
        <v>0.48780487804878048</v>
      </c>
      <c r="BE616" s="168">
        <v>29</v>
      </c>
      <c r="BF616" s="166">
        <v>41</v>
      </c>
      <c r="BG616" s="169">
        <v>71</v>
      </c>
    </row>
    <row r="617" spans="2:59" ht="85.5">
      <c r="B617" s="81"/>
      <c r="C617" s="37">
        <v>78</v>
      </c>
      <c r="D617" s="93" t="s">
        <v>78</v>
      </c>
      <c r="E617" s="81"/>
      <c r="F617" s="14">
        <v>1</v>
      </c>
      <c r="G617" s="28">
        <v>0</v>
      </c>
      <c r="H617" s="30"/>
      <c r="I617" s="14">
        <v>1</v>
      </c>
      <c r="J617" s="14">
        <v>1</v>
      </c>
      <c r="K617" s="14">
        <v>1</v>
      </c>
      <c r="L617" s="14">
        <v>1</v>
      </c>
      <c r="M617" s="14">
        <v>1</v>
      </c>
      <c r="N617" s="5">
        <v>0</v>
      </c>
      <c r="O617" s="13">
        <v>0.5</v>
      </c>
      <c r="P617" s="14">
        <v>0</v>
      </c>
      <c r="Q617" s="14">
        <v>0</v>
      </c>
      <c r="R617" s="14">
        <v>0.5</v>
      </c>
      <c r="S617" s="12">
        <v>1</v>
      </c>
      <c r="T617" s="14">
        <v>0.5</v>
      </c>
      <c r="U617" s="14">
        <v>0.5</v>
      </c>
      <c r="V617" s="30"/>
      <c r="W617" s="30"/>
      <c r="X617" s="14">
        <v>0.5</v>
      </c>
      <c r="Y617" s="14">
        <v>0.5</v>
      </c>
      <c r="Z617" s="94">
        <v>1</v>
      </c>
      <c r="AA617" s="14">
        <v>0</v>
      </c>
      <c r="AB617" s="14">
        <v>0.5</v>
      </c>
      <c r="AC617" s="14">
        <v>0</v>
      </c>
      <c r="AD617" s="14">
        <v>0</v>
      </c>
      <c r="AE617" s="14">
        <v>0</v>
      </c>
      <c r="AF617" s="30"/>
      <c r="AG617" s="14">
        <v>1</v>
      </c>
      <c r="AH617" s="14">
        <v>1</v>
      </c>
      <c r="AI617" s="14">
        <v>1</v>
      </c>
      <c r="AJ617" s="14">
        <v>1</v>
      </c>
      <c r="AK617" s="14">
        <f>AG616</f>
        <v>0</v>
      </c>
      <c r="AL617" s="14">
        <v>0.5</v>
      </c>
      <c r="AM617" s="14">
        <v>1</v>
      </c>
      <c r="AN617" s="30"/>
      <c r="AO617" s="14">
        <v>1</v>
      </c>
      <c r="AP617" s="95">
        <v>1</v>
      </c>
      <c r="AQ617" s="14">
        <v>1</v>
      </c>
      <c r="AR617" s="14">
        <v>1</v>
      </c>
      <c r="AS617" s="14">
        <v>1</v>
      </c>
      <c r="AT617" s="14">
        <v>1</v>
      </c>
      <c r="AU617" s="14">
        <v>0.5</v>
      </c>
      <c r="AV617" s="14">
        <v>1</v>
      </c>
      <c r="AW617" s="30"/>
      <c r="AX617" s="14">
        <v>0.5</v>
      </c>
      <c r="AY617" s="14">
        <v>0</v>
      </c>
      <c r="AZ617" s="14">
        <v>0.5</v>
      </c>
      <c r="BA617" s="14">
        <v>0.5</v>
      </c>
      <c r="BB617" s="82">
        <f t="shared" si="99"/>
        <v>0.61904761904761907</v>
      </c>
      <c r="BE617" s="168">
        <v>25.5</v>
      </c>
      <c r="BF617" s="166">
        <v>41</v>
      </c>
      <c r="BG617" s="169">
        <v>62</v>
      </c>
    </row>
    <row r="618" spans="2:59" ht="42.75">
      <c r="B618" s="81"/>
      <c r="C618" s="37">
        <v>79</v>
      </c>
      <c r="D618" s="93" t="s">
        <v>79</v>
      </c>
      <c r="E618" s="81"/>
      <c r="F618" s="14">
        <v>1</v>
      </c>
      <c r="G618" s="31"/>
      <c r="H618" s="14">
        <v>1</v>
      </c>
      <c r="I618" s="14">
        <v>0.5</v>
      </c>
      <c r="J618" s="30"/>
      <c r="K618" s="14">
        <v>0.5</v>
      </c>
      <c r="L618" s="14">
        <v>1</v>
      </c>
      <c r="M618" s="14">
        <v>1</v>
      </c>
      <c r="N618" s="5">
        <v>0</v>
      </c>
      <c r="O618" s="13">
        <v>1</v>
      </c>
      <c r="P618" s="14">
        <v>0</v>
      </c>
      <c r="Q618" s="14">
        <v>0.5</v>
      </c>
      <c r="R618" s="14">
        <v>0</v>
      </c>
      <c r="S618" s="12">
        <v>1</v>
      </c>
      <c r="T618" s="14">
        <v>0.5</v>
      </c>
      <c r="U618" s="14">
        <v>0.5</v>
      </c>
      <c r="V618" s="30"/>
      <c r="W618" s="14">
        <v>0</v>
      </c>
      <c r="X618" s="14">
        <v>0.5</v>
      </c>
      <c r="Y618" s="14">
        <v>0.5</v>
      </c>
      <c r="Z618" s="94">
        <v>0</v>
      </c>
      <c r="AA618" s="14">
        <v>0</v>
      </c>
      <c r="AB618" s="14">
        <v>0.5</v>
      </c>
      <c r="AC618" s="14">
        <v>0</v>
      </c>
      <c r="AD618" s="14">
        <v>0</v>
      </c>
      <c r="AE618" s="14">
        <v>0</v>
      </c>
      <c r="AF618" s="14">
        <v>0.5</v>
      </c>
      <c r="AG618" s="14">
        <v>1</v>
      </c>
      <c r="AH618" s="14">
        <v>1</v>
      </c>
      <c r="AI618" s="14">
        <v>1</v>
      </c>
      <c r="AJ618" s="14">
        <v>1</v>
      </c>
      <c r="AK618" s="14">
        <v>1</v>
      </c>
      <c r="AL618" s="14">
        <v>0.5</v>
      </c>
      <c r="AM618" s="14">
        <v>0</v>
      </c>
      <c r="AN618" s="30"/>
      <c r="AO618" s="14">
        <v>1</v>
      </c>
      <c r="AP618" s="95">
        <v>0</v>
      </c>
      <c r="AQ618" s="10">
        <v>1</v>
      </c>
      <c r="AR618" s="14">
        <v>1</v>
      </c>
      <c r="AS618" s="14">
        <v>1</v>
      </c>
      <c r="AT618" s="14">
        <v>1</v>
      </c>
      <c r="AU618" s="14">
        <v>0.5</v>
      </c>
      <c r="AV618" s="14">
        <v>0.5</v>
      </c>
      <c r="AW618" s="30"/>
      <c r="AX618" s="14">
        <v>1</v>
      </c>
      <c r="AY618" s="14">
        <v>0</v>
      </c>
      <c r="AZ618" s="14">
        <v>0.5</v>
      </c>
      <c r="BA618" s="14">
        <v>0.5</v>
      </c>
      <c r="BB618" s="82">
        <f t="shared" si="99"/>
        <v>0.55813953488372092</v>
      </c>
      <c r="BE618" s="168">
        <v>29.5</v>
      </c>
      <c r="BF618" s="166">
        <v>42</v>
      </c>
      <c r="BG618" s="169">
        <v>70</v>
      </c>
    </row>
    <row r="619" spans="2:59" ht="57">
      <c r="B619" s="81"/>
      <c r="C619" s="37">
        <v>80</v>
      </c>
      <c r="D619" s="93" t="s">
        <v>80</v>
      </c>
      <c r="E619" s="81"/>
      <c r="F619" s="14">
        <v>1</v>
      </c>
      <c r="G619" s="31"/>
      <c r="H619" s="14">
        <v>1</v>
      </c>
      <c r="I619" s="30"/>
      <c r="J619" s="14">
        <v>1</v>
      </c>
      <c r="K619" s="14">
        <v>1</v>
      </c>
      <c r="L619" s="30"/>
      <c r="M619" s="14">
        <v>1</v>
      </c>
      <c r="N619" s="5">
        <v>1</v>
      </c>
      <c r="O619" s="13">
        <v>0.5</v>
      </c>
      <c r="P619" s="14">
        <v>0</v>
      </c>
      <c r="Q619" s="14">
        <v>1</v>
      </c>
      <c r="R619" s="14">
        <v>0</v>
      </c>
      <c r="S619" s="12">
        <v>0.5</v>
      </c>
      <c r="T619" s="14">
        <v>0.5</v>
      </c>
      <c r="U619" s="14">
        <v>0.5</v>
      </c>
      <c r="V619" s="30"/>
      <c r="W619" s="14">
        <v>0.5</v>
      </c>
      <c r="X619" s="14">
        <v>1</v>
      </c>
      <c r="Y619" s="14">
        <v>0</v>
      </c>
      <c r="Z619" s="94">
        <v>0.5</v>
      </c>
      <c r="AA619" s="14">
        <v>1</v>
      </c>
      <c r="AB619" s="14">
        <v>1</v>
      </c>
      <c r="AC619" s="14">
        <v>0.5</v>
      </c>
      <c r="AD619" s="14">
        <v>0.5</v>
      </c>
      <c r="AE619" s="14">
        <v>0</v>
      </c>
      <c r="AF619" s="30"/>
      <c r="AG619" s="14">
        <v>0.5</v>
      </c>
      <c r="AH619" s="14">
        <v>1</v>
      </c>
      <c r="AI619" s="14">
        <v>1</v>
      </c>
      <c r="AJ619" s="14">
        <v>1</v>
      </c>
      <c r="AK619" s="14">
        <v>1</v>
      </c>
      <c r="AL619" s="14">
        <v>0.5</v>
      </c>
      <c r="AM619" s="14">
        <v>1</v>
      </c>
      <c r="AN619" s="30"/>
      <c r="AO619" s="14">
        <v>1</v>
      </c>
      <c r="AP619" s="95">
        <v>0</v>
      </c>
      <c r="AQ619" s="10">
        <v>1</v>
      </c>
      <c r="AR619" s="14">
        <v>1</v>
      </c>
      <c r="AS619" s="14">
        <v>1</v>
      </c>
      <c r="AT619" s="14">
        <v>0.5</v>
      </c>
      <c r="AU619" s="14">
        <v>1</v>
      </c>
      <c r="AV619" s="14">
        <v>0.5</v>
      </c>
      <c r="AW619" s="30"/>
      <c r="AX619" s="14">
        <v>1</v>
      </c>
      <c r="AY619" s="14">
        <v>0</v>
      </c>
      <c r="AZ619" s="14">
        <v>0.5</v>
      </c>
      <c r="BA619" s="14">
        <v>1</v>
      </c>
      <c r="BB619" s="82">
        <f t="shared" si="99"/>
        <v>0.69512195121951215</v>
      </c>
      <c r="BE619" s="168">
        <v>31.5</v>
      </c>
      <c r="BF619" s="166">
        <v>41</v>
      </c>
      <c r="BG619" s="169">
        <v>77</v>
      </c>
    </row>
    <row r="620" spans="2:59" ht="42.75">
      <c r="B620" s="81"/>
      <c r="C620" s="37">
        <v>81</v>
      </c>
      <c r="D620" s="93" t="s">
        <v>81</v>
      </c>
      <c r="E620" s="81"/>
      <c r="F620" s="14">
        <v>0.5</v>
      </c>
      <c r="G620" s="28">
        <v>0.5</v>
      </c>
      <c r="H620" s="30"/>
      <c r="I620" s="14">
        <v>1</v>
      </c>
      <c r="J620" s="14">
        <v>0</v>
      </c>
      <c r="K620" s="14">
        <v>1</v>
      </c>
      <c r="L620" s="14">
        <v>1</v>
      </c>
      <c r="M620" s="14">
        <v>0.5</v>
      </c>
      <c r="N620" s="5">
        <v>0</v>
      </c>
      <c r="O620" s="13">
        <v>1</v>
      </c>
      <c r="P620" s="14">
        <v>0</v>
      </c>
      <c r="Q620" s="14">
        <v>0</v>
      </c>
      <c r="R620" s="14">
        <v>0</v>
      </c>
      <c r="S620" s="12">
        <v>0.5</v>
      </c>
      <c r="T620" s="14">
        <v>0.5</v>
      </c>
      <c r="U620" s="14">
        <v>0.5</v>
      </c>
      <c r="V620" s="30"/>
      <c r="W620" s="14">
        <v>0</v>
      </c>
      <c r="X620" s="14">
        <v>0.5</v>
      </c>
      <c r="Y620" s="14">
        <v>0</v>
      </c>
      <c r="Z620" s="94">
        <v>0</v>
      </c>
      <c r="AA620" s="14">
        <v>0</v>
      </c>
      <c r="AB620" s="14">
        <v>0.5</v>
      </c>
      <c r="AC620" s="14">
        <v>0</v>
      </c>
      <c r="AD620" s="14">
        <v>0.5</v>
      </c>
      <c r="AE620" s="14">
        <v>0</v>
      </c>
      <c r="AF620" s="30"/>
      <c r="AG620" s="14">
        <v>0</v>
      </c>
      <c r="AH620" s="14">
        <v>0.5</v>
      </c>
      <c r="AI620" s="14">
        <v>1</v>
      </c>
      <c r="AJ620" s="14">
        <v>0.5</v>
      </c>
      <c r="AK620" s="14">
        <v>1</v>
      </c>
      <c r="AL620" s="14">
        <v>1</v>
      </c>
      <c r="AM620" s="30"/>
      <c r="AN620" s="30"/>
      <c r="AO620" s="14">
        <v>0.5</v>
      </c>
      <c r="AP620" s="95">
        <v>0</v>
      </c>
      <c r="AQ620" s="17"/>
      <c r="AR620" s="14">
        <v>1</v>
      </c>
      <c r="AS620" s="14">
        <v>1</v>
      </c>
      <c r="AT620" s="14">
        <v>0.5</v>
      </c>
      <c r="AU620" s="14">
        <v>1</v>
      </c>
      <c r="AV620" s="14">
        <v>0</v>
      </c>
      <c r="AW620" s="30"/>
      <c r="AX620" s="30"/>
      <c r="AY620" s="14">
        <v>0</v>
      </c>
      <c r="AZ620" s="14">
        <v>0</v>
      </c>
      <c r="BA620" s="14">
        <v>0</v>
      </c>
      <c r="BB620" s="82">
        <f t="shared" si="99"/>
        <v>0.41249999999999998</v>
      </c>
      <c r="BE620" s="168">
        <v>32</v>
      </c>
      <c r="BF620" s="166">
        <v>41</v>
      </c>
      <c r="BG620" s="169">
        <v>78</v>
      </c>
    </row>
    <row r="621" spans="2:59" ht="57">
      <c r="B621" s="81"/>
      <c r="C621" s="37">
        <v>82</v>
      </c>
      <c r="D621" s="93" t="s">
        <v>82</v>
      </c>
      <c r="E621" s="81"/>
      <c r="F621" s="14">
        <v>1</v>
      </c>
      <c r="G621" s="28">
        <v>0</v>
      </c>
      <c r="H621" s="14">
        <v>1</v>
      </c>
      <c r="I621" s="14">
        <v>0.5</v>
      </c>
      <c r="J621" s="30"/>
      <c r="K621" s="14">
        <v>1</v>
      </c>
      <c r="L621" s="14">
        <v>1</v>
      </c>
      <c r="M621" s="14">
        <v>1</v>
      </c>
      <c r="N621" s="5">
        <v>1</v>
      </c>
      <c r="O621" s="13">
        <v>1</v>
      </c>
      <c r="P621" s="14">
        <v>0</v>
      </c>
      <c r="Q621" s="14">
        <v>0.5</v>
      </c>
      <c r="R621" s="30"/>
      <c r="S621" s="12">
        <v>0.5</v>
      </c>
      <c r="T621" s="14">
        <v>0.5</v>
      </c>
      <c r="U621" s="14">
        <v>0.5</v>
      </c>
      <c r="V621" s="14">
        <v>0</v>
      </c>
      <c r="W621" s="14">
        <v>0</v>
      </c>
      <c r="X621" s="14">
        <v>1</v>
      </c>
      <c r="Y621" s="14">
        <v>0.5</v>
      </c>
      <c r="Z621" s="94">
        <v>0</v>
      </c>
      <c r="AA621" s="14">
        <v>0.5</v>
      </c>
      <c r="AB621" s="14">
        <v>1</v>
      </c>
      <c r="AC621" s="14">
        <v>1</v>
      </c>
      <c r="AD621" s="14">
        <v>0.5</v>
      </c>
      <c r="AE621" s="14">
        <v>0.5</v>
      </c>
      <c r="AF621" s="14">
        <v>1</v>
      </c>
      <c r="AG621" s="14">
        <v>1</v>
      </c>
      <c r="AH621" s="14">
        <v>1</v>
      </c>
      <c r="AI621" s="14">
        <v>1</v>
      </c>
      <c r="AJ621" s="14">
        <v>1</v>
      </c>
      <c r="AK621" s="14">
        <v>1</v>
      </c>
      <c r="AL621" s="14">
        <v>1</v>
      </c>
      <c r="AM621" s="30"/>
      <c r="AN621" s="30"/>
      <c r="AO621" s="14">
        <v>1</v>
      </c>
      <c r="AP621" s="95">
        <v>1</v>
      </c>
      <c r="AQ621" s="14">
        <v>1</v>
      </c>
      <c r="AR621" s="14">
        <v>1</v>
      </c>
      <c r="AS621" s="14">
        <v>1</v>
      </c>
      <c r="AT621" s="14">
        <v>1</v>
      </c>
      <c r="AU621" s="14">
        <v>0.5</v>
      </c>
      <c r="AV621" s="14">
        <v>0.5</v>
      </c>
      <c r="AW621" s="30"/>
      <c r="AX621" s="14">
        <v>0.5</v>
      </c>
      <c r="AY621" s="14">
        <v>1</v>
      </c>
      <c r="AZ621" s="30"/>
      <c r="BA621" s="14">
        <v>1</v>
      </c>
      <c r="BB621" s="82">
        <f t="shared" si="99"/>
        <v>0.73809523809523814</v>
      </c>
      <c r="BE621" s="168">
        <v>36.5</v>
      </c>
      <c r="BF621" s="166">
        <v>45</v>
      </c>
      <c r="BG621" s="169">
        <v>81</v>
      </c>
    </row>
    <row r="622" spans="2:59" ht="28.5">
      <c r="B622" s="81"/>
      <c r="C622" s="37">
        <v>83</v>
      </c>
      <c r="D622" s="93" t="s">
        <v>83</v>
      </c>
      <c r="E622" s="81"/>
      <c r="F622" s="14">
        <v>0</v>
      </c>
      <c r="G622" s="28">
        <v>0</v>
      </c>
      <c r="H622" s="14">
        <v>1</v>
      </c>
      <c r="I622" s="14">
        <v>0.5</v>
      </c>
      <c r="J622" s="14">
        <v>0</v>
      </c>
      <c r="K622" s="14">
        <v>1</v>
      </c>
      <c r="L622" s="14">
        <v>0</v>
      </c>
      <c r="M622" s="14">
        <v>1</v>
      </c>
      <c r="N622" s="5">
        <v>0</v>
      </c>
      <c r="O622" s="13">
        <v>0</v>
      </c>
      <c r="P622" s="14">
        <v>0</v>
      </c>
      <c r="Q622" s="14">
        <v>0</v>
      </c>
      <c r="R622" s="14">
        <v>0.5</v>
      </c>
      <c r="S622" s="12">
        <v>0</v>
      </c>
      <c r="T622" s="14">
        <v>1</v>
      </c>
      <c r="U622" s="14">
        <v>1</v>
      </c>
      <c r="V622" s="30"/>
      <c r="W622" s="14">
        <v>0</v>
      </c>
      <c r="X622" s="14">
        <v>0</v>
      </c>
      <c r="Y622" s="14">
        <v>0</v>
      </c>
      <c r="Z622" s="94">
        <v>1</v>
      </c>
      <c r="AA622" s="14">
        <v>0</v>
      </c>
      <c r="AB622" s="14">
        <v>0</v>
      </c>
      <c r="AC622" s="14">
        <v>0</v>
      </c>
      <c r="AD622" s="14">
        <v>0</v>
      </c>
      <c r="AE622" s="14">
        <v>0</v>
      </c>
      <c r="AF622" s="30"/>
      <c r="AG622" s="14">
        <v>0</v>
      </c>
      <c r="AH622" s="14">
        <v>0</v>
      </c>
      <c r="AI622" s="14">
        <v>1</v>
      </c>
      <c r="AJ622" s="14">
        <v>0.5</v>
      </c>
      <c r="AK622" s="14">
        <v>1</v>
      </c>
      <c r="AL622" s="14"/>
      <c r="AM622" s="14">
        <v>1</v>
      </c>
      <c r="AN622" s="30"/>
      <c r="AO622" s="14">
        <v>0.5</v>
      </c>
      <c r="AP622" s="95">
        <v>0</v>
      </c>
      <c r="AQ622" s="10">
        <v>1</v>
      </c>
      <c r="AR622" s="14">
        <v>1</v>
      </c>
      <c r="AS622" s="14">
        <v>1</v>
      </c>
      <c r="AT622" s="14">
        <v>0.5</v>
      </c>
      <c r="AU622" s="14">
        <v>0.5</v>
      </c>
      <c r="AV622" s="14">
        <v>0</v>
      </c>
      <c r="AW622" s="30"/>
      <c r="AX622" s="14">
        <v>0</v>
      </c>
      <c r="AY622" s="14">
        <v>1</v>
      </c>
      <c r="AZ622" s="14">
        <v>0.5</v>
      </c>
      <c r="BA622" s="14">
        <v>0.5</v>
      </c>
      <c r="BB622" s="82">
        <f t="shared" si="99"/>
        <v>0.39534883720930231</v>
      </c>
      <c r="BE622" s="168">
        <v>20.5</v>
      </c>
      <c r="BF622" s="166">
        <v>44</v>
      </c>
      <c r="BG622" s="169">
        <v>47</v>
      </c>
    </row>
    <row r="623" spans="2:59" ht="42.75">
      <c r="B623" s="81"/>
      <c r="C623" s="37">
        <v>84</v>
      </c>
      <c r="D623" s="93" t="s">
        <v>84</v>
      </c>
      <c r="E623" s="81"/>
      <c r="F623" s="14">
        <v>0</v>
      </c>
      <c r="G623" s="28">
        <v>0</v>
      </c>
      <c r="H623" s="14">
        <v>1</v>
      </c>
      <c r="I623" s="14">
        <v>1</v>
      </c>
      <c r="J623" s="14">
        <v>0</v>
      </c>
      <c r="K623" s="14">
        <v>1</v>
      </c>
      <c r="L623" s="14">
        <v>1</v>
      </c>
      <c r="M623" s="14">
        <v>0</v>
      </c>
      <c r="N623" s="5">
        <v>0</v>
      </c>
      <c r="O623" s="13">
        <v>0</v>
      </c>
      <c r="P623" s="14">
        <v>0</v>
      </c>
      <c r="Q623" s="14">
        <v>0</v>
      </c>
      <c r="R623" s="14">
        <v>0</v>
      </c>
      <c r="S623" s="12">
        <v>1</v>
      </c>
      <c r="T623" s="14">
        <v>1</v>
      </c>
      <c r="U623" s="14">
        <v>0.5</v>
      </c>
      <c r="V623" s="30"/>
      <c r="W623" s="14">
        <v>0</v>
      </c>
      <c r="X623" s="14">
        <v>0.5</v>
      </c>
      <c r="Y623" s="14">
        <v>0</v>
      </c>
      <c r="Z623" s="94">
        <v>0.5</v>
      </c>
      <c r="AA623" s="14">
        <v>0.5</v>
      </c>
      <c r="AB623" s="14">
        <v>0</v>
      </c>
      <c r="AC623" s="14">
        <v>0</v>
      </c>
      <c r="AD623" s="14">
        <v>0</v>
      </c>
      <c r="AE623" s="14">
        <v>0.5</v>
      </c>
      <c r="AF623" s="30"/>
      <c r="AG623" s="14">
        <v>0</v>
      </c>
      <c r="AH623" s="14">
        <v>0</v>
      </c>
      <c r="AI623" s="14">
        <v>1</v>
      </c>
      <c r="AJ623" s="14">
        <v>1</v>
      </c>
      <c r="AK623" s="14">
        <v>0</v>
      </c>
      <c r="AL623" s="14">
        <v>0.5</v>
      </c>
      <c r="AM623" s="30"/>
      <c r="AN623" s="30"/>
      <c r="AO623" s="14">
        <v>1</v>
      </c>
      <c r="AP623" s="95">
        <v>1</v>
      </c>
      <c r="AQ623" s="10">
        <v>1</v>
      </c>
      <c r="AR623" s="14">
        <v>1</v>
      </c>
      <c r="AS623" s="14">
        <v>1</v>
      </c>
      <c r="AT623" s="14">
        <v>0.5</v>
      </c>
      <c r="AU623" s="14">
        <v>0.5</v>
      </c>
      <c r="AV623" s="14">
        <v>0.5</v>
      </c>
      <c r="AW623" s="30"/>
      <c r="AX623" s="14">
        <v>1</v>
      </c>
      <c r="AY623" s="14">
        <v>1</v>
      </c>
      <c r="AZ623" s="14">
        <v>0</v>
      </c>
      <c r="BA623" s="14">
        <v>0.5</v>
      </c>
      <c r="BB623" s="82">
        <f t="shared" si="99"/>
        <v>0.46511627906976744</v>
      </c>
      <c r="BE623" s="168">
        <v>21</v>
      </c>
      <c r="BF623" s="166">
        <v>42</v>
      </c>
      <c r="BG623" s="169">
        <v>50</v>
      </c>
    </row>
    <row r="624" spans="2:59" ht="57">
      <c r="B624" s="81"/>
      <c r="C624" s="37">
        <v>85</v>
      </c>
      <c r="D624" s="93" t="s">
        <v>85</v>
      </c>
      <c r="E624" s="81"/>
      <c r="F624" s="14">
        <v>0</v>
      </c>
      <c r="G624" s="28">
        <v>0</v>
      </c>
      <c r="H624" s="14">
        <v>1</v>
      </c>
      <c r="I624" s="14">
        <v>1</v>
      </c>
      <c r="J624" s="14">
        <v>0</v>
      </c>
      <c r="K624" s="14">
        <v>1</v>
      </c>
      <c r="L624" s="14">
        <v>1</v>
      </c>
      <c r="M624" s="14">
        <v>1</v>
      </c>
      <c r="N624" s="5">
        <v>0</v>
      </c>
      <c r="O624" s="13">
        <v>0</v>
      </c>
      <c r="P624" s="14">
        <v>0</v>
      </c>
      <c r="Q624" s="14">
        <v>0.5</v>
      </c>
      <c r="R624" s="14">
        <v>0</v>
      </c>
      <c r="S624" s="12">
        <v>0.5</v>
      </c>
      <c r="T624" s="14">
        <v>1</v>
      </c>
      <c r="U624" s="14">
        <v>1</v>
      </c>
      <c r="V624" s="30"/>
      <c r="W624" s="14">
        <v>0</v>
      </c>
      <c r="X624" s="14">
        <v>0.5</v>
      </c>
      <c r="Y624" s="14">
        <v>0</v>
      </c>
      <c r="Z624" s="94">
        <v>1</v>
      </c>
      <c r="AA624" s="14">
        <v>0</v>
      </c>
      <c r="AB624" s="14">
        <v>0</v>
      </c>
      <c r="AC624" s="14">
        <v>0</v>
      </c>
      <c r="AD624" s="14">
        <v>0</v>
      </c>
      <c r="AE624" s="14">
        <v>0.5</v>
      </c>
      <c r="AF624" s="30"/>
      <c r="AG624" s="14">
        <v>0</v>
      </c>
      <c r="AH624" s="14">
        <v>1</v>
      </c>
      <c r="AI624" s="14">
        <v>0.5</v>
      </c>
      <c r="AJ624" s="14">
        <v>0.5</v>
      </c>
      <c r="AK624" s="14">
        <v>1</v>
      </c>
      <c r="AL624" s="14">
        <v>0.5</v>
      </c>
      <c r="AM624" s="30"/>
      <c r="AN624" s="30"/>
      <c r="AO624" s="14">
        <v>1</v>
      </c>
      <c r="AP624" s="95">
        <v>0</v>
      </c>
      <c r="AQ624" s="10">
        <v>1</v>
      </c>
      <c r="AR624" s="14">
        <v>1</v>
      </c>
      <c r="AS624" s="14">
        <v>1</v>
      </c>
      <c r="AT624" s="14">
        <v>0.5</v>
      </c>
      <c r="AU624" s="14">
        <v>0.5</v>
      </c>
      <c r="AV624" s="14">
        <v>1</v>
      </c>
      <c r="AW624" s="30"/>
      <c r="AX624" s="14">
        <v>0.5</v>
      </c>
      <c r="AY624" s="14">
        <v>1</v>
      </c>
      <c r="AZ624" s="14">
        <v>0.5</v>
      </c>
      <c r="BA624" s="14">
        <v>0.5</v>
      </c>
      <c r="BB624" s="82">
        <f t="shared" si="99"/>
        <v>0.51162790697674421</v>
      </c>
      <c r="BE624" s="168">
        <v>26</v>
      </c>
      <c r="BF624" s="166">
        <v>42</v>
      </c>
      <c r="BG624" s="169">
        <v>62</v>
      </c>
    </row>
    <row r="625" spans="2:59" ht="42.75">
      <c r="B625" s="81"/>
      <c r="C625" s="37">
        <v>86</v>
      </c>
      <c r="D625" s="93" t="s">
        <v>86</v>
      </c>
      <c r="E625" s="81"/>
      <c r="F625" s="14">
        <v>1</v>
      </c>
      <c r="G625" s="28">
        <v>1</v>
      </c>
      <c r="H625" s="14">
        <v>1</v>
      </c>
      <c r="I625" s="14">
        <v>1</v>
      </c>
      <c r="J625" s="30"/>
      <c r="K625" s="14">
        <v>1</v>
      </c>
      <c r="L625" s="14">
        <v>1</v>
      </c>
      <c r="M625" s="14">
        <v>1</v>
      </c>
      <c r="N625" s="5">
        <v>0</v>
      </c>
      <c r="O625" s="13">
        <v>1</v>
      </c>
      <c r="P625" s="14">
        <v>0</v>
      </c>
      <c r="Q625" s="14">
        <v>1</v>
      </c>
      <c r="R625" s="14">
        <v>0</v>
      </c>
      <c r="S625" s="12">
        <v>1</v>
      </c>
      <c r="T625" s="14">
        <v>1</v>
      </c>
      <c r="U625" s="14">
        <v>0.5</v>
      </c>
      <c r="V625" s="14">
        <v>0</v>
      </c>
      <c r="W625" s="14">
        <v>1</v>
      </c>
      <c r="X625" s="14">
        <v>1</v>
      </c>
      <c r="Y625" s="14">
        <v>0.5</v>
      </c>
      <c r="Z625" s="94">
        <v>0.5</v>
      </c>
      <c r="AA625" s="14">
        <v>1</v>
      </c>
      <c r="AB625" s="14">
        <v>1</v>
      </c>
      <c r="AC625" s="14">
        <v>0.5</v>
      </c>
      <c r="AD625" s="14">
        <v>0.5</v>
      </c>
      <c r="AE625" s="14">
        <v>0.5</v>
      </c>
      <c r="AF625" s="14">
        <v>0.5</v>
      </c>
      <c r="AG625" s="14">
        <v>0</v>
      </c>
      <c r="AH625" s="14">
        <v>1</v>
      </c>
      <c r="AI625" s="14">
        <v>1</v>
      </c>
      <c r="AJ625" s="14">
        <v>1</v>
      </c>
      <c r="AK625" s="14">
        <v>1</v>
      </c>
      <c r="AL625" s="14">
        <v>0.5</v>
      </c>
      <c r="AM625" s="14">
        <v>1</v>
      </c>
      <c r="AN625" s="30"/>
      <c r="AO625" s="14">
        <v>1</v>
      </c>
      <c r="AP625" s="95">
        <v>0</v>
      </c>
      <c r="AQ625" s="10">
        <v>1</v>
      </c>
      <c r="AR625" s="14">
        <v>1</v>
      </c>
      <c r="AS625" s="14">
        <v>1</v>
      </c>
      <c r="AT625" s="14">
        <v>1</v>
      </c>
      <c r="AU625" s="14">
        <v>0.5</v>
      </c>
      <c r="AV625" s="14">
        <v>0.5</v>
      </c>
      <c r="AW625" s="30"/>
      <c r="AX625" s="14">
        <v>1</v>
      </c>
      <c r="AY625" s="14">
        <v>0</v>
      </c>
      <c r="AZ625" s="14">
        <v>0.5</v>
      </c>
      <c r="BA625" s="14">
        <v>0.5</v>
      </c>
      <c r="BB625" s="82">
        <f t="shared" si="99"/>
        <v>0.71111111111111114</v>
      </c>
      <c r="BE625" s="168">
        <v>35</v>
      </c>
      <c r="BF625" s="166">
        <v>45</v>
      </c>
      <c r="BG625" s="169">
        <v>78</v>
      </c>
    </row>
    <row r="626" spans="2:59" ht="28.5">
      <c r="B626" s="81"/>
      <c r="C626" s="37">
        <v>87</v>
      </c>
      <c r="D626" s="93" t="s">
        <v>87</v>
      </c>
      <c r="E626" s="81"/>
      <c r="F626" s="14">
        <v>1</v>
      </c>
      <c r="G626" s="28">
        <v>0.5</v>
      </c>
      <c r="H626" s="14">
        <v>1</v>
      </c>
      <c r="I626" s="14">
        <v>1</v>
      </c>
      <c r="J626" s="30"/>
      <c r="K626" s="14">
        <v>1</v>
      </c>
      <c r="L626" s="14">
        <v>0.5</v>
      </c>
      <c r="M626" s="14">
        <v>1</v>
      </c>
      <c r="N626" s="5">
        <v>1</v>
      </c>
      <c r="O626" s="13">
        <v>0.5</v>
      </c>
      <c r="P626" s="14">
        <v>1</v>
      </c>
      <c r="Q626" s="14">
        <v>0</v>
      </c>
      <c r="R626" s="14">
        <v>1</v>
      </c>
      <c r="S626" s="12">
        <v>1</v>
      </c>
      <c r="T626" s="14">
        <v>1</v>
      </c>
      <c r="U626" s="14">
        <v>0.5</v>
      </c>
      <c r="V626" s="14"/>
      <c r="W626" s="14">
        <v>0.5</v>
      </c>
      <c r="X626" s="14">
        <v>0.5</v>
      </c>
      <c r="Y626" s="14">
        <v>0</v>
      </c>
      <c r="Z626" s="94">
        <v>1</v>
      </c>
      <c r="AA626" s="14">
        <v>1</v>
      </c>
      <c r="AB626" s="14">
        <v>1</v>
      </c>
      <c r="AC626" s="14">
        <v>0</v>
      </c>
      <c r="AD626" s="14">
        <v>0</v>
      </c>
      <c r="AE626" s="14">
        <v>1</v>
      </c>
      <c r="AF626" s="30"/>
      <c r="AG626" s="30"/>
      <c r="AH626" s="14">
        <v>0.5</v>
      </c>
      <c r="AI626" s="14">
        <v>1</v>
      </c>
      <c r="AJ626" s="14">
        <v>1</v>
      </c>
      <c r="AK626" s="14">
        <v>1</v>
      </c>
      <c r="AL626" s="14">
        <v>1</v>
      </c>
      <c r="AM626" s="14">
        <v>1</v>
      </c>
      <c r="AN626" s="30"/>
      <c r="AO626" s="14">
        <v>1</v>
      </c>
      <c r="AP626" s="95">
        <v>0.5</v>
      </c>
      <c r="AQ626" s="14">
        <v>1</v>
      </c>
      <c r="AR626" s="14">
        <v>1</v>
      </c>
      <c r="AS626" s="14">
        <v>1</v>
      </c>
      <c r="AT626" s="14">
        <v>0.5</v>
      </c>
      <c r="AU626" s="14">
        <v>0.5</v>
      </c>
      <c r="AV626" s="14">
        <v>0.5</v>
      </c>
      <c r="AW626" s="30"/>
      <c r="AX626" s="14">
        <v>1</v>
      </c>
      <c r="AY626" s="14">
        <v>1</v>
      </c>
      <c r="AZ626" s="14">
        <v>0</v>
      </c>
      <c r="BA626" s="14">
        <v>0.5</v>
      </c>
      <c r="BB626" s="82">
        <f t="shared" si="99"/>
        <v>0.73809523809523814</v>
      </c>
      <c r="BE626" s="168">
        <v>28.5</v>
      </c>
      <c r="BF626" s="166">
        <v>43</v>
      </c>
      <c r="BG626" s="169">
        <v>66</v>
      </c>
    </row>
    <row r="627" spans="2:59" ht="42.75">
      <c r="B627" s="81"/>
      <c r="C627" s="37">
        <v>88</v>
      </c>
      <c r="D627" s="93" t="s">
        <v>88</v>
      </c>
      <c r="E627" s="81"/>
      <c r="F627" s="14">
        <v>0</v>
      </c>
      <c r="G627" s="28">
        <v>0</v>
      </c>
      <c r="H627" s="14">
        <v>1</v>
      </c>
      <c r="I627" s="14">
        <v>1</v>
      </c>
      <c r="J627" s="14">
        <v>1</v>
      </c>
      <c r="K627" s="14">
        <v>1</v>
      </c>
      <c r="L627" s="14">
        <v>1</v>
      </c>
      <c r="M627" s="14">
        <v>0</v>
      </c>
      <c r="N627" s="5">
        <v>1</v>
      </c>
      <c r="O627" s="13">
        <v>0.5</v>
      </c>
      <c r="P627" s="14">
        <v>1</v>
      </c>
      <c r="Q627" s="14">
        <v>1</v>
      </c>
      <c r="R627" s="30"/>
      <c r="S627" s="12">
        <v>0.5</v>
      </c>
      <c r="T627" s="14">
        <v>0.5</v>
      </c>
      <c r="U627" s="14">
        <v>1</v>
      </c>
      <c r="V627" s="14">
        <v>0.5</v>
      </c>
      <c r="W627" s="14">
        <v>0</v>
      </c>
      <c r="X627" s="14">
        <v>0.5</v>
      </c>
      <c r="Y627" s="14">
        <v>0</v>
      </c>
      <c r="Z627" s="94">
        <v>1</v>
      </c>
      <c r="AA627" s="14">
        <v>1</v>
      </c>
      <c r="AB627" s="14">
        <v>1</v>
      </c>
      <c r="AC627" s="14">
        <v>1</v>
      </c>
      <c r="AD627" s="14">
        <v>1</v>
      </c>
      <c r="AE627" s="14">
        <v>0.5</v>
      </c>
      <c r="AF627" s="30"/>
      <c r="AG627" s="14">
        <v>0</v>
      </c>
      <c r="AH627" s="14">
        <v>1</v>
      </c>
      <c r="AI627" s="14">
        <v>0</v>
      </c>
      <c r="AJ627" s="14">
        <v>1</v>
      </c>
      <c r="AK627" s="14">
        <v>1</v>
      </c>
      <c r="AL627" s="14">
        <v>1</v>
      </c>
      <c r="AM627" s="30"/>
      <c r="AN627" s="30"/>
      <c r="AO627" s="14">
        <v>1</v>
      </c>
      <c r="AP627" s="95">
        <v>0</v>
      </c>
      <c r="AQ627" s="10">
        <v>1</v>
      </c>
      <c r="AR627" s="14">
        <v>1</v>
      </c>
      <c r="AS627" s="14">
        <v>1</v>
      </c>
      <c r="AT627" s="14">
        <v>1</v>
      </c>
      <c r="AU627" s="14">
        <v>0.5</v>
      </c>
      <c r="AV627" s="14">
        <v>1</v>
      </c>
      <c r="AW627" s="30"/>
      <c r="AX627" s="14">
        <v>1</v>
      </c>
      <c r="AY627" s="14">
        <v>0</v>
      </c>
      <c r="AZ627" s="14">
        <v>0.5</v>
      </c>
      <c r="BA627" s="14">
        <v>0.5</v>
      </c>
      <c r="BB627" s="82">
        <f t="shared" si="99"/>
        <v>0.68604651162790697</v>
      </c>
      <c r="BE627" s="168">
        <v>29.5</v>
      </c>
      <c r="BF627" s="166">
        <v>43</v>
      </c>
      <c r="BG627" s="169">
        <v>69</v>
      </c>
    </row>
    <row r="628" spans="2:59" ht="42.75">
      <c r="B628" s="81"/>
      <c r="C628" s="37">
        <v>89</v>
      </c>
      <c r="D628" s="93" t="s">
        <v>89</v>
      </c>
      <c r="E628" s="81"/>
      <c r="F628" s="14">
        <v>1</v>
      </c>
      <c r="G628" s="28">
        <v>0</v>
      </c>
      <c r="H628" s="14">
        <v>1</v>
      </c>
      <c r="I628" s="14">
        <v>0.5</v>
      </c>
      <c r="J628" s="14">
        <v>1</v>
      </c>
      <c r="K628" s="14">
        <v>1</v>
      </c>
      <c r="L628" s="14">
        <v>0</v>
      </c>
      <c r="M628" s="14">
        <v>1</v>
      </c>
      <c r="N628" s="5">
        <v>1</v>
      </c>
      <c r="O628" s="13">
        <v>0.5</v>
      </c>
      <c r="P628" s="14">
        <v>0.5</v>
      </c>
      <c r="Q628" s="14">
        <v>0</v>
      </c>
      <c r="R628" s="14">
        <v>0</v>
      </c>
      <c r="S628" s="12">
        <v>0.5</v>
      </c>
      <c r="T628" s="14">
        <v>0.5</v>
      </c>
      <c r="U628" s="14">
        <v>0.5</v>
      </c>
      <c r="V628" s="14">
        <v>1</v>
      </c>
      <c r="W628" s="14">
        <v>0</v>
      </c>
      <c r="X628" s="14">
        <v>1</v>
      </c>
      <c r="Y628" s="14">
        <v>0</v>
      </c>
      <c r="Z628" s="94">
        <v>1</v>
      </c>
      <c r="AA628" s="14">
        <v>1</v>
      </c>
      <c r="AB628" s="14">
        <v>1</v>
      </c>
      <c r="AC628" s="14">
        <v>0</v>
      </c>
      <c r="AD628" s="14">
        <v>0.5</v>
      </c>
      <c r="AE628" s="14">
        <v>0</v>
      </c>
      <c r="AF628" s="30"/>
      <c r="AG628" s="14">
        <v>1</v>
      </c>
      <c r="AH628" s="14">
        <v>1</v>
      </c>
      <c r="AI628" s="14">
        <v>1</v>
      </c>
      <c r="AJ628" s="14">
        <v>0.5</v>
      </c>
      <c r="AK628" s="14">
        <v>1</v>
      </c>
      <c r="AL628" s="14">
        <v>0.5</v>
      </c>
      <c r="AM628" s="30"/>
      <c r="AN628" s="30"/>
      <c r="AO628" s="14">
        <v>1</v>
      </c>
      <c r="AP628" s="95">
        <v>0</v>
      </c>
      <c r="AQ628" s="10">
        <v>1</v>
      </c>
      <c r="AR628" s="14">
        <v>1</v>
      </c>
      <c r="AS628" s="14">
        <v>1</v>
      </c>
      <c r="AT628" s="14">
        <v>0.5</v>
      </c>
      <c r="AU628" s="14">
        <v>1</v>
      </c>
      <c r="AV628" s="14">
        <v>1</v>
      </c>
      <c r="AW628" s="30"/>
      <c r="AX628" s="14">
        <v>0</v>
      </c>
      <c r="AY628" s="14">
        <v>0</v>
      </c>
      <c r="AZ628" s="14">
        <v>1</v>
      </c>
      <c r="BA628" s="14">
        <v>1</v>
      </c>
      <c r="BB628" s="82">
        <f t="shared" si="99"/>
        <v>0.63636363636363635</v>
      </c>
      <c r="BE628" s="168">
        <v>21</v>
      </c>
      <c r="BF628" s="166">
        <v>43</v>
      </c>
      <c r="BG628" s="169">
        <v>49</v>
      </c>
    </row>
    <row r="629" spans="2:59" ht="42.75">
      <c r="B629" s="81"/>
      <c r="C629" s="37">
        <v>90</v>
      </c>
      <c r="D629" s="93" t="s">
        <v>90</v>
      </c>
      <c r="E629" s="81"/>
      <c r="F629" s="14">
        <v>1</v>
      </c>
      <c r="G629" s="28">
        <v>0</v>
      </c>
      <c r="H629" s="14">
        <v>1</v>
      </c>
      <c r="I629" s="14">
        <v>1</v>
      </c>
      <c r="J629" s="14">
        <v>0</v>
      </c>
      <c r="K629" s="14">
        <v>1</v>
      </c>
      <c r="L629" s="14">
        <v>1</v>
      </c>
      <c r="M629" s="14">
        <v>1</v>
      </c>
      <c r="N629" s="5">
        <v>1</v>
      </c>
      <c r="O629" s="13">
        <v>0.5</v>
      </c>
      <c r="P629" s="14">
        <v>1</v>
      </c>
      <c r="Q629" s="14">
        <v>0.5</v>
      </c>
      <c r="R629" s="14">
        <v>0</v>
      </c>
      <c r="S629" s="12">
        <v>1</v>
      </c>
      <c r="T629" s="14">
        <v>0.5</v>
      </c>
      <c r="U629" s="14">
        <v>1</v>
      </c>
      <c r="V629" s="14">
        <v>1</v>
      </c>
      <c r="W629" s="30"/>
      <c r="X629" s="14">
        <v>0.5</v>
      </c>
      <c r="Y629" s="14">
        <v>0</v>
      </c>
      <c r="Z629" s="94">
        <v>0.5</v>
      </c>
      <c r="AA629" s="14">
        <v>0.5</v>
      </c>
      <c r="AB629" s="14">
        <v>1</v>
      </c>
      <c r="AC629" s="14">
        <v>0.5</v>
      </c>
      <c r="AD629" s="14">
        <v>0.5</v>
      </c>
      <c r="AE629" s="14">
        <v>0.5</v>
      </c>
      <c r="AF629" s="30"/>
      <c r="AG629" s="14">
        <v>0.5</v>
      </c>
      <c r="AH629" s="14">
        <v>1</v>
      </c>
      <c r="AI629" s="14">
        <v>0</v>
      </c>
      <c r="AJ629" s="14">
        <v>1</v>
      </c>
      <c r="AK629" s="14">
        <v>1</v>
      </c>
      <c r="AL629" s="14">
        <v>0.5</v>
      </c>
      <c r="AM629" s="30"/>
      <c r="AN629" s="30"/>
      <c r="AO629" s="14">
        <v>1</v>
      </c>
      <c r="AP629" s="95">
        <v>0.5</v>
      </c>
      <c r="AQ629" s="10">
        <v>1</v>
      </c>
      <c r="AR629" s="14">
        <v>1</v>
      </c>
      <c r="AS629" s="30"/>
      <c r="AT629" s="14">
        <v>0.5</v>
      </c>
      <c r="AU629" s="14">
        <v>0.5</v>
      </c>
      <c r="AV629" s="14">
        <v>1</v>
      </c>
      <c r="AW629" s="30"/>
      <c r="AX629" s="14">
        <v>1</v>
      </c>
      <c r="AY629" s="14">
        <v>1</v>
      </c>
      <c r="AZ629" s="14">
        <v>0</v>
      </c>
      <c r="BA629" s="14">
        <v>0.5</v>
      </c>
      <c r="BB629" s="82">
        <f t="shared" si="99"/>
        <v>0.6785714285714286</v>
      </c>
      <c r="BE629" s="168">
        <v>31</v>
      </c>
      <c r="BF629" s="166">
        <v>41</v>
      </c>
      <c r="BG629" s="169">
        <v>76</v>
      </c>
    </row>
    <row r="630" spans="2:59" ht="57">
      <c r="B630" s="81"/>
      <c r="C630" s="37">
        <v>91</v>
      </c>
      <c r="D630" s="93" t="s">
        <v>91</v>
      </c>
      <c r="E630" s="81"/>
      <c r="F630" s="14">
        <v>1</v>
      </c>
      <c r="G630" s="28">
        <v>0.5</v>
      </c>
      <c r="H630" s="14">
        <v>1</v>
      </c>
      <c r="I630" s="14">
        <v>1</v>
      </c>
      <c r="J630" s="14">
        <v>1</v>
      </c>
      <c r="K630" s="14">
        <v>1</v>
      </c>
      <c r="L630" s="14">
        <v>1</v>
      </c>
      <c r="M630" s="14">
        <v>1</v>
      </c>
      <c r="N630" s="5">
        <v>1</v>
      </c>
      <c r="O630" s="13">
        <v>0.5</v>
      </c>
      <c r="P630" s="14">
        <v>1</v>
      </c>
      <c r="Q630" s="14">
        <v>1</v>
      </c>
      <c r="R630" s="14">
        <v>1</v>
      </c>
      <c r="S630" s="12">
        <v>1</v>
      </c>
      <c r="T630" s="14">
        <v>1</v>
      </c>
      <c r="U630" s="14">
        <v>1</v>
      </c>
      <c r="V630" s="14">
        <v>1</v>
      </c>
      <c r="W630" s="14">
        <v>0.5</v>
      </c>
      <c r="X630" s="14">
        <v>0.5</v>
      </c>
      <c r="Y630" s="14">
        <v>0</v>
      </c>
      <c r="Z630" s="94">
        <v>1</v>
      </c>
      <c r="AA630" s="14">
        <v>1</v>
      </c>
      <c r="AB630" s="14">
        <v>1</v>
      </c>
      <c r="AC630" s="14">
        <v>1</v>
      </c>
      <c r="AD630" s="14">
        <v>1</v>
      </c>
      <c r="AE630" s="14">
        <v>1</v>
      </c>
      <c r="AF630" s="14">
        <v>0</v>
      </c>
      <c r="AG630" s="14">
        <v>1</v>
      </c>
      <c r="AH630" s="14">
        <v>1</v>
      </c>
      <c r="AI630" s="14">
        <v>0</v>
      </c>
      <c r="AJ630" s="14">
        <v>1</v>
      </c>
      <c r="AK630" s="14">
        <v>1</v>
      </c>
      <c r="AL630" s="14">
        <v>1</v>
      </c>
      <c r="AM630" s="30"/>
      <c r="AN630" s="30"/>
      <c r="AO630" s="14">
        <v>1</v>
      </c>
      <c r="AP630" s="95">
        <v>1</v>
      </c>
      <c r="AQ630" s="14">
        <v>1</v>
      </c>
      <c r="AR630" s="14">
        <v>0</v>
      </c>
      <c r="AS630" s="14">
        <v>1</v>
      </c>
      <c r="AT630" s="14">
        <v>1</v>
      </c>
      <c r="AU630" s="14">
        <v>1</v>
      </c>
      <c r="AV630" s="14">
        <v>1</v>
      </c>
      <c r="AW630" s="30"/>
      <c r="AX630" s="14">
        <v>0.5</v>
      </c>
      <c r="AY630" s="14">
        <v>1</v>
      </c>
      <c r="AZ630" s="14">
        <v>1</v>
      </c>
      <c r="BA630" s="14">
        <v>1</v>
      </c>
      <c r="BB630" s="82">
        <f t="shared" si="99"/>
        <v>0.85555555555555551</v>
      </c>
      <c r="BE630" s="168">
        <v>32.5</v>
      </c>
      <c r="BF630" s="166">
        <v>43</v>
      </c>
      <c r="BG630" s="169">
        <v>76</v>
      </c>
    </row>
    <row r="631" spans="2:59" ht="42.75">
      <c r="B631" s="81"/>
      <c r="C631" s="37">
        <v>92</v>
      </c>
      <c r="D631" s="93" t="s">
        <v>92</v>
      </c>
      <c r="E631" s="81"/>
      <c r="F631" s="14">
        <v>1</v>
      </c>
      <c r="G631" s="28">
        <v>0</v>
      </c>
      <c r="H631" s="14">
        <v>0.5</v>
      </c>
      <c r="I631" s="14">
        <v>0.5</v>
      </c>
      <c r="J631" s="30"/>
      <c r="K631" s="14">
        <v>1</v>
      </c>
      <c r="L631" s="14">
        <v>1</v>
      </c>
      <c r="M631" s="14">
        <v>1</v>
      </c>
      <c r="N631" s="5">
        <v>1</v>
      </c>
      <c r="O631" s="13">
        <v>1</v>
      </c>
      <c r="P631" s="14">
        <v>0</v>
      </c>
      <c r="Q631" s="14">
        <v>1</v>
      </c>
      <c r="R631" s="14">
        <v>0</v>
      </c>
      <c r="S631" s="12">
        <v>0.5</v>
      </c>
      <c r="T631" s="14">
        <v>0.5</v>
      </c>
      <c r="U631" s="14">
        <v>1</v>
      </c>
      <c r="V631" s="30"/>
      <c r="W631" s="14">
        <v>0.5</v>
      </c>
      <c r="X631" s="14">
        <v>1</v>
      </c>
      <c r="Y631" s="14">
        <v>0.5</v>
      </c>
      <c r="Z631" s="94">
        <v>0.5</v>
      </c>
      <c r="AA631" s="14">
        <v>1</v>
      </c>
      <c r="AB631" s="14">
        <v>1</v>
      </c>
      <c r="AC631" s="14">
        <v>1</v>
      </c>
      <c r="AD631" s="14">
        <v>1</v>
      </c>
      <c r="AE631" s="14">
        <v>1</v>
      </c>
      <c r="AF631" s="30"/>
      <c r="AG631" s="14">
        <v>1</v>
      </c>
      <c r="AH631" s="14">
        <v>1</v>
      </c>
      <c r="AI631" s="14">
        <v>1</v>
      </c>
      <c r="AJ631" s="14">
        <v>1</v>
      </c>
      <c r="AK631" s="14">
        <v>1</v>
      </c>
      <c r="AL631" s="14">
        <v>1</v>
      </c>
      <c r="AM631" s="30"/>
      <c r="AN631" s="30"/>
      <c r="AO631" s="14">
        <v>1</v>
      </c>
      <c r="AP631" s="95">
        <v>0.5</v>
      </c>
      <c r="AQ631" s="10">
        <v>1</v>
      </c>
      <c r="AR631" s="14">
        <v>1</v>
      </c>
      <c r="AS631" s="14">
        <v>1</v>
      </c>
      <c r="AT631" s="14">
        <v>0.5</v>
      </c>
      <c r="AU631" s="14">
        <v>0</v>
      </c>
      <c r="AV631" s="14">
        <v>0</v>
      </c>
      <c r="AW631" s="30"/>
      <c r="AX631" s="14">
        <v>1</v>
      </c>
      <c r="AY631" s="14">
        <v>0</v>
      </c>
      <c r="AZ631" s="14">
        <v>0.5</v>
      </c>
      <c r="BA631" s="14">
        <v>1</v>
      </c>
      <c r="BB631" s="82">
        <f t="shared" si="99"/>
        <v>0.73809523809523814</v>
      </c>
      <c r="BE631" s="168">
        <v>25.5</v>
      </c>
      <c r="BF631" s="166">
        <v>42</v>
      </c>
      <c r="BG631" s="169">
        <v>61</v>
      </c>
    </row>
    <row r="632" spans="2:59" ht="57">
      <c r="B632" s="81"/>
      <c r="C632" s="37">
        <v>93</v>
      </c>
      <c r="D632" s="93" t="s">
        <v>93</v>
      </c>
      <c r="E632" s="81"/>
      <c r="F632" s="14">
        <v>0.5</v>
      </c>
      <c r="G632" s="28">
        <v>0</v>
      </c>
      <c r="H632" s="14">
        <v>1</v>
      </c>
      <c r="I632" s="14">
        <v>0</v>
      </c>
      <c r="J632" s="14">
        <v>1</v>
      </c>
      <c r="K632" s="14">
        <v>1</v>
      </c>
      <c r="L632" s="14">
        <v>1</v>
      </c>
      <c r="M632" s="14">
        <v>1</v>
      </c>
      <c r="N632" s="5">
        <v>0</v>
      </c>
      <c r="O632" s="13">
        <v>0.5</v>
      </c>
      <c r="P632" s="14">
        <v>0</v>
      </c>
      <c r="Q632" s="14">
        <v>0.5</v>
      </c>
      <c r="R632" s="14">
        <v>1</v>
      </c>
      <c r="S632" s="12">
        <v>0.5</v>
      </c>
      <c r="T632" s="14">
        <v>0.5</v>
      </c>
      <c r="U632" s="14">
        <v>0.5</v>
      </c>
      <c r="V632" s="14">
        <v>1</v>
      </c>
      <c r="W632" s="14">
        <v>0</v>
      </c>
      <c r="X632" s="14">
        <v>0.5</v>
      </c>
      <c r="Y632" s="14">
        <v>0.5</v>
      </c>
      <c r="Z632" s="94">
        <v>0.5</v>
      </c>
      <c r="AA632" s="14">
        <v>0.5</v>
      </c>
      <c r="AB632" s="14">
        <v>1</v>
      </c>
      <c r="AC632" s="14">
        <v>0</v>
      </c>
      <c r="AD632" s="14">
        <v>0.5</v>
      </c>
      <c r="AE632" s="14">
        <v>0</v>
      </c>
      <c r="AF632" s="30"/>
      <c r="AG632" s="14">
        <v>0</v>
      </c>
      <c r="AH632" s="14">
        <v>1</v>
      </c>
      <c r="AI632" s="14">
        <v>1</v>
      </c>
      <c r="AJ632" s="14">
        <v>1</v>
      </c>
      <c r="AK632" s="14">
        <v>0.5</v>
      </c>
      <c r="AL632" s="14">
        <v>1</v>
      </c>
      <c r="AM632" s="30"/>
      <c r="AN632" s="30"/>
      <c r="AO632" s="14">
        <v>1</v>
      </c>
      <c r="AP632" s="96"/>
      <c r="AQ632" s="10">
        <v>1</v>
      </c>
      <c r="AR632" s="14">
        <v>1</v>
      </c>
      <c r="AS632" s="14">
        <v>1</v>
      </c>
      <c r="AT632" s="14">
        <v>1</v>
      </c>
      <c r="AU632" s="14">
        <v>1</v>
      </c>
      <c r="AV632" s="14">
        <v>0.5</v>
      </c>
      <c r="AW632" s="30"/>
      <c r="AX632" s="14">
        <v>1</v>
      </c>
      <c r="AY632" s="14">
        <v>1</v>
      </c>
      <c r="AZ632" s="14">
        <v>0</v>
      </c>
      <c r="BA632" s="14">
        <v>0.5</v>
      </c>
      <c r="BB632" s="82">
        <f t="shared" si="99"/>
        <v>0.62790697674418605</v>
      </c>
      <c r="BE632" s="168">
        <v>30.5</v>
      </c>
      <c r="BF632" s="166">
        <v>43</v>
      </c>
      <c r="BG632" s="169">
        <v>71</v>
      </c>
    </row>
    <row r="633" spans="2:59" ht="28.5">
      <c r="B633" s="81"/>
      <c r="C633" s="37">
        <v>94</v>
      </c>
      <c r="D633" s="93" t="s">
        <v>94</v>
      </c>
      <c r="E633" s="81"/>
      <c r="F633" s="14">
        <v>0</v>
      </c>
      <c r="G633" s="28">
        <v>0</v>
      </c>
      <c r="H633" s="14">
        <v>1</v>
      </c>
      <c r="I633" s="14">
        <v>0.5</v>
      </c>
      <c r="J633" s="30"/>
      <c r="K633" s="14">
        <v>1</v>
      </c>
      <c r="L633" s="14">
        <v>1</v>
      </c>
      <c r="M633" s="14">
        <v>0</v>
      </c>
      <c r="N633" s="5">
        <v>1</v>
      </c>
      <c r="O633" s="13">
        <v>0.5</v>
      </c>
      <c r="P633" s="14">
        <v>1</v>
      </c>
      <c r="Q633" s="14">
        <v>1</v>
      </c>
      <c r="R633" s="14">
        <v>1</v>
      </c>
      <c r="S633" s="12">
        <v>0</v>
      </c>
      <c r="T633" s="14">
        <v>0.5</v>
      </c>
      <c r="U633" s="14">
        <v>1</v>
      </c>
      <c r="V633" s="14">
        <v>1</v>
      </c>
      <c r="W633" s="30"/>
      <c r="X633" s="14">
        <v>1</v>
      </c>
      <c r="Y633" s="14">
        <v>0</v>
      </c>
      <c r="Z633" s="94">
        <v>1</v>
      </c>
      <c r="AA633" s="14">
        <v>1</v>
      </c>
      <c r="AB633" s="14">
        <v>1</v>
      </c>
      <c r="AC633" s="14">
        <v>0.5</v>
      </c>
      <c r="AD633" s="14">
        <v>0.5</v>
      </c>
      <c r="AE633" s="14">
        <v>0.5</v>
      </c>
      <c r="AF633" s="30"/>
      <c r="AG633" s="14">
        <v>1</v>
      </c>
      <c r="AH633" s="14">
        <v>1</v>
      </c>
      <c r="AI633" s="14">
        <v>1</v>
      </c>
      <c r="AJ633" s="14">
        <v>1</v>
      </c>
      <c r="AK633" s="14">
        <v>1</v>
      </c>
      <c r="AL633" s="14">
        <v>1</v>
      </c>
      <c r="AM633" s="30"/>
      <c r="AN633" s="30"/>
      <c r="AO633" s="14">
        <v>1</v>
      </c>
      <c r="AP633" s="95">
        <v>1</v>
      </c>
      <c r="AQ633" s="17"/>
      <c r="AR633" s="14">
        <v>1</v>
      </c>
      <c r="AS633" s="14">
        <v>1</v>
      </c>
      <c r="AT633" s="14">
        <v>1</v>
      </c>
      <c r="AU633" s="14">
        <v>1</v>
      </c>
      <c r="AV633" s="14">
        <v>0</v>
      </c>
      <c r="AW633" s="30"/>
      <c r="AX633" s="14">
        <v>1</v>
      </c>
      <c r="AY633" s="14">
        <v>1</v>
      </c>
      <c r="AZ633" s="14">
        <v>0.5</v>
      </c>
      <c r="BA633" s="14">
        <v>1</v>
      </c>
      <c r="BB633" s="82">
        <f t="shared" si="99"/>
        <v>0.76829268292682928</v>
      </c>
      <c r="BE633" s="168">
        <v>28</v>
      </c>
      <c r="BF633" s="166">
        <v>41</v>
      </c>
      <c r="BG633" s="169">
        <v>68</v>
      </c>
    </row>
    <row r="634" spans="2:59" ht="71.25">
      <c r="B634" s="81"/>
      <c r="C634" s="37">
        <v>95</v>
      </c>
      <c r="D634" s="93" t="s">
        <v>95</v>
      </c>
      <c r="E634" s="81"/>
      <c r="F634" s="14">
        <v>1</v>
      </c>
      <c r="G634" s="28">
        <v>0</v>
      </c>
      <c r="H634" s="14">
        <v>1</v>
      </c>
      <c r="I634" s="14">
        <v>1</v>
      </c>
      <c r="J634" s="14">
        <v>1</v>
      </c>
      <c r="K634" s="14">
        <v>1</v>
      </c>
      <c r="L634" s="14">
        <v>0</v>
      </c>
      <c r="M634" s="14">
        <v>1</v>
      </c>
      <c r="N634" s="5">
        <v>1</v>
      </c>
      <c r="O634" s="13">
        <v>0.5</v>
      </c>
      <c r="P634" s="14">
        <v>0</v>
      </c>
      <c r="Q634" s="14">
        <v>1</v>
      </c>
      <c r="R634" s="14">
        <v>1</v>
      </c>
      <c r="S634" s="12">
        <v>1</v>
      </c>
      <c r="T634" s="14">
        <v>0.5</v>
      </c>
      <c r="U634" s="30"/>
      <c r="V634" s="14">
        <v>0</v>
      </c>
      <c r="W634" s="14">
        <v>0.5</v>
      </c>
      <c r="X634" s="14">
        <v>1</v>
      </c>
      <c r="Y634" s="14">
        <v>0.5</v>
      </c>
      <c r="Z634" s="94">
        <v>1</v>
      </c>
      <c r="AA634" s="14">
        <v>1</v>
      </c>
      <c r="AB634" s="14">
        <v>0.5</v>
      </c>
      <c r="AC634" s="14">
        <v>0</v>
      </c>
      <c r="AD634" s="14">
        <v>0.5</v>
      </c>
      <c r="AE634" s="14">
        <v>0</v>
      </c>
      <c r="AF634" s="30"/>
      <c r="AG634" s="14">
        <v>0.5</v>
      </c>
      <c r="AH634" s="14">
        <v>1</v>
      </c>
      <c r="AI634" s="14">
        <v>1</v>
      </c>
      <c r="AJ634" s="14">
        <v>1</v>
      </c>
      <c r="AK634" s="14">
        <v>1</v>
      </c>
      <c r="AL634" s="14">
        <v>1</v>
      </c>
      <c r="AM634" s="30"/>
      <c r="AN634" s="30"/>
      <c r="AO634" s="14">
        <v>1</v>
      </c>
      <c r="AP634" s="95">
        <v>1</v>
      </c>
      <c r="AQ634" s="10">
        <v>1</v>
      </c>
      <c r="AR634" s="14">
        <v>1</v>
      </c>
      <c r="AS634" s="14">
        <v>1</v>
      </c>
      <c r="AT634" s="14">
        <v>1</v>
      </c>
      <c r="AU634" s="14">
        <v>0.5</v>
      </c>
      <c r="AV634" s="14">
        <v>1</v>
      </c>
      <c r="AW634" s="30"/>
      <c r="AX634" s="14">
        <v>1</v>
      </c>
      <c r="AY634" s="14">
        <v>1</v>
      </c>
      <c r="AZ634" s="14">
        <v>0.5</v>
      </c>
      <c r="BA634" s="14">
        <v>1</v>
      </c>
      <c r="BB634" s="82">
        <f t="shared" si="99"/>
        <v>0.7558139534883721</v>
      </c>
      <c r="BE634" s="168">
        <v>34.5</v>
      </c>
      <c r="BF634" s="166">
        <v>44</v>
      </c>
      <c r="BG634" s="169">
        <v>78</v>
      </c>
    </row>
    <row r="635" spans="2:59" ht="42.75">
      <c r="B635" s="81"/>
      <c r="C635" s="37">
        <v>96</v>
      </c>
      <c r="D635" s="93" t="s">
        <v>96</v>
      </c>
      <c r="E635" s="81"/>
      <c r="F635" s="14">
        <v>1</v>
      </c>
      <c r="G635" s="28">
        <v>1</v>
      </c>
      <c r="H635" s="14">
        <v>1</v>
      </c>
      <c r="I635" s="14">
        <v>0.5</v>
      </c>
      <c r="J635" s="14">
        <v>1</v>
      </c>
      <c r="K635" s="14">
        <v>1</v>
      </c>
      <c r="L635" s="14">
        <v>1</v>
      </c>
      <c r="M635" s="14">
        <v>1</v>
      </c>
      <c r="N635" s="5">
        <v>1</v>
      </c>
      <c r="O635" s="13">
        <v>1</v>
      </c>
      <c r="P635" s="14">
        <v>1</v>
      </c>
      <c r="Q635" s="14">
        <v>0</v>
      </c>
      <c r="R635" s="30"/>
      <c r="S635" s="12">
        <v>1</v>
      </c>
      <c r="T635" s="14">
        <v>0.5</v>
      </c>
      <c r="U635" s="14">
        <v>1</v>
      </c>
      <c r="V635" s="14">
        <v>1</v>
      </c>
      <c r="W635" s="30"/>
      <c r="X635" s="14">
        <v>0.5</v>
      </c>
      <c r="Y635" s="14">
        <v>0</v>
      </c>
      <c r="Z635" s="94">
        <v>1</v>
      </c>
      <c r="AA635" s="14">
        <v>0.5</v>
      </c>
      <c r="AB635" s="14">
        <v>1</v>
      </c>
      <c r="AC635" s="14">
        <v>0.5</v>
      </c>
      <c r="AD635" s="14">
        <v>0.5</v>
      </c>
      <c r="AE635" s="14">
        <v>1</v>
      </c>
      <c r="AF635" s="14">
        <v>1</v>
      </c>
      <c r="AG635" s="30"/>
      <c r="AH635" s="14">
        <v>1</v>
      </c>
      <c r="AI635" s="14">
        <v>1</v>
      </c>
      <c r="AJ635" s="14">
        <v>1</v>
      </c>
      <c r="AK635" s="14">
        <v>1</v>
      </c>
      <c r="AL635" s="14">
        <v>0.5</v>
      </c>
      <c r="AM635" s="30"/>
      <c r="AN635" s="30"/>
      <c r="AO635" s="14">
        <v>1</v>
      </c>
      <c r="AP635" s="95">
        <v>1</v>
      </c>
      <c r="AQ635" s="10">
        <v>1</v>
      </c>
      <c r="AR635" s="14">
        <v>1</v>
      </c>
      <c r="AS635" s="14">
        <v>1</v>
      </c>
      <c r="AT635" s="14">
        <v>1</v>
      </c>
      <c r="AU635" s="14">
        <v>0.5</v>
      </c>
      <c r="AV635" s="14">
        <v>1</v>
      </c>
      <c r="AW635" s="30"/>
      <c r="AX635" s="14">
        <v>1</v>
      </c>
      <c r="AY635" s="14">
        <v>1</v>
      </c>
      <c r="AZ635" s="14">
        <v>0</v>
      </c>
      <c r="BA635" s="14">
        <v>0.5</v>
      </c>
      <c r="BB635" s="82">
        <f t="shared" si="99"/>
        <v>0.8214285714285714</v>
      </c>
      <c r="BE635" s="168">
        <v>32.5</v>
      </c>
      <c r="BF635" s="166">
        <v>45</v>
      </c>
      <c r="BG635" s="169">
        <v>72</v>
      </c>
    </row>
    <row r="636" spans="2:59" ht="15">
      <c r="B636" s="81"/>
      <c r="C636" s="37">
        <v>97</v>
      </c>
      <c r="D636" s="93" t="s">
        <v>97</v>
      </c>
      <c r="E636" s="81"/>
      <c r="F636" s="14">
        <v>1</v>
      </c>
      <c r="G636" s="28">
        <v>0.5</v>
      </c>
      <c r="H636" s="14">
        <v>0.5</v>
      </c>
      <c r="I636" s="14">
        <v>0</v>
      </c>
      <c r="J636" s="14">
        <v>0</v>
      </c>
      <c r="K636" s="14">
        <v>1</v>
      </c>
      <c r="L636" s="14">
        <v>1</v>
      </c>
      <c r="M636" s="14">
        <v>0</v>
      </c>
      <c r="N636" s="5">
        <v>1</v>
      </c>
      <c r="O636" s="13">
        <v>0.5</v>
      </c>
      <c r="P636" s="14">
        <v>0</v>
      </c>
      <c r="Q636" s="14">
        <v>0</v>
      </c>
      <c r="R636" s="14">
        <v>1</v>
      </c>
      <c r="S636" s="12">
        <v>1</v>
      </c>
      <c r="T636" s="30"/>
      <c r="U636" s="14">
        <v>0.5</v>
      </c>
      <c r="V636" s="14">
        <v>0</v>
      </c>
      <c r="W636" s="14">
        <v>0</v>
      </c>
      <c r="X636" s="14">
        <v>1</v>
      </c>
      <c r="Y636" s="14">
        <v>0</v>
      </c>
      <c r="Z636" s="94">
        <v>0.5</v>
      </c>
      <c r="AA636" s="14">
        <v>0</v>
      </c>
      <c r="AB636" s="14">
        <v>1</v>
      </c>
      <c r="AC636" s="14">
        <v>0</v>
      </c>
      <c r="AD636" s="14">
        <v>1</v>
      </c>
      <c r="AE636" s="14">
        <v>0</v>
      </c>
      <c r="AF636" s="30"/>
      <c r="AG636" s="14">
        <v>1</v>
      </c>
      <c r="AH636" s="14">
        <v>1</v>
      </c>
      <c r="AI636" s="14">
        <v>0</v>
      </c>
      <c r="AJ636" s="14">
        <v>0.5</v>
      </c>
      <c r="AK636" s="14">
        <v>1</v>
      </c>
      <c r="AL636" s="14">
        <v>1</v>
      </c>
      <c r="AM636" s="14">
        <v>1</v>
      </c>
      <c r="AN636" s="30"/>
      <c r="AO636" s="14">
        <v>1</v>
      </c>
      <c r="AP636" s="95">
        <v>1</v>
      </c>
      <c r="AQ636" s="10">
        <v>1</v>
      </c>
      <c r="AR636" s="14">
        <v>1</v>
      </c>
      <c r="AS636" s="14">
        <v>1</v>
      </c>
      <c r="AT636" s="14">
        <v>1</v>
      </c>
      <c r="AU636" s="14">
        <v>0.5</v>
      </c>
      <c r="AV636" s="14">
        <v>1</v>
      </c>
      <c r="AW636" s="30"/>
      <c r="AX636" s="14">
        <v>1</v>
      </c>
      <c r="AY636" s="14">
        <v>1</v>
      </c>
      <c r="AZ636" s="14">
        <v>0</v>
      </c>
      <c r="BA636" s="14">
        <v>1</v>
      </c>
      <c r="BB636" s="82">
        <f t="shared" si="99"/>
        <v>0.625</v>
      </c>
      <c r="BE636" s="168">
        <v>38</v>
      </c>
      <c r="BF636" s="166">
        <v>45</v>
      </c>
      <c r="BG636" s="169">
        <v>84</v>
      </c>
    </row>
    <row r="637" spans="2:59" ht="28.5">
      <c r="B637" s="81"/>
      <c r="C637" s="37">
        <v>98</v>
      </c>
      <c r="D637" s="93" t="s">
        <v>98</v>
      </c>
      <c r="E637" s="81"/>
      <c r="F637" s="14">
        <v>1</v>
      </c>
      <c r="G637" s="28">
        <v>1</v>
      </c>
      <c r="H637" s="14">
        <v>1</v>
      </c>
      <c r="I637" s="14">
        <v>1</v>
      </c>
      <c r="J637" s="14">
        <v>1</v>
      </c>
      <c r="K637" s="14">
        <v>1</v>
      </c>
      <c r="L637" s="14">
        <v>1</v>
      </c>
      <c r="M637" s="14">
        <v>1</v>
      </c>
      <c r="N637" s="5">
        <v>1</v>
      </c>
      <c r="O637" s="13">
        <v>0.5</v>
      </c>
      <c r="P637" s="14">
        <v>1</v>
      </c>
      <c r="Q637" s="14"/>
      <c r="R637" s="14">
        <v>1</v>
      </c>
      <c r="S637" s="12">
        <v>1</v>
      </c>
      <c r="T637" s="14">
        <v>1</v>
      </c>
      <c r="U637" s="14">
        <v>0.5</v>
      </c>
      <c r="V637" s="30"/>
      <c r="W637" s="14">
        <v>0</v>
      </c>
      <c r="X637" s="14">
        <v>1</v>
      </c>
      <c r="Y637" s="14">
        <v>0</v>
      </c>
      <c r="Z637" s="94">
        <v>1</v>
      </c>
      <c r="AA637" s="14">
        <v>0</v>
      </c>
      <c r="AB637" s="14">
        <v>1</v>
      </c>
      <c r="AC637" s="14">
        <v>0</v>
      </c>
      <c r="AD637" s="14">
        <v>0.5</v>
      </c>
      <c r="AE637" s="14">
        <v>1</v>
      </c>
      <c r="AF637" s="14">
        <v>0</v>
      </c>
      <c r="AG637" s="14">
        <v>1</v>
      </c>
      <c r="AH637" s="14">
        <v>1</v>
      </c>
      <c r="AI637" s="14">
        <v>1</v>
      </c>
      <c r="AJ637" s="14">
        <v>0.5</v>
      </c>
      <c r="AK637" s="14">
        <v>1</v>
      </c>
      <c r="AL637" s="14">
        <v>0.5</v>
      </c>
      <c r="AM637" s="30"/>
      <c r="AN637" s="30"/>
      <c r="AO637" s="14">
        <v>1</v>
      </c>
      <c r="AP637" s="95">
        <v>1</v>
      </c>
      <c r="AQ637" s="10">
        <v>1</v>
      </c>
      <c r="AR637" s="14">
        <v>0</v>
      </c>
      <c r="AS637" s="14">
        <v>1</v>
      </c>
      <c r="AT637" s="14">
        <v>1</v>
      </c>
      <c r="AU637" s="14">
        <v>1</v>
      </c>
      <c r="AV637" s="14">
        <v>1</v>
      </c>
      <c r="AW637" s="30"/>
      <c r="AX637" s="14">
        <v>0.5</v>
      </c>
      <c r="AY637" s="14">
        <v>0</v>
      </c>
      <c r="AZ637" s="14">
        <v>1</v>
      </c>
      <c r="BA637" s="14">
        <v>0.5</v>
      </c>
      <c r="BB637" s="82">
        <f t="shared" si="99"/>
        <v>0.7558139534883721</v>
      </c>
      <c r="BE637" s="168">
        <v>30.5</v>
      </c>
      <c r="BF637" s="166">
        <v>42</v>
      </c>
      <c r="BG637" s="169">
        <v>73</v>
      </c>
    </row>
    <row r="638" spans="2:59" ht="28.5">
      <c r="B638" s="81"/>
      <c r="C638" s="37">
        <v>99</v>
      </c>
      <c r="D638" s="93" t="s">
        <v>99</v>
      </c>
      <c r="E638" s="81"/>
      <c r="F638" s="14">
        <v>1</v>
      </c>
      <c r="G638" s="28">
        <v>0</v>
      </c>
      <c r="H638" s="14">
        <v>1</v>
      </c>
      <c r="I638" s="14">
        <v>0.5</v>
      </c>
      <c r="J638" s="14">
        <v>1</v>
      </c>
      <c r="K638" s="14">
        <v>1</v>
      </c>
      <c r="L638" s="30"/>
      <c r="M638" s="14">
        <v>1</v>
      </c>
      <c r="N638" s="5">
        <v>1</v>
      </c>
      <c r="O638" s="13">
        <v>1</v>
      </c>
      <c r="P638" s="14">
        <v>1</v>
      </c>
      <c r="Q638" s="14">
        <v>0</v>
      </c>
      <c r="R638" s="30"/>
      <c r="S638" s="12">
        <v>0.5</v>
      </c>
      <c r="T638" s="30"/>
      <c r="U638" s="14">
        <v>1</v>
      </c>
      <c r="V638" s="30"/>
      <c r="W638" s="30"/>
      <c r="X638" s="14">
        <v>1</v>
      </c>
      <c r="Y638" s="14">
        <v>0</v>
      </c>
      <c r="Z638" s="94">
        <v>1</v>
      </c>
      <c r="AA638" s="14">
        <v>1</v>
      </c>
      <c r="AB638" s="14">
        <v>1</v>
      </c>
      <c r="AC638" s="14">
        <v>1</v>
      </c>
      <c r="AD638" s="14">
        <v>0</v>
      </c>
      <c r="AE638" s="14">
        <v>1</v>
      </c>
      <c r="AF638" s="30"/>
      <c r="AG638" s="14">
        <v>0.5</v>
      </c>
      <c r="AH638" s="14">
        <v>1</v>
      </c>
      <c r="AI638" s="14">
        <v>1</v>
      </c>
      <c r="AJ638" s="14">
        <v>0.5</v>
      </c>
      <c r="AK638" s="14">
        <v>1</v>
      </c>
      <c r="AL638" s="14">
        <v>1</v>
      </c>
      <c r="AM638" s="30"/>
      <c r="AN638" s="30"/>
      <c r="AO638" s="14">
        <v>1</v>
      </c>
      <c r="AP638" s="95">
        <v>0</v>
      </c>
      <c r="AQ638" s="10">
        <v>1</v>
      </c>
      <c r="AR638" s="14">
        <v>1</v>
      </c>
      <c r="AS638" s="14">
        <v>1</v>
      </c>
      <c r="AT638" s="14">
        <v>1</v>
      </c>
      <c r="AU638" s="14">
        <v>0.5</v>
      </c>
      <c r="AV638" s="14">
        <v>1</v>
      </c>
      <c r="AW638" s="30"/>
      <c r="AX638" s="14">
        <v>0</v>
      </c>
      <c r="AY638" s="14">
        <v>0</v>
      </c>
      <c r="AZ638" s="14">
        <v>1</v>
      </c>
      <c r="BA638" s="14">
        <v>1</v>
      </c>
      <c r="BB638" s="82">
        <f t="shared" si="99"/>
        <v>0.75641025641025639</v>
      </c>
      <c r="BE638" s="168">
        <v>28.5</v>
      </c>
      <c r="BF638" s="166">
        <v>41</v>
      </c>
      <c r="BG638" s="169">
        <v>70</v>
      </c>
    </row>
    <row r="639" spans="2:59" ht="57">
      <c r="B639" s="81"/>
      <c r="C639" s="37">
        <v>100</v>
      </c>
      <c r="D639" s="93" t="s">
        <v>100</v>
      </c>
      <c r="E639" s="81"/>
      <c r="F639" s="30"/>
      <c r="G639" s="28">
        <v>0</v>
      </c>
      <c r="H639" s="14">
        <v>1</v>
      </c>
      <c r="I639" s="14">
        <v>1</v>
      </c>
      <c r="J639" s="14">
        <v>0</v>
      </c>
      <c r="K639" s="14">
        <v>1</v>
      </c>
      <c r="L639" s="14">
        <v>1</v>
      </c>
      <c r="M639" s="14">
        <v>1</v>
      </c>
      <c r="N639" s="5">
        <v>1</v>
      </c>
      <c r="O639" s="13">
        <v>0.5</v>
      </c>
      <c r="P639" s="14">
        <v>1</v>
      </c>
      <c r="Q639" s="14">
        <v>0</v>
      </c>
      <c r="R639" s="14">
        <v>1</v>
      </c>
      <c r="S639" s="12">
        <v>1</v>
      </c>
      <c r="T639" s="30"/>
      <c r="U639" s="14">
        <v>0</v>
      </c>
      <c r="V639" s="14">
        <v>0</v>
      </c>
      <c r="W639" s="14">
        <v>0.5</v>
      </c>
      <c r="X639" s="14">
        <v>1</v>
      </c>
      <c r="Y639" s="14">
        <v>0</v>
      </c>
      <c r="Z639" s="94">
        <v>0</v>
      </c>
      <c r="AA639" s="30"/>
      <c r="AB639" s="14">
        <v>0.5</v>
      </c>
      <c r="AC639" s="14">
        <v>0.5</v>
      </c>
      <c r="AD639" s="14">
        <v>0</v>
      </c>
      <c r="AE639" s="14">
        <v>0</v>
      </c>
      <c r="AF639" s="30"/>
      <c r="AG639" s="14">
        <v>0.5</v>
      </c>
      <c r="AH639" s="14">
        <v>1</v>
      </c>
      <c r="AI639" s="14">
        <v>1</v>
      </c>
      <c r="AJ639" s="14">
        <v>1</v>
      </c>
      <c r="AK639" s="14">
        <v>1</v>
      </c>
      <c r="AL639" s="14">
        <v>1</v>
      </c>
      <c r="AM639" s="30"/>
      <c r="AN639" s="30"/>
      <c r="AO639" s="14">
        <v>1</v>
      </c>
      <c r="AP639" s="95">
        <v>1</v>
      </c>
      <c r="AQ639" s="10">
        <v>1</v>
      </c>
      <c r="AR639" s="14">
        <v>1</v>
      </c>
      <c r="AS639" s="14">
        <v>1</v>
      </c>
      <c r="AT639" s="14">
        <v>0.5</v>
      </c>
      <c r="AU639" s="14">
        <v>0.5</v>
      </c>
      <c r="AV639" s="14">
        <v>0.5</v>
      </c>
      <c r="AW639" s="30"/>
      <c r="AX639" s="14">
        <v>0</v>
      </c>
      <c r="AY639" s="30"/>
      <c r="AZ639" s="14">
        <v>0</v>
      </c>
      <c r="BA639" s="14">
        <v>0.5</v>
      </c>
      <c r="BB639" s="82">
        <f t="shared" si="99"/>
        <v>0.61250000000000004</v>
      </c>
      <c r="BE639" s="168">
        <v>32.5</v>
      </c>
      <c r="BF639" s="166">
        <v>41</v>
      </c>
      <c r="BG639" s="169">
        <v>79</v>
      </c>
    </row>
    <row r="640" spans="2:59" ht="28.5">
      <c r="B640" s="81"/>
      <c r="C640" s="37">
        <v>101</v>
      </c>
      <c r="D640" s="93" t="s">
        <v>101</v>
      </c>
      <c r="E640" s="81"/>
      <c r="F640" s="14">
        <v>1</v>
      </c>
      <c r="G640" s="28">
        <v>0</v>
      </c>
      <c r="H640" s="30"/>
      <c r="I640" s="14">
        <v>0.5</v>
      </c>
      <c r="J640" s="14">
        <v>1</v>
      </c>
      <c r="K640" s="14">
        <v>1</v>
      </c>
      <c r="L640" s="14">
        <v>1</v>
      </c>
      <c r="M640" s="14">
        <v>1</v>
      </c>
      <c r="N640" s="5">
        <v>1</v>
      </c>
      <c r="O640" s="13">
        <v>1</v>
      </c>
      <c r="P640" s="14">
        <v>1</v>
      </c>
      <c r="Q640" s="14">
        <v>0</v>
      </c>
      <c r="R640" s="14">
        <v>1</v>
      </c>
      <c r="S640" s="12">
        <v>0.5</v>
      </c>
      <c r="T640" s="14">
        <v>1</v>
      </c>
      <c r="U640" s="14">
        <v>1</v>
      </c>
      <c r="V640" s="14">
        <v>0</v>
      </c>
      <c r="W640" s="14">
        <v>0</v>
      </c>
      <c r="X640" s="14">
        <v>1</v>
      </c>
      <c r="Y640" s="14">
        <v>0</v>
      </c>
      <c r="Z640" s="94">
        <v>1</v>
      </c>
      <c r="AA640" s="14">
        <v>0</v>
      </c>
      <c r="AB640" s="14">
        <v>1</v>
      </c>
      <c r="AC640" s="14">
        <v>0</v>
      </c>
      <c r="AD640" s="14">
        <v>0.5</v>
      </c>
      <c r="AE640" s="14">
        <v>0</v>
      </c>
      <c r="AF640" s="30"/>
      <c r="AG640" s="14">
        <v>1</v>
      </c>
      <c r="AH640" s="14">
        <v>1</v>
      </c>
      <c r="AI640" s="14">
        <v>1</v>
      </c>
      <c r="AJ640" s="14">
        <v>1</v>
      </c>
      <c r="AK640" s="14">
        <v>1</v>
      </c>
      <c r="AL640" s="14">
        <v>1</v>
      </c>
      <c r="AM640" s="30"/>
      <c r="AN640" s="30"/>
      <c r="AO640" s="14">
        <v>1</v>
      </c>
      <c r="AP640" s="95">
        <v>1</v>
      </c>
      <c r="AQ640" s="10">
        <v>1</v>
      </c>
      <c r="AR640" s="14">
        <v>1</v>
      </c>
      <c r="AS640" s="14">
        <v>1</v>
      </c>
      <c r="AT640" s="14">
        <v>1</v>
      </c>
      <c r="AU640" s="14">
        <v>0.5</v>
      </c>
      <c r="AV640" s="14">
        <v>1</v>
      </c>
      <c r="AW640" s="30"/>
      <c r="AX640" s="14">
        <v>1</v>
      </c>
      <c r="AY640" s="14">
        <v>0</v>
      </c>
      <c r="AZ640" s="14">
        <v>0.5</v>
      </c>
      <c r="BA640" s="14">
        <v>1</v>
      </c>
      <c r="BB640" s="82">
        <f t="shared" si="99"/>
        <v>0.73255813953488369</v>
      </c>
      <c r="BE640" s="168">
        <v>35.5</v>
      </c>
      <c r="BF640" s="166">
        <v>43</v>
      </c>
      <c r="BG640" s="169">
        <v>83</v>
      </c>
    </row>
    <row r="641" spans="2:59" ht="28.5">
      <c r="B641" s="81"/>
      <c r="C641" s="37">
        <v>102</v>
      </c>
      <c r="D641" s="93" t="s">
        <v>102</v>
      </c>
      <c r="E641" s="81"/>
      <c r="F641" s="14">
        <v>1</v>
      </c>
      <c r="G641" s="28">
        <v>0</v>
      </c>
      <c r="H641" s="14">
        <v>1</v>
      </c>
      <c r="I641" s="14">
        <v>1</v>
      </c>
      <c r="J641" s="14">
        <v>1</v>
      </c>
      <c r="K641" s="14">
        <v>1</v>
      </c>
      <c r="L641" s="14">
        <v>1</v>
      </c>
      <c r="M641" s="14">
        <v>1</v>
      </c>
      <c r="N641" s="5">
        <v>1</v>
      </c>
      <c r="O641" s="13">
        <v>1</v>
      </c>
      <c r="P641" s="14">
        <v>0</v>
      </c>
      <c r="Q641" s="14">
        <v>1</v>
      </c>
      <c r="R641" s="14">
        <v>1</v>
      </c>
      <c r="S641" s="12">
        <v>1</v>
      </c>
      <c r="T641" s="14">
        <v>0.5</v>
      </c>
      <c r="U641" s="14">
        <v>1</v>
      </c>
      <c r="V641" s="14"/>
      <c r="W641" s="14">
        <v>0</v>
      </c>
      <c r="X641" s="14">
        <v>1</v>
      </c>
      <c r="Y641" s="14">
        <v>0</v>
      </c>
      <c r="Z641" s="94">
        <v>1</v>
      </c>
      <c r="AA641" s="14">
        <v>0</v>
      </c>
      <c r="AB641" s="14">
        <v>1</v>
      </c>
      <c r="AC641" s="14">
        <v>0.5</v>
      </c>
      <c r="AD641" s="14">
        <v>0</v>
      </c>
      <c r="AE641" s="14">
        <v>1</v>
      </c>
      <c r="AF641" s="30"/>
      <c r="AG641" s="14">
        <v>0.5</v>
      </c>
      <c r="AH641" s="14">
        <v>1</v>
      </c>
      <c r="AI641" s="14">
        <v>1</v>
      </c>
      <c r="AJ641" s="14">
        <v>0.5</v>
      </c>
      <c r="AK641" s="14">
        <v>0.5</v>
      </c>
      <c r="AL641" s="14">
        <v>1</v>
      </c>
      <c r="AM641" s="30"/>
      <c r="AN641" s="30"/>
      <c r="AO641" s="14">
        <v>1</v>
      </c>
      <c r="AP641" s="95">
        <v>1</v>
      </c>
      <c r="AQ641" s="10">
        <v>1</v>
      </c>
      <c r="AR641" s="14">
        <v>1</v>
      </c>
      <c r="AS641" s="14">
        <v>1</v>
      </c>
      <c r="AT641" s="14">
        <v>0.5</v>
      </c>
      <c r="AU641" s="14">
        <v>0.5</v>
      </c>
      <c r="AV641" s="14">
        <v>1</v>
      </c>
      <c r="AW641" s="30"/>
      <c r="AX641" s="14">
        <v>1</v>
      </c>
      <c r="AY641" s="14">
        <v>0</v>
      </c>
      <c r="AZ641" s="14">
        <v>0.5</v>
      </c>
      <c r="BA641" s="14">
        <v>1</v>
      </c>
      <c r="BB641" s="82">
        <f t="shared" si="99"/>
        <v>0.7441860465116279</v>
      </c>
      <c r="BE641" s="168">
        <v>35.5</v>
      </c>
      <c r="BF641" s="166">
        <v>43</v>
      </c>
      <c r="BG641" s="169">
        <v>83</v>
      </c>
    </row>
    <row r="642" spans="2:59" ht="28.5">
      <c r="B642" s="81"/>
      <c r="C642" s="37">
        <v>103</v>
      </c>
      <c r="D642" s="93" t="s">
        <v>103</v>
      </c>
      <c r="E642" s="81"/>
      <c r="F642" s="14">
        <v>1</v>
      </c>
      <c r="G642" s="28">
        <v>0</v>
      </c>
      <c r="H642" s="14">
        <v>1</v>
      </c>
      <c r="I642" s="14">
        <v>1</v>
      </c>
      <c r="J642" s="14">
        <v>1</v>
      </c>
      <c r="K642" s="14">
        <v>1</v>
      </c>
      <c r="L642" s="14">
        <v>1</v>
      </c>
      <c r="M642" s="14">
        <v>1</v>
      </c>
      <c r="N642" s="5">
        <v>1</v>
      </c>
      <c r="O642" s="13">
        <v>1</v>
      </c>
      <c r="P642" s="14">
        <v>1</v>
      </c>
      <c r="Q642" s="14">
        <v>1</v>
      </c>
      <c r="R642" s="14">
        <v>1</v>
      </c>
      <c r="S642" s="12">
        <v>1</v>
      </c>
      <c r="T642" s="14">
        <v>0.5</v>
      </c>
      <c r="U642" s="14">
        <v>1</v>
      </c>
      <c r="V642" s="14"/>
      <c r="W642" s="14">
        <v>1</v>
      </c>
      <c r="X642" s="14">
        <v>1</v>
      </c>
      <c r="Y642" s="14">
        <v>0</v>
      </c>
      <c r="Z642" s="94">
        <v>0.5</v>
      </c>
      <c r="AA642" s="14">
        <v>1</v>
      </c>
      <c r="AB642" s="14">
        <v>1</v>
      </c>
      <c r="AC642" s="14">
        <v>1</v>
      </c>
      <c r="AD642" s="14">
        <v>0.5</v>
      </c>
      <c r="AE642" s="14">
        <v>1</v>
      </c>
      <c r="AF642" s="30"/>
      <c r="AG642" s="14">
        <v>1</v>
      </c>
      <c r="AH642" s="14">
        <v>1</v>
      </c>
      <c r="AI642" s="14">
        <v>1</v>
      </c>
      <c r="AJ642" s="14">
        <v>1</v>
      </c>
      <c r="AK642" s="14">
        <v>1</v>
      </c>
      <c r="AL642" s="14">
        <v>1</v>
      </c>
      <c r="AM642" s="30"/>
      <c r="AN642" s="30"/>
      <c r="AO642" s="14">
        <v>1</v>
      </c>
      <c r="AP642" s="95">
        <v>1</v>
      </c>
      <c r="AQ642" s="10">
        <v>1</v>
      </c>
      <c r="AR642" s="14">
        <v>0</v>
      </c>
      <c r="AS642" s="14">
        <v>1</v>
      </c>
      <c r="AT642" s="14">
        <v>1</v>
      </c>
      <c r="AU642" s="14">
        <v>1</v>
      </c>
      <c r="AV642" s="14">
        <v>1</v>
      </c>
      <c r="AW642" s="30"/>
      <c r="AX642" s="14">
        <v>1</v>
      </c>
      <c r="AY642" s="14">
        <v>1</v>
      </c>
      <c r="AZ642" s="14">
        <v>1</v>
      </c>
      <c r="BA642" s="14">
        <v>1</v>
      </c>
      <c r="BB642" s="82">
        <f t="shared" si="99"/>
        <v>0.89534883720930236</v>
      </c>
      <c r="BE642" s="168">
        <v>39</v>
      </c>
      <c r="BF642" s="166">
        <v>43</v>
      </c>
      <c r="BG642" s="169">
        <v>91</v>
      </c>
    </row>
    <row r="643" spans="2:59" ht="42.75">
      <c r="B643" s="81"/>
      <c r="C643" s="37">
        <v>104</v>
      </c>
      <c r="D643" s="93" t="s">
        <v>104</v>
      </c>
      <c r="E643" s="81"/>
      <c r="F643" s="14">
        <v>1</v>
      </c>
      <c r="G643" s="28">
        <v>0</v>
      </c>
      <c r="H643" s="14">
        <v>1</v>
      </c>
      <c r="I643" s="14">
        <v>1</v>
      </c>
      <c r="J643" s="14">
        <v>0</v>
      </c>
      <c r="K643" s="14">
        <v>1</v>
      </c>
      <c r="L643" s="14">
        <v>1</v>
      </c>
      <c r="M643" s="14">
        <v>1</v>
      </c>
      <c r="N643" s="5">
        <v>1</v>
      </c>
      <c r="O643" s="13">
        <v>0.5</v>
      </c>
      <c r="P643" s="14">
        <v>1</v>
      </c>
      <c r="Q643" s="14">
        <v>0</v>
      </c>
      <c r="R643" s="14">
        <v>0.5</v>
      </c>
      <c r="S643" s="12">
        <v>1</v>
      </c>
      <c r="T643" s="14">
        <v>1</v>
      </c>
      <c r="U643" s="14">
        <v>0.5</v>
      </c>
      <c r="V643" s="14">
        <v>0</v>
      </c>
      <c r="W643" s="30"/>
      <c r="X643" s="14">
        <v>0.5</v>
      </c>
      <c r="Y643" s="14">
        <v>0</v>
      </c>
      <c r="Z643" s="94">
        <v>0.5</v>
      </c>
      <c r="AA643" s="14">
        <v>1</v>
      </c>
      <c r="AB643" s="14">
        <v>0.5</v>
      </c>
      <c r="AC643" s="14">
        <v>0</v>
      </c>
      <c r="AD643" s="14">
        <v>0</v>
      </c>
      <c r="AE643" s="14">
        <v>0</v>
      </c>
      <c r="AF643" s="14">
        <v>0</v>
      </c>
      <c r="AG643" s="14">
        <v>0.5</v>
      </c>
      <c r="AH643" s="14">
        <v>0.5</v>
      </c>
      <c r="AI643" s="14">
        <v>1</v>
      </c>
      <c r="AJ643" s="14">
        <v>1</v>
      </c>
      <c r="AK643" s="14">
        <v>1</v>
      </c>
      <c r="AL643" s="14">
        <v>1</v>
      </c>
      <c r="AM643" s="30"/>
      <c r="AN643" s="30"/>
      <c r="AO643" s="14">
        <v>1</v>
      </c>
      <c r="AP643" s="95">
        <v>0</v>
      </c>
      <c r="AQ643" s="10">
        <v>1</v>
      </c>
      <c r="AR643" s="14">
        <v>0</v>
      </c>
      <c r="AS643" s="14">
        <v>1</v>
      </c>
      <c r="AT643" s="14">
        <v>0.5</v>
      </c>
      <c r="AU643" s="14">
        <v>0</v>
      </c>
      <c r="AV643" s="14">
        <v>1</v>
      </c>
      <c r="AW643" s="30"/>
      <c r="AX643" s="14">
        <v>0.5</v>
      </c>
      <c r="AY643" s="14">
        <v>1</v>
      </c>
      <c r="AZ643" s="14">
        <v>0</v>
      </c>
      <c r="BA643" s="14">
        <v>0</v>
      </c>
      <c r="BB643" s="82">
        <f t="shared" si="99"/>
        <v>0.56818181818181823</v>
      </c>
      <c r="BE643" s="168">
        <v>31.5</v>
      </c>
      <c r="BF643" s="166">
        <v>44</v>
      </c>
      <c r="BG643" s="169">
        <v>72</v>
      </c>
    </row>
    <row r="644" spans="2:59" ht="42.75">
      <c r="B644" s="81"/>
      <c r="C644" s="37">
        <v>105</v>
      </c>
      <c r="D644" s="93" t="s">
        <v>105</v>
      </c>
      <c r="E644" s="81"/>
      <c r="F644" s="14">
        <v>1</v>
      </c>
      <c r="G644" s="28">
        <v>0</v>
      </c>
      <c r="H644" s="14">
        <v>1</v>
      </c>
      <c r="I644" s="14">
        <v>0.5</v>
      </c>
      <c r="J644" s="14">
        <v>0</v>
      </c>
      <c r="K644" s="14">
        <v>1</v>
      </c>
      <c r="L644" s="14">
        <v>0.5</v>
      </c>
      <c r="M644" s="14">
        <v>0</v>
      </c>
      <c r="N644" s="5">
        <v>1</v>
      </c>
      <c r="O644" s="13">
        <v>0</v>
      </c>
      <c r="P644" s="14">
        <v>0</v>
      </c>
      <c r="Q644" s="14">
        <v>0</v>
      </c>
      <c r="R644" s="14">
        <v>0.5</v>
      </c>
      <c r="S644" s="12">
        <v>0.5</v>
      </c>
      <c r="T644" s="14">
        <v>0.5</v>
      </c>
      <c r="U644" s="30"/>
      <c r="V644" s="14">
        <v>0</v>
      </c>
      <c r="W644" s="14">
        <v>0</v>
      </c>
      <c r="X644" s="14">
        <v>0.5</v>
      </c>
      <c r="Y644" s="14">
        <v>0</v>
      </c>
      <c r="Z644" s="94">
        <v>0.5</v>
      </c>
      <c r="AA644" s="14">
        <v>0.5</v>
      </c>
      <c r="AB644" s="14">
        <v>0</v>
      </c>
      <c r="AC644" s="14">
        <v>0</v>
      </c>
      <c r="AD644" s="14">
        <v>0.5</v>
      </c>
      <c r="AE644" s="14">
        <v>0.5</v>
      </c>
      <c r="AF644" s="30"/>
      <c r="AG644" s="30"/>
      <c r="AH644" s="14">
        <v>1</v>
      </c>
      <c r="AI644" s="14">
        <v>1</v>
      </c>
      <c r="AJ644" s="14">
        <v>1</v>
      </c>
      <c r="AK644" s="14">
        <v>1</v>
      </c>
      <c r="AL644" s="14">
        <v>0.5</v>
      </c>
      <c r="AM644" s="30"/>
      <c r="AN644" s="30"/>
      <c r="AO644" s="14">
        <v>1</v>
      </c>
      <c r="AP644" s="95">
        <v>0</v>
      </c>
      <c r="AQ644" s="10">
        <v>1</v>
      </c>
      <c r="AR644" s="14">
        <v>1</v>
      </c>
      <c r="AS644" s="14">
        <v>1</v>
      </c>
      <c r="AT644" s="14">
        <v>1</v>
      </c>
      <c r="AU644" s="14">
        <v>0.5</v>
      </c>
      <c r="AV644" s="14">
        <v>0.5</v>
      </c>
      <c r="AW644" s="30"/>
      <c r="AX644" s="14">
        <v>1</v>
      </c>
      <c r="AY644" s="30"/>
      <c r="AZ644" s="30"/>
      <c r="BA644" s="14">
        <v>0.5</v>
      </c>
      <c r="BB644" s="82">
        <f t="shared" si="99"/>
        <v>0.52500000000000002</v>
      </c>
      <c r="BE644" s="168">
        <v>34</v>
      </c>
      <c r="BF644" s="166">
        <v>43</v>
      </c>
      <c r="BG644" s="169">
        <v>79</v>
      </c>
    </row>
    <row r="645" spans="2:59" ht="57">
      <c r="B645" s="81"/>
      <c r="C645" s="37">
        <v>106</v>
      </c>
      <c r="D645" s="93" t="s">
        <v>106</v>
      </c>
      <c r="E645" s="81"/>
      <c r="F645" s="14">
        <v>1</v>
      </c>
      <c r="G645" s="28">
        <v>0</v>
      </c>
      <c r="H645" s="14">
        <v>1</v>
      </c>
      <c r="I645" s="14">
        <v>0.5</v>
      </c>
      <c r="J645" s="14">
        <v>0</v>
      </c>
      <c r="K645" s="14">
        <v>1</v>
      </c>
      <c r="L645" s="14">
        <v>1</v>
      </c>
      <c r="M645" s="14">
        <v>1</v>
      </c>
      <c r="N645" s="5">
        <v>1</v>
      </c>
      <c r="O645" s="13">
        <v>0.5</v>
      </c>
      <c r="P645" s="14">
        <v>0</v>
      </c>
      <c r="Q645" s="14">
        <v>1</v>
      </c>
      <c r="R645" s="14">
        <v>0</v>
      </c>
      <c r="S645" s="12">
        <v>1</v>
      </c>
      <c r="T645" s="14">
        <v>0.5</v>
      </c>
      <c r="U645" s="14">
        <v>1</v>
      </c>
      <c r="V645" s="14">
        <v>1</v>
      </c>
      <c r="W645" s="14">
        <v>0</v>
      </c>
      <c r="X645" s="14">
        <v>1</v>
      </c>
      <c r="Y645" s="14">
        <v>0</v>
      </c>
      <c r="Z645" s="94">
        <v>1</v>
      </c>
      <c r="AA645" s="14">
        <v>1</v>
      </c>
      <c r="AB645" s="14">
        <v>1</v>
      </c>
      <c r="AC645" s="14">
        <v>0</v>
      </c>
      <c r="AD645" s="14">
        <v>0</v>
      </c>
      <c r="AE645" s="14">
        <v>0.5</v>
      </c>
      <c r="AF645" s="14">
        <v>0</v>
      </c>
      <c r="AG645" s="14">
        <v>1</v>
      </c>
      <c r="AH645" s="14">
        <v>1</v>
      </c>
      <c r="AI645" s="14">
        <v>0</v>
      </c>
      <c r="AJ645" s="14">
        <v>1</v>
      </c>
      <c r="AK645" s="14">
        <v>1</v>
      </c>
      <c r="AL645" s="14">
        <v>0.5</v>
      </c>
      <c r="AM645" s="30"/>
      <c r="AN645" s="30"/>
      <c r="AO645" s="14">
        <v>1</v>
      </c>
      <c r="AP645" s="95">
        <v>1</v>
      </c>
      <c r="AQ645" s="10">
        <v>1</v>
      </c>
      <c r="AR645" s="14">
        <v>0</v>
      </c>
      <c r="AS645" s="14">
        <v>1</v>
      </c>
      <c r="AT645" s="14">
        <v>1</v>
      </c>
      <c r="AU645" s="14">
        <v>1</v>
      </c>
      <c r="AV645" s="14">
        <v>0.5</v>
      </c>
      <c r="AW645" s="30"/>
      <c r="AX645" s="14">
        <v>0</v>
      </c>
      <c r="AY645" s="14">
        <v>1</v>
      </c>
      <c r="AZ645" s="14">
        <v>0.5</v>
      </c>
      <c r="BA645" s="14">
        <v>1</v>
      </c>
      <c r="BB645" s="82">
        <f t="shared" si="99"/>
        <v>0.65555555555555556</v>
      </c>
      <c r="BE645" s="168">
        <v>30.5</v>
      </c>
      <c r="BF645" s="166">
        <v>45</v>
      </c>
      <c r="BG645" s="169">
        <v>68</v>
      </c>
    </row>
    <row r="646" spans="2:59" ht="57">
      <c r="B646" s="81"/>
      <c r="C646" s="37">
        <v>107</v>
      </c>
      <c r="D646" s="93" t="s">
        <v>107</v>
      </c>
      <c r="E646" s="81"/>
      <c r="F646" s="14">
        <v>1</v>
      </c>
      <c r="G646" s="28">
        <v>0</v>
      </c>
      <c r="H646" s="14">
        <v>1</v>
      </c>
      <c r="I646" s="14">
        <v>1</v>
      </c>
      <c r="J646" s="14">
        <v>0</v>
      </c>
      <c r="K646" s="14">
        <v>1</v>
      </c>
      <c r="L646" s="14">
        <v>1</v>
      </c>
      <c r="M646" s="14">
        <v>0</v>
      </c>
      <c r="N646" s="5">
        <v>1</v>
      </c>
      <c r="O646" s="13">
        <v>0</v>
      </c>
      <c r="P646" s="14">
        <v>1</v>
      </c>
      <c r="Q646" s="14">
        <v>0</v>
      </c>
      <c r="R646" s="30"/>
      <c r="S646" s="12">
        <v>1</v>
      </c>
      <c r="T646" s="14">
        <v>0.5</v>
      </c>
      <c r="U646" s="14">
        <v>0</v>
      </c>
      <c r="V646" s="30"/>
      <c r="W646" s="14">
        <v>0</v>
      </c>
      <c r="X646" s="14">
        <v>1</v>
      </c>
      <c r="Y646" s="14">
        <v>0</v>
      </c>
      <c r="Z646" s="94">
        <v>0.5</v>
      </c>
      <c r="AA646" s="14">
        <v>0.5</v>
      </c>
      <c r="AB646" s="14">
        <v>0.5</v>
      </c>
      <c r="AC646" s="14">
        <v>1</v>
      </c>
      <c r="AD646" s="14">
        <v>0</v>
      </c>
      <c r="AE646" s="14">
        <v>0.5</v>
      </c>
      <c r="AF646" s="30"/>
      <c r="AG646" s="30"/>
      <c r="AH646" s="14">
        <v>0</v>
      </c>
      <c r="AI646" s="14">
        <v>1</v>
      </c>
      <c r="AJ646" s="14">
        <v>0.5</v>
      </c>
      <c r="AK646" s="14">
        <v>1</v>
      </c>
      <c r="AL646" s="14">
        <v>1</v>
      </c>
      <c r="AM646" s="30"/>
      <c r="AN646" s="30"/>
      <c r="AO646" s="14">
        <v>1</v>
      </c>
      <c r="AP646" s="95">
        <v>1</v>
      </c>
      <c r="AQ646" s="10">
        <v>1</v>
      </c>
      <c r="AR646" s="14">
        <v>1</v>
      </c>
      <c r="AS646" s="14">
        <v>1</v>
      </c>
      <c r="AT646" s="14">
        <v>0.5</v>
      </c>
      <c r="AU646" s="14">
        <v>0.5</v>
      </c>
      <c r="AV646" s="14">
        <v>0.5</v>
      </c>
      <c r="AW646" s="30"/>
      <c r="AX646" s="14">
        <v>1</v>
      </c>
      <c r="AY646" s="14">
        <v>1</v>
      </c>
      <c r="AZ646" s="14">
        <v>0</v>
      </c>
      <c r="BA646" s="14">
        <v>0</v>
      </c>
      <c r="BB646" s="82">
        <f t="shared" si="99"/>
        <v>0.59756097560975607</v>
      </c>
      <c r="BE646" s="168">
        <v>33.5</v>
      </c>
      <c r="BF646" s="166">
        <v>42</v>
      </c>
      <c r="BG646" s="169">
        <v>80</v>
      </c>
    </row>
    <row r="647" spans="2:59" ht="28.5">
      <c r="B647" s="81"/>
      <c r="C647" s="37">
        <v>108</v>
      </c>
      <c r="D647" s="93" t="s">
        <v>108</v>
      </c>
      <c r="E647" s="81"/>
      <c r="F647" s="14">
        <v>1</v>
      </c>
      <c r="G647" s="28">
        <v>0</v>
      </c>
      <c r="H647" s="14">
        <v>1</v>
      </c>
      <c r="I647" s="14">
        <v>1</v>
      </c>
      <c r="J647" s="30"/>
      <c r="K647" s="14">
        <v>1</v>
      </c>
      <c r="L647" s="14">
        <v>1</v>
      </c>
      <c r="M647" s="14">
        <v>0</v>
      </c>
      <c r="N647" s="5">
        <v>1</v>
      </c>
      <c r="O647" s="13">
        <v>0.5</v>
      </c>
      <c r="P647" s="14">
        <v>1</v>
      </c>
      <c r="Q647" s="14">
        <v>0</v>
      </c>
      <c r="R647" s="14">
        <v>0.5</v>
      </c>
      <c r="S647" s="12">
        <v>0.5</v>
      </c>
      <c r="T647" s="14">
        <v>0.5</v>
      </c>
      <c r="U647" s="30"/>
      <c r="V647" s="14">
        <v>1</v>
      </c>
      <c r="W647" s="14">
        <v>0.5</v>
      </c>
      <c r="X647" s="14">
        <v>1</v>
      </c>
      <c r="Y647" s="14">
        <v>0</v>
      </c>
      <c r="Z647" s="94">
        <v>1</v>
      </c>
      <c r="AA647" s="14">
        <v>1</v>
      </c>
      <c r="AB647" s="14">
        <v>0.5</v>
      </c>
      <c r="AC647" s="14">
        <v>1</v>
      </c>
      <c r="AD647" s="14">
        <v>0</v>
      </c>
      <c r="AE647" s="14">
        <v>0.5</v>
      </c>
      <c r="AF647" s="14">
        <v>0</v>
      </c>
      <c r="AG647" s="14">
        <v>0</v>
      </c>
      <c r="AH647" s="14">
        <v>1</v>
      </c>
      <c r="AI647" s="14">
        <v>1</v>
      </c>
      <c r="AJ647" s="14">
        <v>1</v>
      </c>
      <c r="AK647" s="14">
        <v>1</v>
      </c>
      <c r="AL647" s="14">
        <v>1</v>
      </c>
      <c r="AM647" s="30"/>
      <c r="AN647" s="30"/>
      <c r="AO647" s="14">
        <v>1</v>
      </c>
      <c r="AP647" s="95">
        <v>1</v>
      </c>
      <c r="AQ647" s="10">
        <v>1</v>
      </c>
      <c r="AR647" s="14">
        <v>1</v>
      </c>
      <c r="AS647" s="14">
        <v>1</v>
      </c>
      <c r="AT647" s="14">
        <v>0.5</v>
      </c>
      <c r="AU647" s="14">
        <v>1</v>
      </c>
      <c r="AV647" s="14">
        <v>0.5</v>
      </c>
      <c r="AW647" s="30"/>
      <c r="AX647" s="14">
        <v>1</v>
      </c>
      <c r="AY647" s="14">
        <v>1</v>
      </c>
      <c r="AZ647" s="14">
        <v>0.5</v>
      </c>
      <c r="BA647" s="14">
        <v>0</v>
      </c>
      <c r="BB647" s="82">
        <f t="shared" si="99"/>
        <v>0.69767441860465118</v>
      </c>
      <c r="BE647" s="168">
        <v>31.5</v>
      </c>
      <c r="BF647" s="166">
        <v>45</v>
      </c>
      <c r="BG647" s="169">
        <v>70</v>
      </c>
    </row>
    <row r="648" spans="2:59" ht="28.5">
      <c r="B648" s="81"/>
      <c r="C648" s="37">
        <v>109</v>
      </c>
      <c r="D648" s="93" t="s">
        <v>109</v>
      </c>
      <c r="E648" s="81"/>
      <c r="F648" s="14">
        <v>0</v>
      </c>
      <c r="G648" s="28">
        <v>0</v>
      </c>
      <c r="H648" s="30"/>
      <c r="I648" s="14">
        <v>0.5</v>
      </c>
      <c r="J648" s="30"/>
      <c r="K648" s="14">
        <v>1</v>
      </c>
      <c r="L648" s="14">
        <v>1</v>
      </c>
      <c r="M648" s="14">
        <v>0.5</v>
      </c>
      <c r="N648" s="5">
        <v>1</v>
      </c>
      <c r="O648" s="13">
        <v>0</v>
      </c>
      <c r="P648" s="14">
        <v>1</v>
      </c>
      <c r="Q648" s="14">
        <v>0.5</v>
      </c>
      <c r="R648" s="30"/>
      <c r="S648" s="12">
        <v>0.5</v>
      </c>
      <c r="T648" s="14">
        <v>0.5</v>
      </c>
      <c r="U648" s="14">
        <v>0</v>
      </c>
      <c r="V648" s="14">
        <v>0</v>
      </c>
      <c r="W648" s="30"/>
      <c r="X648" s="14">
        <v>1</v>
      </c>
      <c r="Y648" s="14">
        <v>0</v>
      </c>
      <c r="Z648" s="94">
        <v>0</v>
      </c>
      <c r="AA648" s="30"/>
      <c r="AB648" s="14">
        <v>0.5</v>
      </c>
      <c r="AC648" s="14">
        <v>0</v>
      </c>
      <c r="AD648" s="14">
        <v>0.5</v>
      </c>
      <c r="AE648" s="14">
        <v>0.5</v>
      </c>
      <c r="AF648" s="30"/>
      <c r="AG648" s="30"/>
      <c r="AH648" s="14">
        <v>1</v>
      </c>
      <c r="AI648" s="14">
        <v>1</v>
      </c>
      <c r="AJ648" s="14">
        <v>0.5</v>
      </c>
      <c r="AK648" s="14">
        <v>1</v>
      </c>
      <c r="AL648" s="14">
        <v>0.5</v>
      </c>
      <c r="AM648" s="30"/>
      <c r="AN648" s="30"/>
      <c r="AO648" s="14">
        <v>1</v>
      </c>
      <c r="AP648" s="95">
        <v>0</v>
      </c>
      <c r="AQ648" s="17"/>
      <c r="AR648" s="14">
        <v>1</v>
      </c>
      <c r="AS648" s="14">
        <v>0.5</v>
      </c>
      <c r="AT648" s="14">
        <v>0.5</v>
      </c>
      <c r="AU648" s="14">
        <v>0</v>
      </c>
      <c r="AV648" s="14">
        <v>0.5</v>
      </c>
      <c r="AW648" s="30"/>
      <c r="AX648" s="30"/>
      <c r="AY648" s="14">
        <v>1</v>
      </c>
      <c r="AZ648" s="14">
        <v>0</v>
      </c>
      <c r="BA648" s="14">
        <v>0</v>
      </c>
      <c r="BB648" s="82">
        <f t="shared" si="99"/>
        <v>0.4861111111111111</v>
      </c>
      <c r="BE648" s="168">
        <v>31</v>
      </c>
      <c r="BF648" s="166">
        <v>40</v>
      </c>
      <c r="BG648" s="169">
        <v>78</v>
      </c>
    </row>
    <row r="649" spans="2:59" ht="42.75">
      <c r="B649" s="81"/>
      <c r="C649" s="37">
        <v>110</v>
      </c>
      <c r="D649" s="93" t="s">
        <v>110</v>
      </c>
      <c r="E649" s="81"/>
      <c r="F649" s="14">
        <v>1</v>
      </c>
      <c r="G649" s="28">
        <v>0</v>
      </c>
      <c r="H649" s="14">
        <v>1</v>
      </c>
      <c r="I649" s="14">
        <v>1</v>
      </c>
      <c r="J649" s="30"/>
      <c r="K649" s="14">
        <v>1</v>
      </c>
      <c r="L649" s="14">
        <v>1</v>
      </c>
      <c r="M649" s="14">
        <v>0</v>
      </c>
      <c r="N649" s="5">
        <v>0</v>
      </c>
      <c r="O649" s="13">
        <v>1</v>
      </c>
      <c r="P649" s="14">
        <v>1</v>
      </c>
      <c r="Q649" s="14">
        <v>0</v>
      </c>
      <c r="R649" s="14">
        <v>0</v>
      </c>
      <c r="S649" s="12">
        <v>0.5</v>
      </c>
      <c r="T649" s="14">
        <v>0.5</v>
      </c>
      <c r="U649" s="14">
        <v>0.5</v>
      </c>
      <c r="V649" s="14"/>
      <c r="W649" s="14">
        <v>0</v>
      </c>
      <c r="X649" s="14">
        <v>0.5</v>
      </c>
      <c r="Y649" s="14">
        <v>0.5</v>
      </c>
      <c r="Z649" s="94">
        <v>0.5</v>
      </c>
      <c r="AA649" s="14">
        <v>0</v>
      </c>
      <c r="AB649" s="14">
        <v>0</v>
      </c>
      <c r="AC649" s="14">
        <v>0</v>
      </c>
      <c r="AD649" s="14">
        <v>0</v>
      </c>
      <c r="AE649" s="14">
        <v>0</v>
      </c>
      <c r="AF649" s="14">
        <v>1</v>
      </c>
      <c r="AG649" s="14">
        <v>0</v>
      </c>
      <c r="AH649" s="14">
        <v>0.5</v>
      </c>
      <c r="AI649" s="14">
        <v>1</v>
      </c>
      <c r="AJ649" s="14">
        <v>1</v>
      </c>
      <c r="AK649" s="14">
        <v>1</v>
      </c>
      <c r="AL649" s="14">
        <v>0.5</v>
      </c>
      <c r="AM649" s="30"/>
      <c r="AN649" s="30"/>
      <c r="AO649" s="14">
        <v>1</v>
      </c>
      <c r="AP649" s="95">
        <v>0</v>
      </c>
      <c r="AQ649" s="17"/>
      <c r="AR649" s="14">
        <v>1</v>
      </c>
      <c r="AS649" s="14">
        <v>1</v>
      </c>
      <c r="AT649" s="14">
        <v>1</v>
      </c>
      <c r="AU649" s="14">
        <v>0.5</v>
      </c>
      <c r="AV649" s="14">
        <v>1</v>
      </c>
      <c r="AW649" s="30"/>
      <c r="AX649" s="14">
        <v>1</v>
      </c>
      <c r="AY649" s="30"/>
      <c r="AZ649" s="14">
        <v>0.5</v>
      </c>
      <c r="BA649" s="14">
        <v>1</v>
      </c>
      <c r="BB649" s="82">
        <f t="shared" si="99"/>
        <v>0.56097560975609762</v>
      </c>
      <c r="BE649" s="168">
        <v>33.5</v>
      </c>
      <c r="BF649" s="166">
        <v>41</v>
      </c>
      <c r="BG649" s="169">
        <v>82</v>
      </c>
    </row>
    <row r="650" spans="2:59" ht="28.5">
      <c r="B650" s="81"/>
      <c r="C650" s="37">
        <v>111</v>
      </c>
      <c r="D650" s="93" t="s">
        <v>111</v>
      </c>
      <c r="E650" s="81"/>
      <c r="F650" s="14">
        <v>1</v>
      </c>
      <c r="G650" s="31"/>
      <c r="H650" s="30"/>
      <c r="I650" s="14">
        <v>1</v>
      </c>
      <c r="J650" s="30"/>
      <c r="K650" s="14">
        <v>1</v>
      </c>
      <c r="L650" s="14">
        <v>1</v>
      </c>
      <c r="M650" s="14">
        <v>1</v>
      </c>
      <c r="N650" s="5">
        <v>1</v>
      </c>
      <c r="O650" s="13">
        <v>1</v>
      </c>
      <c r="P650" s="14">
        <v>0.5</v>
      </c>
      <c r="Q650" s="14">
        <v>0</v>
      </c>
      <c r="R650" s="14">
        <v>0</v>
      </c>
      <c r="S650" s="12">
        <v>0.5</v>
      </c>
      <c r="T650" s="14">
        <v>1</v>
      </c>
      <c r="U650" s="14">
        <v>0</v>
      </c>
      <c r="V650" s="14">
        <v>0.5</v>
      </c>
      <c r="W650" s="14">
        <v>0</v>
      </c>
      <c r="X650" s="14">
        <v>1</v>
      </c>
      <c r="Y650" s="14">
        <v>0</v>
      </c>
      <c r="Z650" s="94">
        <v>1</v>
      </c>
      <c r="AA650" s="14">
        <v>0</v>
      </c>
      <c r="AB650" s="14">
        <v>1</v>
      </c>
      <c r="AC650" s="30"/>
      <c r="AD650" s="14">
        <v>0</v>
      </c>
      <c r="AE650" s="14">
        <v>1</v>
      </c>
      <c r="AF650" s="30"/>
      <c r="AG650" s="14">
        <v>0</v>
      </c>
      <c r="AH650" s="14">
        <v>1</v>
      </c>
      <c r="AI650" s="14">
        <v>1</v>
      </c>
      <c r="AJ650" s="14">
        <v>1</v>
      </c>
      <c r="AK650" s="14">
        <v>1</v>
      </c>
      <c r="AL650" s="14">
        <v>0.5</v>
      </c>
      <c r="AM650" s="30"/>
      <c r="AN650" s="30"/>
      <c r="AO650" s="14">
        <v>1</v>
      </c>
      <c r="AP650" s="95">
        <v>0</v>
      </c>
      <c r="AQ650" s="14">
        <v>0.5</v>
      </c>
      <c r="AR650" s="14">
        <v>1</v>
      </c>
      <c r="AS650" s="14">
        <v>1</v>
      </c>
      <c r="AT650" s="14">
        <v>1</v>
      </c>
      <c r="AU650" s="14">
        <v>0.5</v>
      </c>
      <c r="AV650" s="14">
        <v>0</v>
      </c>
      <c r="AW650" s="30"/>
      <c r="AX650" s="14">
        <v>1</v>
      </c>
      <c r="AY650" s="14">
        <v>1</v>
      </c>
      <c r="AZ650" s="14">
        <v>0.5</v>
      </c>
      <c r="BA650" s="14">
        <v>0.5</v>
      </c>
      <c r="BB650" s="82">
        <f t="shared" si="99"/>
        <v>0.65</v>
      </c>
      <c r="BE650" s="168">
        <v>33</v>
      </c>
      <c r="BF650" s="166">
        <v>40</v>
      </c>
      <c r="BG650" s="169">
        <v>83</v>
      </c>
    </row>
    <row r="651" spans="2:59" ht="57">
      <c r="B651" s="81"/>
      <c r="C651" s="37">
        <v>112</v>
      </c>
      <c r="D651" s="93" t="s">
        <v>112</v>
      </c>
      <c r="E651" s="81"/>
      <c r="F651" s="14">
        <v>1</v>
      </c>
      <c r="G651" s="28">
        <v>0</v>
      </c>
      <c r="H651" s="14">
        <v>1</v>
      </c>
      <c r="I651" s="14">
        <v>1</v>
      </c>
      <c r="J651" s="14">
        <v>1</v>
      </c>
      <c r="K651" s="14">
        <v>0.5</v>
      </c>
      <c r="L651" s="14">
        <v>1</v>
      </c>
      <c r="M651" s="14">
        <v>0.5</v>
      </c>
      <c r="N651" s="5">
        <v>0</v>
      </c>
      <c r="O651" s="13">
        <v>1</v>
      </c>
      <c r="P651" s="14">
        <v>1</v>
      </c>
      <c r="Q651" s="14">
        <v>0</v>
      </c>
      <c r="R651" s="14">
        <v>1</v>
      </c>
      <c r="S651" s="12">
        <v>0.5</v>
      </c>
      <c r="T651" s="30"/>
      <c r="U651" s="14">
        <v>0.5</v>
      </c>
      <c r="V651" s="30"/>
      <c r="W651" s="14">
        <v>0.5</v>
      </c>
      <c r="X651" s="14">
        <v>1</v>
      </c>
      <c r="Y651" s="14">
        <v>0</v>
      </c>
      <c r="Z651" s="94">
        <v>0</v>
      </c>
      <c r="AA651" s="30"/>
      <c r="AB651" s="14">
        <v>1</v>
      </c>
      <c r="AC651" s="14">
        <v>0</v>
      </c>
      <c r="AD651" s="14">
        <v>0</v>
      </c>
      <c r="AE651" s="14">
        <v>0</v>
      </c>
      <c r="AF651" s="30"/>
      <c r="AG651" s="14">
        <v>1</v>
      </c>
      <c r="AH651" s="14">
        <v>1</v>
      </c>
      <c r="AI651" s="14">
        <v>1</v>
      </c>
      <c r="AJ651" s="14">
        <v>0.5</v>
      </c>
      <c r="AK651" s="14">
        <v>1</v>
      </c>
      <c r="AL651" s="14">
        <v>1</v>
      </c>
      <c r="AM651" s="30"/>
      <c r="AN651" s="30"/>
      <c r="AO651" s="14">
        <v>1</v>
      </c>
      <c r="AP651" s="95">
        <v>0.5</v>
      </c>
      <c r="AQ651" s="10">
        <v>1</v>
      </c>
      <c r="AR651" s="14">
        <v>0</v>
      </c>
      <c r="AS651" s="14">
        <v>1</v>
      </c>
      <c r="AT651" s="14">
        <v>0.5</v>
      </c>
      <c r="AU651" s="14">
        <v>0</v>
      </c>
      <c r="AV651" s="14">
        <v>1</v>
      </c>
      <c r="AW651" s="30"/>
      <c r="AX651" s="30"/>
      <c r="AY651" s="30"/>
      <c r="AZ651" s="30"/>
      <c r="BA651" s="14">
        <v>0.5</v>
      </c>
      <c r="BB651" s="82">
        <f t="shared" si="99"/>
        <v>0.61842105263157898</v>
      </c>
      <c r="BE651" s="168">
        <v>33</v>
      </c>
      <c r="BF651" s="166">
        <v>41</v>
      </c>
      <c r="BG651" s="169">
        <v>80</v>
      </c>
    </row>
    <row r="652" spans="2:59" ht="57">
      <c r="B652" s="81"/>
      <c r="C652" s="37">
        <v>113</v>
      </c>
      <c r="D652" s="98" t="s">
        <v>113</v>
      </c>
      <c r="E652" s="81"/>
      <c r="F652" s="14">
        <v>0.5</v>
      </c>
      <c r="G652" s="28">
        <v>0</v>
      </c>
      <c r="H652" s="14">
        <v>1</v>
      </c>
      <c r="I652" s="14">
        <v>1</v>
      </c>
      <c r="J652" s="14">
        <v>0</v>
      </c>
      <c r="K652" s="14">
        <v>1</v>
      </c>
      <c r="L652" s="14">
        <v>1</v>
      </c>
      <c r="M652" s="14">
        <v>1</v>
      </c>
      <c r="N652" s="5">
        <v>0</v>
      </c>
      <c r="O652" s="13">
        <v>0</v>
      </c>
      <c r="P652" s="14">
        <v>0</v>
      </c>
      <c r="Q652" s="14">
        <v>0</v>
      </c>
      <c r="R652" s="14">
        <v>0</v>
      </c>
      <c r="S652" s="12">
        <v>0.5</v>
      </c>
      <c r="T652" s="14">
        <v>0.5</v>
      </c>
      <c r="U652" s="30"/>
      <c r="V652" s="14">
        <v>0</v>
      </c>
      <c r="W652" s="14">
        <v>0.5</v>
      </c>
      <c r="X652" s="14">
        <v>0.5</v>
      </c>
      <c r="Y652" s="14">
        <v>0.5</v>
      </c>
      <c r="Z652" s="94">
        <v>0</v>
      </c>
      <c r="AA652" s="14">
        <v>1</v>
      </c>
      <c r="AB652" s="14">
        <v>0</v>
      </c>
      <c r="AC652" s="30"/>
      <c r="AD652" s="14">
        <v>0</v>
      </c>
      <c r="AE652" s="14">
        <v>0</v>
      </c>
      <c r="AF652" s="14">
        <v>1</v>
      </c>
      <c r="AG652" s="14">
        <v>0.5</v>
      </c>
      <c r="AH652" s="30"/>
      <c r="AI652" s="14">
        <v>1</v>
      </c>
      <c r="AJ652" s="14">
        <v>0.5</v>
      </c>
      <c r="AK652" s="14">
        <v>1</v>
      </c>
      <c r="AL652" s="14">
        <v>1</v>
      </c>
      <c r="AM652" s="30"/>
      <c r="AN652" s="30"/>
      <c r="AO652" s="14">
        <v>1</v>
      </c>
      <c r="AP652" s="95">
        <v>1</v>
      </c>
      <c r="AQ652" s="17"/>
      <c r="AR652" s="14">
        <v>1</v>
      </c>
      <c r="AS652" s="14">
        <v>1</v>
      </c>
      <c r="AT652" s="14">
        <v>0.5</v>
      </c>
      <c r="AU652" s="14">
        <v>0</v>
      </c>
      <c r="AV652" s="14">
        <v>0</v>
      </c>
      <c r="AW652" s="30"/>
      <c r="AX652" s="30"/>
      <c r="AY652" s="14">
        <v>1</v>
      </c>
      <c r="AZ652" s="14">
        <v>0</v>
      </c>
      <c r="BA652" s="14">
        <v>0</v>
      </c>
      <c r="BB652" s="82">
        <f t="shared" si="99"/>
        <v>0.48749999999999999</v>
      </c>
      <c r="BE652" s="168">
        <v>31</v>
      </c>
      <c r="BF652" s="166">
        <v>41</v>
      </c>
      <c r="BG652" s="169">
        <v>76</v>
      </c>
    </row>
    <row r="653" spans="2:59" ht="57">
      <c r="B653" s="81"/>
      <c r="C653" s="37">
        <v>114</v>
      </c>
      <c r="D653" s="98" t="s">
        <v>114</v>
      </c>
      <c r="E653" s="81"/>
      <c r="F653" s="14">
        <v>1</v>
      </c>
      <c r="G653" s="28">
        <v>0</v>
      </c>
      <c r="H653" s="14">
        <v>1</v>
      </c>
      <c r="I653" s="30"/>
      <c r="J653" s="14">
        <v>1</v>
      </c>
      <c r="K653" s="14">
        <v>1</v>
      </c>
      <c r="L653" s="14">
        <v>1</v>
      </c>
      <c r="M653" s="14">
        <v>1</v>
      </c>
      <c r="N653" s="5">
        <v>1</v>
      </c>
      <c r="O653" s="13">
        <v>1</v>
      </c>
      <c r="P653" s="14">
        <v>0</v>
      </c>
      <c r="Q653" s="14">
        <v>0.5</v>
      </c>
      <c r="R653" s="14">
        <v>0</v>
      </c>
      <c r="S653" s="12">
        <v>0</v>
      </c>
      <c r="T653" s="14">
        <v>1</v>
      </c>
      <c r="U653" s="14">
        <v>0.5</v>
      </c>
      <c r="V653" s="30"/>
      <c r="W653" s="14">
        <v>0.5</v>
      </c>
      <c r="X653" s="14">
        <v>1</v>
      </c>
      <c r="Y653" s="14">
        <v>0</v>
      </c>
      <c r="Z653" s="94">
        <v>0</v>
      </c>
      <c r="AA653" s="30"/>
      <c r="AB653" s="14">
        <v>1</v>
      </c>
      <c r="AC653" s="14">
        <v>0</v>
      </c>
      <c r="AD653" s="14">
        <v>0</v>
      </c>
      <c r="AE653" s="14">
        <v>0.5</v>
      </c>
      <c r="AF653" s="30"/>
      <c r="AG653" s="14">
        <v>0.5</v>
      </c>
      <c r="AH653" s="14">
        <v>0.5</v>
      </c>
      <c r="AI653" s="14">
        <v>1</v>
      </c>
      <c r="AJ653" s="14">
        <v>0.5</v>
      </c>
      <c r="AK653" s="14">
        <v>1</v>
      </c>
      <c r="AL653" s="14">
        <v>0.5</v>
      </c>
      <c r="AM653" s="30"/>
      <c r="AN653" s="30"/>
      <c r="AO653" s="14">
        <v>1</v>
      </c>
      <c r="AP653" s="95">
        <v>1</v>
      </c>
      <c r="AQ653" s="10">
        <v>1</v>
      </c>
      <c r="AR653" s="14">
        <v>1</v>
      </c>
      <c r="AS653" s="14">
        <v>1</v>
      </c>
      <c r="AT653" s="14">
        <v>0.5</v>
      </c>
      <c r="AU653" s="14">
        <v>0.5</v>
      </c>
      <c r="AV653" s="14">
        <v>1</v>
      </c>
      <c r="AW653" s="30"/>
      <c r="AX653" s="14">
        <v>1</v>
      </c>
      <c r="AY653" s="14">
        <v>0</v>
      </c>
      <c r="AZ653" s="14">
        <v>0.5</v>
      </c>
      <c r="BA653" s="14">
        <v>1</v>
      </c>
      <c r="BB653" s="82">
        <f t="shared" si="99"/>
        <v>0.64634146341463417</v>
      </c>
      <c r="BE653" s="168">
        <v>33</v>
      </c>
      <c r="BF653" s="166">
        <v>42</v>
      </c>
      <c r="BG653" s="169">
        <v>79</v>
      </c>
    </row>
    <row r="654" spans="2:59" ht="42.75">
      <c r="B654" s="81"/>
      <c r="C654" s="37">
        <v>115</v>
      </c>
      <c r="D654" s="93" t="s">
        <v>115</v>
      </c>
      <c r="E654" s="81"/>
      <c r="F654" s="14">
        <v>0</v>
      </c>
      <c r="G654" s="31"/>
      <c r="H654" s="30"/>
      <c r="I654" s="14">
        <v>1</v>
      </c>
      <c r="J654" s="14">
        <v>1</v>
      </c>
      <c r="K654" s="14">
        <v>1</v>
      </c>
      <c r="L654" s="14">
        <v>0</v>
      </c>
      <c r="M654" s="14">
        <v>0</v>
      </c>
      <c r="N654" s="5">
        <v>0</v>
      </c>
      <c r="O654" s="13">
        <v>0</v>
      </c>
      <c r="P654" s="14">
        <v>0.5</v>
      </c>
      <c r="Q654" s="14">
        <v>0</v>
      </c>
      <c r="R654" s="14">
        <v>0</v>
      </c>
      <c r="S654" s="12">
        <v>0.5</v>
      </c>
      <c r="T654" s="30"/>
      <c r="U654" s="14">
        <v>0</v>
      </c>
      <c r="V654" s="14">
        <v>0</v>
      </c>
      <c r="W654" s="14">
        <v>0</v>
      </c>
      <c r="X654" s="14">
        <v>0.5</v>
      </c>
      <c r="Y654" s="14">
        <v>0</v>
      </c>
      <c r="Z654" s="94">
        <v>0.5</v>
      </c>
      <c r="AA654" s="30"/>
      <c r="AB654" s="14">
        <v>1</v>
      </c>
      <c r="AC654" s="14">
        <v>0</v>
      </c>
      <c r="AD654" s="14">
        <v>0.5</v>
      </c>
      <c r="AE654" s="14">
        <v>0</v>
      </c>
      <c r="AF654" s="14">
        <v>0</v>
      </c>
      <c r="AG654" s="14">
        <v>0.5</v>
      </c>
      <c r="AH654" s="14">
        <v>0</v>
      </c>
      <c r="AI654" s="14">
        <v>1</v>
      </c>
      <c r="AJ654" s="30"/>
      <c r="AK654" s="14">
        <v>0</v>
      </c>
      <c r="AL654" s="14">
        <v>0</v>
      </c>
      <c r="AM654" s="30"/>
      <c r="AN654" s="30"/>
      <c r="AO654" s="14">
        <v>0.5</v>
      </c>
      <c r="AP654" s="95">
        <v>0.5</v>
      </c>
      <c r="AQ654" s="17"/>
      <c r="AR654" s="14">
        <v>1</v>
      </c>
      <c r="AS654" s="14">
        <v>0</v>
      </c>
      <c r="AT654" s="14">
        <v>0.5</v>
      </c>
      <c r="AU654" s="14">
        <v>0.5</v>
      </c>
      <c r="AV654" s="14">
        <v>0</v>
      </c>
      <c r="AW654" s="30"/>
      <c r="AX654" s="14">
        <v>0</v>
      </c>
      <c r="AY654" s="14">
        <v>0</v>
      </c>
      <c r="AZ654" s="30"/>
      <c r="BA654" s="14">
        <v>0.5</v>
      </c>
      <c r="BB654" s="82">
        <f t="shared" si="99"/>
        <v>0.30263157894736842</v>
      </c>
      <c r="BE654" s="168">
        <v>16</v>
      </c>
      <c r="BF654" s="166">
        <v>40</v>
      </c>
      <c r="BG654" s="169">
        <v>40</v>
      </c>
    </row>
    <row r="655" spans="2:59" ht="57">
      <c r="B655" s="81"/>
      <c r="C655" s="37">
        <v>116</v>
      </c>
      <c r="D655" s="93" t="s">
        <v>116</v>
      </c>
      <c r="E655" s="81"/>
      <c r="F655" s="14">
        <v>0</v>
      </c>
      <c r="G655" s="31"/>
      <c r="H655" s="14">
        <v>1</v>
      </c>
      <c r="I655" s="14">
        <v>0.5</v>
      </c>
      <c r="J655" s="14">
        <v>0</v>
      </c>
      <c r="K655" s="14">
        <v>1</v>
      </c>
      <c r="L655" s="14">
        <v>1</v>
      </c>
      <c r="M655" s="30"/>
      <c r="N655" s="5">
        <v>0</v>
      </c>
      <c r="O655" s="13">
        <v>0.5</v>
      </c>
      <c r="P655" s="14">
        <v>0.5</v>
      </c>
      <c r="Q655" s="14">
        <v>0</v>
      </c>
      <c r="R655" s="30"/>
      <c r="S655" s="12">
        <v>0.5</v>
      </c>
      <c r="T655" s="14">
        <v>0.5</v>
      </c>
      <c r="U655" s="14">
        <v>0</v>
      </c>
      <c r="V655" s="30"/>
      <c r="W655" s="14">
        <v>0</v>
      </c>
      <c r="X655" s="14">
        <v>1</v>
      </c>
      <c r="Y655" s="14">
        <v>0.5</v>
      </c>
      <c r="Z655" s="94">
        <v>0</v>
      </c>
      <c r="AA655" s="14">
        <v>0</v>
      </c>
      <c r="AB655" s="14">
        <v>0</v>
      </c>
      <c r="AC655" s="14">
        <v>0</v>
      </c>
      <c r="AD655" s="14">
        <v>0</v>
      </c>
      <c r="AE655" s="14">
        <v>0</v>
      </c>
      <c r="AF655" s="14">
        <v>1</v>
      </c>
      <c r="AG655" s="14">
        <v>1</v>
      </c>
      <c r="AH655" s="14">
        <v>0.5</v>
      </c>
      <c r="AI655" s="14">
        <v>1</v>
      </c>
      <c r="AJ655" s="14">
        <v>0.5</v>
      </c>
      <c r="AK655" s="14">
        <v>1</v>
      </c>
      <c r="AL655" s="14">
        <v>0.5</v>
      </c>
      <c r="AM655" s="30"/>
      <c r="AN655" s="30"/>
      <c r="AO655" s="14">
        <v>0.5</v>
      </c>
      <c r="AP655" s="95">
        <v>0</v>
      </c>
      <c r="AQ655" s="17"/>
      <c r="AR655" s="14">
        <v>1</v>
      </c>
      <c r="AS655" s="30"/>
      <c r="AT655" s="14">
        <v>0</v>
      </c>
      <c r="AU655" s="14">
        <v>0.5</v>
      </c>
      <c r="AV655" s="14">
        <v>1</v>
      </c>
      <c r="AW655" s="30"/>
      <c r="AX655" s="30"/>
      <c r="AY655" s="30"/>
      <c r="AZ655" s="14">
        <v>0</v>
      </c>
      <c r="BA655" s="14">
        <v>0</v>
      </c>
      <c r="BB655" s="82">
        <f t="shared" si="99"/>
        <v>0.41891891891891891</v>
      </c>
      <c r="BE655" s="168">
        <v>29</v>
      </c>
      <c r="BF655" s="166">
        <v>39</v>
      </c>
      <c r="BG655" s="169">
        <v>74</v>
      </c>
    </row>
    <row r="656" spans="2:59" ht="57">
      <c r="B656" s="81"/>
      <c r="C656" s="37">
        <v>117</v>
      </c>
      <c r="D656" s="93" t="s">
        <v>117</v>
      </c>
      <c r="E656" s="81"/>
      <c r="F656" s="14">
        <v>1</v>
      </c>
      <c r="G656" s="28">
        <v>0</v>
      </c>
      <c r="H656" s="14">
        <v>1</v>
      </c>
      <c r="I656" s="14">
        <v>1</v>
      </c>
      <c r="J656" s="14">
        <v>0</v>
      </c>
      <c r="K656" s="14">
        <v>1</v>
      </c>
      <c r="L656" s="14">
        <v>1</v>
      </c>
      <c r="M656" s="14">
        <v>1</v>
      </c>
      <c r="N656" s="5">
        <v>0</v>
      </c>
      <c r="O656" s="13">
        <v>0</v>
      </c>
      <c r="P656" s="14">
        <v>0.5</v>
      </c>
      <c r="Q656" s="14">
        <v>0</v>
      </c>
      <c r="R656" s="14">
        <v>0.5</v>
      </c>
      <c r="S656" s="12">
        <v>0.5</v>
      </c>
      <c r="T656" s="30"/>
      <c r="U656" s="14">
        <v>0.5</v>
      </c>
      <c r="V656" s="14">
        <v>0</v>
      </c>
      <c r="W656" s="30"/>
      <c r="X656" s="14">
        <v>0.5</v>
      </c>
      <c r="Y656" s="14">
        <v>0.5</v>
      </c>
      <c r="Z656" s="94"/>
      <c r="AA656" s="14">
        <v>0</v>
      </c>
      <c r="AB656" s="14">
        <v>0</v>
      </c>
      <c r="AC656" s="14">
        <v>1</v>
      </c>
      <c r="AD656" s="14">
        <v>0</v>
      </c>
      <c r="AE656" s="14">
        <v>0.5</v>
      </c>
      <c r="AF656" s="14">
        <v>1</v>
      </c>
      <c r="AG656" s="14">
        <v>0</v>
      </c>
      <c r="AH656" s="14">
        <v>0.5</v>
      </c>
      <c r="AI656" s="14">
        <v>1</v>
      </c>
      <c r="AJ656" s="14">
        <v>1</v>
      </c>
      <c r="AK656" s="14">
        <v>1</v>
      </c>
      <c r="AL656" s="14">
        <v>0.5</v>
      </c>
      <c r="AM656" s="14">
        <v>1</v>
      </c>
      <c r="AN656" s="30"/>
      <c r="AO656" s="14">
        <v>1</v>
      </c>
      <c r="AP656" s="95">
        <v>1</v>
      </c>
      <c r="AQ656" s="10">
        <v>1</v>
      </c>
      <c r="AR656" s="14">
        <v>1</v>
      </c>
      <c r="AS656" s="14">
        <v>1</v>
      </c>
      <c r="AT656" s="14">
        <v>1</v>
      </c>
      <c r="AU656" s="14">
        <v>1</v>
      </c>
      <c r="AV656" s="14">
        <v>1</v>
      </c>
      <c r="AW656" s="30"/>
      <c r="AX656" s="14">
        <v>1</v>
      </c>
      <c r="AY656" s="14">
        <v>0</v>
      </c>
      <c r="AZ656" s="14">
        <v>0</v>
      </c>
      <c r="BA656" s="14">
        <v>0</v>
      </c>
      <c r="BB656" s="82">
        <f t="shared" si="99"/>
        <v>0.59302325581395354</v>
      </c>
      <c r="BE656" s="168">
        <v>24</v>
      </c>
      <c r="BF656" s="166">
        <v>43</v>
      </c>
      <c r="BG656" s="169">
        <v>56</v>
      </c>
    </row>
    <row r="657" spans="2:59" ht="28.5">
      <c r="B657" s="81"/>
      <c r="C657" s="37">
        <v>118</v>
      </c>
      <c r="D657" s="93" t="s">
        <v>118</v>
      </c>
      <c r="E657" s="81"/>
      <c r="F657" s="14">
        <v>1</v>
      </c>
      <c r="G657" s="31"/>
      <c r="H657" s="14">
        <v>1</v>
      </c>
      <c r="I657" s="14">
        <v>1</v>
      </c>
      <c r="J657" s="14">
        <v>0</v>
      </c>
      <c r="K657" s="14">
        <v>1</v>
      </c>
      <c r="L657" s="14">
        <v>0</v>
      </c>
      <c r="M657" s="14">
        <v>1</v>
      </c>
      <c r="N657" s="5">
        <v>0</v>
      </c>
      <c r="O657" s="13">
        <v>1</v>
      </c>
      <c r="P657" s="14">
        <v>1</v>
      </c>
      <c r="Q657" s="14">
        <v>0</v>
      </c>
      <c r="R657" s="14">
        <v>0</v>
      </c>
      <c r="S657" s="12">
        <v>0</v>
      </c>
      <c r="T657" s="14">
        <v>0.5</v>
      </c>
      <c r="U657" s="14">
        <v>0.5</v>
      </c>
      <c r="V657" s="14">
        <v>0</v>
      </c>
      <c r="W657" s="30"/>
      <c r="X657" s="14">
        <v>0.5</v>
      </c>
      <c r="Y657" s="14">
        <v>0</v>
      </c>
      <c r="Z657" s="94">
        <v>0</v>
      </c>
      <c r="AA657" s="14">
        <v>0</v>
      </c>
      <c r="AB657" s="14">
        <v>1</v>
      </c>
      <c r="AC657" s="14">
        <v>0</v>
      </c>
      <c r="AD657" s="14">
        <v>0.5</v>
      </c>
      <c r="AE657" s="14">
        <v>0</v>
      </c>
      <c r="AF657" s="30"/>
      <c r="AG657" s="14">
        <v>0</v>
      </c>
      <c r="AH657" s="14">
        <v>0</v>
      </c>
      <c r="AI657" s="14">
        <v>1</v>
      </c>
      <c r="AJ657" s="14">
        <v>1</v>
      </c>
      <c r="AK657" s="14">
        <v>1</v>
      </c>
      <c r="AL657" s="14">
        <v>1</v>
      </c>
      <c r="AM657" s="30"/>
      <c r="AN657" s="30"/>
      <c r="AO657" s="14">
        <v>1</v>
      </c>
      <c r="AP657" s="95">
        <v>0</v>
      </c>
      <c r="AQ657" s="10">
        <v>1</v>
      </c>
      <c r="AR657" s="14">
        <v>1</v>
      </c>
      <c r="AS657" s="14">
        <v>1</v>
      </c>
      <c r="AT657" s="14">
        <v>0.5</v>
      </c>
      <c r="AU657" s="14">
        <v>0</v>
      </c>
      <c r="AV657" s="14">
        <v>1</v>
      </c>
      <c r="AW657" s="30"/>
      <c r="AX657" s="30"/>
      <c r="AY657" s="14">
        <v>1</v>
      </c>
      <c r="AZ657" s="14">
        <v>0.5</v>
      </c>
      <c r="BA657" s="14">
        <v>1</v>
      </c>
      <c r="BB657" s="82">
        <f t="shared" si="99"/>
        <v>0.53658536585365857</v>
      </c>
      <c r="BE657" s="168">
        <v>32</v>
      </c>
      <c r="BF657" s="166">
        <v>43</v>
      </c>
      <c r="BG657" s="169">
        <v>74</v>
      </c>
    </row>
    <row r="658" spans="2:59" ht="28.5">
      <c r="B658" s="81"/>
      <c r="C658" s="37">
        <v>119</v>
      </c>
      <c r="D658" s="93" t="s">
        <v>119</v>
      </c>
      <c r="E658" s="81"/>
      <c r="F658" s="14">
        <v>0.5</v>
      </c>
      <c r="G658" s="31"/>
      <c r="H658" s="14">
        <v>0.5</v>
      </c>
      <c r="I658" s="14">
        <v>1</v>
      </c>
      <c r="J658" s="14">
        <v>0</v>
      </c>
      <c r="K658" s="14">
        <v>1</v>
      </c>
      <c r="L658" s="30"/>
      <c r="M658" s="14">
        <v>0</v>
      </c>
      <c r="N658" s="5">
        <v>0</v>
      </c>
      <c r="O658" s="13">
        <v>0</v>
      </c>
      <c r="P658" s="14">
        <v>0</v>
      </c>
      <c r="Q658" s="14">
        <v>0</v>
      </c>
      <c r="R658" s="30"/>
      <c r="S658" s="12">
        <v>0</v>
      </c>
      <c r="T658" s="30"/>
      <c r="U658" s="14">
        <v>0</v>
      </c>
      <c r="V658" s="14">
        <v>0</v>
      </c>
      <c r="W658" s="14">
        <v>0</v>
      </c>
      <c r="X658" s="14">
        <v>0.5</v>
      </c>
      <c r="Y658" s="14">
        <v>0</v>
      </c>
      <c r="Z658" s="94">
        <v>1</v>
      </c>
      <c r="AA658" s="14">
        <v>0</v>
      </c>
      <c r="AB658" s="14">
        <v>0</v>
      </c>
      <c r="AC658" s="14">
        <v>0</v>
      </c>
      <c r="AD658" s="14">
        <v>0</v>
      </c>
      <c r="AE658" s="14">
        <v>0</v>
      </c>
      <c r="AF658" s="14">
        <v>1</v>
      </c>
      <c r="AG658" s="14">
        <v>1</v>
      </c>
      <c r="AH658" s="14">
        <v>0</v>
      </c>
      <c r="AI658" s="14">
        <v>1</v>
      </c>
      <c r="AJ658" s="14">
        <v>1</v>
      </c>
      <c r="AK658" s="14">
        <v>1</v>
      </c>
      <c r="AL658" s="14">
        <v>0</v>
      </c>
      <c r="AM658" s="14">
        <v>0</v>
      </c>
      <c r="AN658" s="30"/>
      <c r="AO658" s="14">
        <v>0.5</v>
      </c>
      <c r="AP658" s="95">
        <v>0</v>
      </c>
      <c r="AQ658" s="10"/>
      <c r="AR658" s="14">
        <v>0</v>
      </c>
      <c r="AS658" s="14">
        <v>0</v>
      </c>
      <c r="AT658" s="14">
        <v>0.5</v>
      </c>
      <c r="AU658" s="14">
        <v>0.5</v>
      </c>
      <c r="AV658" s="14">
        <v>0.5</v>
      </c>
      <c r="AW658" s="30"/>
      <c r="AX658" s="14">
        <v>0.5</v>
      </c>
      <c r="AY658" s="14">
        <v>0</v>
      </c>
      <c r="AZ658" s="14"/>
      <c r="BA658" s="14">
        <v>0.5</v>
      </c>
      <c r="BB658" s="82">
        <f t="shared" si="99"/>
        <v>0.3125</v>
      </c>
      <c r="BE658" s="168">
        <v>12.5</v>
      </c>
      <c r="BF658" s="166">
        <v>40</v>
      </c>
      <c r="BG658" s="169">
        <v>31</v>
      </c>
    </row>
    <row r="659" spans="2:59" ht="42.75">
      <c r="B659" s="81"/>
      <c r="C659" s="37">
        <v>120</v>
      </c>
      <c r="D659" s="93" t="s">
        <v>120</v>
      </c>
      <c r="E659" s="81"/>
      <c r="F659" s="14">
        <v>0</v>
      </c>
      <c r="G659" s="31"/>
      <c r="H659" s="14">
        <v>0</v>
      </c>
      <c r="I659" s="14">
        <v>1</v>
      </c>
      <c r="J659" s="14">
        <v>0</v>
      </c>
      <c r="K659" s="14">
        <v>1</v>
      </c>
      <c r="L659" s="30"/>
      <c r="M659" s="14">
        <v>0</v>
      </c>
      <c r="N659" s="5">
        <v>0</v>
      </c>
      <c r="O659" s="13">
        <v>0</v>
      </c>
      <c r="P659" s="14">
        <v>0</v>
      </c>
      <c r="Q659" s="14">
        <v>0</v>
      </c>
      <c r="R659" s="14">
        <v>1</v>
      </c>
      <c r="S659" s="12">
        <v>0</v>
      </c>
      <c r="T659" s="30"/>
      <c r="U659" s="14">
        <v>0</v>
      </c>
      <c r="V659" s="14">
        <v>0</v>
      </c>
      <c r="W659" s="14">
        <v>0</v>
      </c>
      <c r="X659" s="14">
        <v>1</v>
      </c>
      <c r="Y659" s="14">
        <v>0</v>
      </c>
      <c r="Z659" s="94">
        <v>1</v>
      </c>
      <c r="AA659" s="14">
        <v>0</v>
      </c>
      <c r="AB659" s="14">
        <v>0</v>
      </c>
      <c r="AC659" s="14">
        <v>0</v>
      </c>
      <c r="AD659" s="14">
        <v>0.5</v>
      </c>
      <c r="AE659" s="14">
        <v>0</v>
      </c>
      <c r="AF659" s="14">
        <v>0</v>
      </c>
      <c r="AG659" s="14">
        <v>1</v>
      </c>
      <c r="AH659" s="14">
        <v>0</v>
      </c>
      <c r="AI659" s="14">
        <v>1</v>
      </c>
      <c r="AJ659" s="30"/>
      <c r="AK659" s="14">
        <v>1</v>
      </c>
      <c r="AL659" s="14">
        <v>1</v>
      </c>
      <c r="AM659" s="30"/>
      <c r="AN659" s="30"/>
      <c r="AO659" s="14">
        <v>1</v>
      </c>
      <c r="AP659" s="95">
        <v>0.5</v>
      </c>
      <c r="AQ659" s="10">
        <v>0.5</v>
      </c>
      <c r="AR659" s="14">
        <v>1</v>
      </c>
      <c r="AS659" s="14">
        <v>0</v>
      </c>
      <c r="AT659" s="30"/>
      <c r="AU659" s="14">
        <v>0.5</v>
      </c>
      <c r="AV659" s="14">
        <v>0</v>
      </c>
      <c r="AW659" s="30"/>
      <c r="AX659" s="14">
        <v>0</v>
      </c>
      <c r="AY659" s="14">
        <v>0</v>
      </c>
      <c r="AZ659" s="14">
        <v>0.5</v>
      </c>
      <c r="BA659" s="14">
        <v>0</v>
      </c>
      <c r="BB659" s="82">
        <f t="shared" si="99"/>
        <v>0.33750000000000002</v>
      </c>
      <c r="BE659" s="168">
        <v>13</v>
      </c>
      <c r="BF659" s="166">
        <v>41</v>
      </c>
      <c r="BG659" s="169">
        <v>32</v>
      </c>
    </row>
    <row r="660" spans="2:59" ht="28.5">
      <c r="B660" s="81"/>
      <c r="C660" s="37">
        <v>121</v>
      </c>
      <c r="D660" s="93" t="s">
        <v>121</v>
      </c>
      <c r="E660" s="81"/>
      <c r="F660" s="14">
        <v>0</v>
      </c>
      <c r="G660" s="28">
        <v>0</v>
      </c>
      <c r="H660" s="14">
        <v>0</v>
      </c>
      <c r="I660" s="30"/>
      <c r="J660" s="14">
        <v>0</v>
      </c>
      <c r="K660" s="14">
        <v>0.5</v>
      </c>
      <c r="L660" s="14">
        <v>0</v>
      </c>
      <c r="M660" s="14">
        <v>0</v>
      </c>
      <c r="N660" s="5">
        <v>0</v>
      </c>
      <c r="O660" s="13">
        <v>0</v>
      </c>
      <c r="P660" s="14">
        <v>0</v>
      </c>
      <c r="Q660" s="14">
        <v>0</v>
      </c>
      <c r="R660" s="14">
        <v>0</v>
      </c>
      <c r="S660" s="12">
        <v>0</v>
      </c>
      <c r="T660" s="30"/>
      <c r="U660" s="14"/>
      <c r="V660" s="14">
        <v>0</v>
      </c>
      <c r="W660" s="14">
        <v>0</v>
      </c>
      <c r="X660" s="14">
        <v>0</v>
      </c>
      <c r="Y660" s="14">
        <v>0</v>
      </c>
      <c r="Z660" s="94">
        <v>0</v>
      </c>
      <c r="AA660" s="14">
        <v>0</v>
      </c>
      <c r="AB660" s="14">
        <v>0</v>
      </c>
      <c r="AC660" s="14">
        <v>0</v>
      </c>
      <c r="AD660" s="14">
        <v>0</v>
      </c>
      <c r="AE660" s="14">
        <v>0</v>
      </c>
      <c r="AF660" s="30"/>
      <c r="AG660" s="14">
        <v>0</v>
      </c>
      <c r="AH660" s="14">
        <v>0</v>
      </c>
      <c r="AI660" s="14">
        <v>1</v>
      </c>
      <c r="AJ660" s="14">
        <v>0.5</v>
      </c>
      <c r="AK660" s="14">
        <v>0</v>
      </c>
      <c r="AL660" s="14">
        <v>0.5</v>
      </c>
      <c r="AM660" s="30"/>
      <c r="AN660" s="30"/>
      <c r="AO660" s="14">
        <v>0.5</v>
      </c>
      <c r="AP660" s="95">
        <v>1</v>
      </c>
      <c r="AQ660" s="10">
        <v>1</v>
      </c>
      <c r="AR660" s="14">
        <v>0</v>
      </c>
      <c r="AS660" s="30"/>
      <c r="AT660" s="14">
        <v>0</v>
      </c>
      <c r="AU660" s="14">
        <v>0</v>
      </c>
      <c r="AV660" s="14">
        <v>0</v>
      </c>
      <c r="AW660" s="30"/>
      <c r="AX660" s="14">
        <v>0</v>
      </c>
      <c r="AY660" s="14">
        <v>0</v>
      </c>
      <c r="AZ660" s="14">
        <v>0</v>
      </c>
      <c r="BA660" s="14">
        <v>0</v>
      </c>
      <c r="BB660" s="82">
        <f t="shared" si="99"/>
        <v>0.125</v>
      </c>
      <c r="BE660" s="168">
        <v>5.5</v>
      </c>
      <c r="BF660" s="166">
        <v>40</v>
      </c>
      <c r="BG660" s="169">
        <v>14</v>
      </c>
    </row>
    <row r="661" spans="2:59" ht="28.5">
      <c r="B661" s="81"/>
      <c r="C661" s="37">
        <v>122</v>
      </c>
      <c r="D661" s="93" t="s">
        <v>122</v>
      </c>
      <c r="E661" s="81"/>
      <c r="F661" s="14">
        <v>0</v>
      </c>
      <c r="G661" s="31"/>
      <c r="H661" s="14">
        <v>0.5</v>
      </c>
      <c r="I661" s="14">
        <v>0.5</v>
      </c>
      <c r="J661" s="30"/>
      <c r="K661" s="14">
        <v>1</v>
      </c>
      <c r="L661" s="14">
        <v>0.5</v>
      </c>
      <c r="M661" s="14">
        <v>0</v>
      </c>
      <c r="N661" s="5">
        <v>0</v>
      </c>
      <c r="O661" s="13">
        <v>0</v>
      </c>
      <c r="P661" s="14">
        <v>0</v>
      </c>
      <c r="Q661" s="14">
        <v>0</v>
      </c>
      <c r="R661" s="14">
        <v>1</v>
      </c>
      <c r="S661" s="12">
        <v>0</v>
      </c>
      <c r="T661" s="30"/>
      <c r="U661" s="14">
        <v>0.5</v>
      </c>
      <c r="V661" s="14">
        <v>0</v>
      </c>
      <c r="W661" s="14">
        <v>0.5</v>
      </c>
      <c r="X661" s="14">
        <v>0.5</v>
      </c>
      <c r="Y661" s="14">
        <v>0</v>
      </c>
      <c r="Z661" s="94">
        <v>0.5</v>
      </c>
      <c r="AA661" s="14">
        <v>0</v>
      </c>
      <c r="AB661" s="14">
        <v>0.5</v>
      </c>
      <c r="AC661" s="14">
        <v>0</v>
      </c>
      <c r="AD661" s="14">
        <v>0</v>
      </c>
      <c r="AE661" s="14">
        <v>1</v>
      </c>
      <c r="AF661" s="30"/>
      <c r="AG661" s="14">
        <v>1</v>
      </c>
      <c r="AH661" s="14">
        <v>0</v>
      </c>
      <c r="AI661" s="14">
        <v>1</v>
      </c>
      <c r="AJ661" s="14">
        <v>1</v>
      </c>
      <c r="AK661" s="14">
        <v>1</v>
      </c>
      <c r="AL661" s="14">
        <v>0.5</v>
      </c>
      <c r="AM661" s="30"/>
      <c r="AN661" s="30"/>
      <c r="AO661" s="14">
        <v>0.5</v>
      </c>
      <c r="AP661" s="95">
        <v>1</v>
      </c>
      <c r="AQ661" s="10">
        <v>0</v>
      </c>
      <c r="AR661" s="14">
        <v>0</v>
      </c>
      <c r="AS661" s="14">
        <v>0</v>
      </c>
      <c r="AT661" s="14">
        <v>0</v>
      </c>
      <c r="AU661" s="14">
        <v>1</v>
      </c>
      <c r="AV661" s="14">
        <v>0</v>
      </c>
      <c r="AW661" s="30"/>
      <c r="AX661" s="14">
        <v>0</v>
      </c>
      <c r="AY661" s="30"/>
      <c r="AZ661" s="14">
        <v>0</v>
      </c>
      <c r="BA661" s="14">
        <v>0</v>
      </c>
      <c r="BB661" s="82">
        <f t="shared" si="99"/>
        <v>0.35</v>
      </c>
      <c r="BE661" s="168">
        <v>12</v>
      </c>
      <c r="BF661" s="166">
        <v>40</v>
      </c>
      <c r="BG661" s="169">
        <v>30</v>
      </c>
    </row>
    <row r="662" spans="2:59" ht="71.25">
      <c r="B662" s="81"/>
      <c r="C662" s="37">
        <v>123</v>
      </c>
      <c r="D662" s="93" t="s">
        <v>123</v>
      </c>
      <c r="E662" s="81"/>
      <c r="F662" s="14">
        <v>0</v>
      </c>
      <c r="G662" s="31"/>
      <c r="H662" s="14">
        <v>0</v>
      </c>
      <c r="I662" s="14">
        <v>1</v>
      </c>
      <c r="J662" s="14">
        <v>1</v>
      </c>
      <c r="K662" s="14">
        <v>0</v>
      </c>
      <c r="L662" s="30"/>
      <c r="M662" s="14">
        <v>0</v>
      </c>
      <c r="N662" s="5">
        <v>0</v>
      </c>
      <c r="O662" s="13">
        <v>0</v>
      </c>
      <c r="P662" s="14">
        <v>0</v>
      </c>
      <c r="Q662" s="14">
        <v>0</v>
      </c>
      <c r="R662" s="14">
        <v>0</v>
      </c>
      <c r="S662" s="12">
        <v>0.5</v>
      </c>
      <c r="T662" s="14">
        <v>0.5</v>
      </c>
      <c r="U662" s="30"/>
      <c r="V662" s="30"/>
      <c r="W662" s="30"/>
      <c r="X662" s="14">
        <v>0</v>
      </c>
      <c r="Y662" s="14">
        <v>0</v>
      </c>
      <c r="Z662" s="94">
        <v>0</v>
      </c>
      <c r="AA662" s="14">
        <v>0</v>
      </c>
      <c r="AB662" s="14">
        <v>0.5</v>
      </c>
      <c r="AC662" s="14">
        <v>0.5</v>
      </c>
      <c r="AD662" s="14">
        <v>0</v>
      </c>
      <c r="AE662" s="14">
        <v>0</v>
      </c>
      <c r="AF662" s="14">
        <v>0</v>
      </c>
      <c r="AG662" s="14">
        <v>0.5</v>
      </c>
      <c r="AH662" s="14">
        <v>0.5</v>
      </c>
      <c r="AI662" s="30"/>
      <c r="AJ662" s="14">
        <v>0.5</v>
      </c>
      <c r="AK662" s="14">
        <v>0.5</v>
      </c>
      <c r="AL662" s="14">
        <v>0.5</v>
      </c>
      <c r="AM662" s="30"/>
      <c r="AN662" s="30"/>
      <c r="AO662" s="14">
        <v>1</v>
      </c>
      <c r="AP662" s="95">
        <v>0</v>
      </c>
      <c r="AQ662" s="10">
        <v>1</v>
      </c>
      <c r="AR662" s="14">
        <v>1</v>
      </c>
      <c r="AS662" s="30"/>
      <c r="AT662" s="14">
        <v>0.5</v>
      </c>
      <c r="AU662" s="14">
        <v>0</v>
      </c>
      <c r="AV662" s="14">
        <v>0</v>
      </c>
      <c r="AW662" s="30"/>
      <c r="AX662" s="14">
        <v>0.5</v>
      </c>
      <c r="AY662" s="30"/>
      <c r="AZ662" s="14">
        <v>0.5</v>
      </c>
      <c r="BA662" s="14">
        <v>0.5</v>
      </c>
      <c r="BB662" s="82">
        <f t="shared" si="99"/>
        <v>0.3108108108108108</v>
      </c>
      <c r="BE662" s="168">
        <v>17</v>
      </c>
      <c r="BF662" s="166">
        <v>37</v>
      </c>
      <c r="BG662" s="169">
        <v>46</v>
      </c>
    </row>
    <row r="663" spans="2:59" ht="42.75">
      <c r="B663" s="81"/>
      <c r="C663" s="37">
        <v>124</v>
      </c>
      <c r="D663" s="93" t="s">
        <v>124</v>
      </c>
      <c r="E663" s="81"/>
      <c r="F663" s="14">
        <v>0</v>
      </c>
      <c r="G663" s="31"/>
      <c r="H663" s="14">
        <v>1</v>
      </c>
      <c r="I663" s="14">
        <v>0.5</v>
      </c>
      <c r="J663" s="14">
        <v>1</v>
      </c>
      <c r="K663" s="14">
        <v>1</v>
      </c>
      <c r="L663" s="14">
        <v>1</v>
      </c>
      <c r="M663" s="14">
        <v>0.5</v>
      </c>
      <c r="N663" s="5">
        <v>0</v>
      </c>
      <c r="O663" s="13">
        <v>0</v>
      </c>
      <c r="P663" s="14">
        <v>0</v>
      </c>
      <c r="Q663" s="14">
        <v>0</v>
      </c>
      <c r="R663" s="14">
        <v>0</v>
      </c>
      <c r="S663" s="12">
        <v>0</v>
      </c>
      <c r="T663" s="30"/>
      <c r="U663" s="14">
        <v>0</v>
      </c>
      <c r="V663" s="30"/>
      <c r="W663" s="14">
        <v>0</v>
      </c>
      <c r="X663" s="14">
        <v>0.5</v>
      </c>
      <c r="Y663" s="14">
        <v>0</v>
      </c>
      <c r="Z663" s="94">
        <v>0</v>
      </c>
      <c r="AA663" s="14">
        <v>0</v>
      </c>
      <c r="AB663" s="14">
        <v>0</v>
      </c>
      <c r="AC663" s="14">
        <v>0</v>
      </c>
      <c r="AD663" s="14">
        <v>0.5</v>
      </c>
      <c r="AE663" s="14">
        <v>0</v>
      </c>
      <c r="AF663" s="30"/>
      <c r="AG663" s="14">
        <v>0</v>
      </c>
      <c r="AH663" s="30"/>
      <c r="AI663" s="14">
        <v>1</v>
      </c>
      <c r="AJ663" s="30"/>
      <c r="AK663" s="14">
        <v>1</v>
      </c>
      <c r="AL663" s="14">
        <v>1</v>
      </c>
      <c r="AM663" s="30"/>
      <c r="AN663" s="30"/>
      <c r="AO663" s="14">
        <v>0.5</v>
      </c>
      <c r="AP663" s="95">
        <v>0.5</v>
      </c>
      <c r="AQ663" s="10">
        <v>0.5</v>
      </c>
      <c r="AR663" s="14">
        <v>1</v>
      </c>
      <c r="AS663" s="30"/>
      <c r="AT663" s="30"/>
      <c r="AU663" s="14">
        <v>0.5</v>
      </c>
      <c r="AV663" s="14">
        <v>0</v>
      </c>
      <c r="AW663" s="30"/>
      <c r="AX663" s="14">
        <v>0</v>
      </c>
      <c r="AY663" s="30"/>
      <c r="AZ663" s="14">
        <v>0</v>
      </c>
      <c r="BA663" s="14">
        <v>0.5</v>
      </c>
      <c r="BB663" s="82">
        <f t="shared" si="99"/>
        <v>0.34722222222222221</v>
      </c>
      <c r="BE663" s="168">
        <v>27.5</v>
      </c>
      <c r="BF663" s="166">
        <v>40</v>
      </c>
      <c r="BG663" s="169">
        <v>69</v>
      </c>
    </row>
    <row r="664" spans="2:59" ht="28.5">
      <c r="B664" s="81"/>
      <c r="C664" s="37">
        <v>125</v>
      </c>
      <c r="D664" s="93" t="s">
        <v>125</v>
      </c>
      <c r="E664" s="81"/>
      <c r="F664" s="14">
        <v>1</v>
      </c>
      <c r="G664" s="28">
        <v>0</v>
      </c>
      <c r="H664" s="14">
        <v>1</v>
      </c>
      <c r="I664" s="14">
        <v>0.5</v>
      </c>
      <c r="J664" s="14">
        <v>1</v>
      </c>
      <c r="K664" s="14">
        <v>0</v>
      </c>
      <c r="L664" s="14">
        <v>1</v>
      </c>
      <c r="M664" s="14">
        <v>0</v>
      </c>
      <c r="N664" s="5">
        <v>0</v>
      </c>
      <c r="O664" s="13">
        <v>0</v>
      </c>
      <c r="P664" s="14">
        <v>0</v>
      </c>
      <c r="Q664" s="14">
        <v>0</v>
      </c>
      <c r="R664" s="14">
        <v>0</v>
      </c>
      <c r="S664" s="12">
        <v>0</v>
      </c>
      <c r="T664" s="14">
        <v>0.5</v>
      </c>
      <c r="U664" s="14">
        <v>0</v>
      </c>
      <c r="V664" s="14">
        <v>0</v>
      </c>
      <c r="W664" s="14">
        <v>0</v>
      </c>
      <c r="X664" s="14">
        <v>0.5</v>
      </c>
      <c r="Y664" s="14">
        <v>0</v>
      </c>
      <c r="Z664" s="94">
        <v>0.5</v>
      </c>
      <c r="AA664" s="14">
        <v>0</v>
      </c>
      <c r="AB664" s="14">
        <v>1</v>
      </c>
      <c r="AC664" s="14">
        <v>1</v>
      </c>
      <c r="AD664" s="14">
        <v>0</v>
      </c>
      <c r="AE664" s="14">
        <v>0</v>
      </c>
      <c r="AF664" s="30"/>
      <c r="AG664" s="14">
        <v>1</v>
      </c>
      <c r="AH664" s="14">
        <v>0.5</v>
      </c>
      <c r="AI664" s="30"/>
      <c r="AJ664" s="14">
        <v>0.5</v>
      </c>
      <c r="AK664" s="14">
        <v>0.5</v>
      </c>
      <c r="AL664" s="14">
        <v>1</v>
      </c>
      <c r="AM664" s="30"/>
      <c r="AN664" s="30"/>
      <c r="AO664" s="14">
        <v>1</v>
      </c>
      <c r="AP664" s="95">
        <v>0</v>
      </c>
      <c r="AQ664" s="10">
        <v>1</v>
      </c>
      <c r="AR664" s="14">
        <v>1</v>
      </c>
      <c r="AS664" s="30"/>
      <c r="AT664" s="30"/>
      <c r="AU664" s="14">
        <v>0.5</v>
      </c>
      <c r="AV664" s="14">
        <v>0</v>
      </c>
      <c r="AW664" s="30"/>
      <c r="AX664" s="30"/>
      <c r="AY664" s="30"/>
      <c r="AZ664" s="30"/>
      <c r="BA664" s="14">
        <v>0.5</v>
      </c>
      <c r="BB664" s="82">
        <f t="shared" si="99"/>
        <v>0.40789473684210525</v>
      </c>
      <c r="BE664" s="168">
        <v>22</v>
      </c>
      <c r="BF664" s="166">
        <v>40</v>
      </c>
      <c r="BG664" s="169">
        <v>55</v>
      </c>
    </row>
    <row r="665" spans="2:59" ht="28.5">
      <c r="B665" s="81"/>
      <c r="C665" s="37">
        <v>126</v>
      </c>
      <c r="D665" s="93" t="s">
        <v>126</v>
      </c>
      <c r="E665" s="81"/>
      <c r="F665" s="14">
        <v>0</v>
      </c>
      <c r="G665" s="31"/>
      <c r="H665" s="30"/>
      <c r="I665" s="14">
        <v>0.5</v>
      </c>
      <c r="J665" s="14">
        <v>0</v>
      </c>
      <c r="K665" s="14">
        <v>1</v>
      </c>
      <c r="L665" s="14">
        <v>0</v>
      </c>
      <c r="M665" s="14">
        <v>0</v>
      </c>
      <c r="N665" s="5"/>
      <c r="O665" s="13">
        <v>0</v>
      </c>
      <c r="P665" s="14">
        <v>0</v>
      </c>
      <c r="Q665" s="14">
        <v>0</v>
      </c>
      <c r="R665" s="14">
        <v>0</v>
      </c>
      <c r="S665" s="12">
        <v>0</v>
      </c>
      <c r="T665" s="14">
        <v>0.5</v>
      </c>
      <c r="U665" s="14">
        <v>0</v>
      </c>
      <c r="V665" s="30"/>
      <c r="W665" s="14">
        <v>0</v>
      </c>
      <c r="X665" s="14">
        <v>0.5</v>
      </c>
      <c r="Y665" s="14">
        <v>0</v>
      </c>
      <c r="Z665" s="94">
        <v>0</v>
      </c>
      <c r="AA665" s="30"/>
      <c r="AB665" s="14">
        <v>1</v>
      </c>
      <c r="AC665" s="14">
        <v>0</v>
      </c>
      <c r="AD665" s="14">
        <v>0.5</v>
      </c>
      <c r="AE665" s="14">
        <v>0</v>
      </c>
      <c r="AF665" s="30"/>
      <c r="AG665" s="14">
        <v>0</v>
      </c>
      <c r="AH665" s="14">
        <v>0</v>
      </c>
      <c r="AI665" s="30"/>
      <c r="AJ665" s="30"/>
      <c r="AK665" s="14">
        <v>0</v>
      </c>
      <c r="AL665" s="14">
        <v>0.5</v>
      </c>
      <c r="AM665" s="30"/>
      <c r="AN665" s="30"/>
      <c r="AO665" s="14">
        <v>1</v>
      </c>
      <c r="AP665" s="95">
        <v>1</v>
      </c>
      <c r="AQ665" s="10">
        <v>0.5</v>
      </c>
      <c r="AR665" s="14">
        <v>0</v>
      </c>
      <c r="AS665" s="14">
        <v>0</v>
      </c>
      <c r="AT665" s="14">
        <v>0.5</v>
      </c>
      <c r="AU665" s="14">
        <v>0.5</v>
      </c>
      <c r="AV665" s="14">
        <v>0</v>
      </c>
      <c r="AW665" s="30"/>
      <c r="AX665" s="14">
        <v>0</v>
      </c>
      <c r="AY665" s="30"/>
      <c r="AZ665" s="30"/>
      <c r="BA665" s="14">
        <v>0</v>
      </c>
      <c r="BB665" s="82">
        <f t="shared" si="99"/>
        <v>0.22857142857142856</v>
      </c>
      <c r="BE665" s="168">
        <v>11.5</v>
      </c>
      <c r="BF665" s="166">
        <v>36</v>
      </c>
      <c r="BG665" s="169">
        <v>32</v>
      </c>
    </row>
    <row r="666" spans="2:59" ht="28.5">
      <c r="B666" s="81"/>
      <c r="C666" s="37">
        <v>127</v>
      </c>
      <c r="D666" s="93" t="s">
        <v>127</v>
      </c>
      <c r="E666" s="81"/>
      <c r="F666" s="14">
        <v>1</v>
      </c>
      <c r="G666" s="28">
        <v>0</v>
      </c>
      <c r="H666" s="30"/>
      <c r="I666" s="14">
        <v>0</v>
      </c>
      <c r="J666" s="14">
        <v>0</v>
      </c>
      <c r="K666" s="14">
        <v>1</v>
      </c>
      <c r="L666" s="14">
        <v>1</v>
      </c>
      <c r="M666" s="14">
        <v>0.5</v>
      </c>
      <c r="N666" s="5">
        <v>0</v>
      </c>
      <c r="O666" s="13">
        <v>0.5</v>
      </c>
      <c r="P666" s="14">
        <v>1</v>
      </c>
      <c r="Q666" s="14">
        <v>0</v>
      </c>
      <c r="R666" s="14">
        <v>0.5</v>
      </c>
      <c r="S666" s="12">
        <v>0.5</v>
      </c>
      <c r="T666" s="14">
        <v>0.5</v>
      </c>
      <c r="U666" s="14">
        <v>1</v>
      </c>
      <c r="V666" s="30"/>
      <c r="W666" s="30"/>
      <c r="X666" s="14">
        <v>0.5</v>
      </c>
      <c r="Y666" s="14">
        <v>0</v>
      </c>
      <c r="Z666" s="94">
        <v>1</v>
      </c>
      <c r="AA666" s="14">
        <v>0</v>
      </c>
      <c r="AB666" s="14">
        <v>1</v>
      </c>
      <c r="AC666" s="14">
        <v>0</v>
      </c>
      <c r="AD666" s="14">
        <v>0</v>
      </c>
      <c r="AE666" s="14">
        <v>0.5</v>
      </c>
      <c r="AF666" s="14">
        <v>1</v>
      </c>
      <c r="AG666" s="14">
        <v>1</v>
      </c>
      <c r="AH666" s="14">
        <v>0.5</v>
      </c>
      <c r="AI666" s="14">
        <v>1</v>
      </c>
      <c r="AJ666" s="14">
        <v>1</v>
      </c>
      <c r="AK666" s="14">
        <v>1</v>
      </c>
      <c r="AL666" s="14">
        <v>1</v>
      </c>
      <c r="AM666" s="30"/>
      <c r="AN666" s="30"/>
      <c r="AO666" s="14">
        <v>1</v>
      </c>
      <c r="AP666" s="95">
        <v>0</v>
      </c>
      <c r="AQ666" s="10">
        <v>1</v>
      </c>
      <c r="AR666" s="14">
        <v>1</v>
      </c>
      <c r="AS666" s="14">
        <v>1</v>
      </c>
      <c r="AT666" s="14">
        <v>1</v>
      </c>
      <c r="AU666" s="14">
        <v>0.5</v>
      </c>
      <c r="AV666" s="14">
        <v>0</v>
      </c>
      <c r="AW666" s="30"/>
      <c r="AX666" s="14">
        <v>0.5</v>
      </c>
      <c r="AY666" s="14">
        <v>1</v>
      </c>
      <c r="AZ666" s="14">
        <v>0</v>
      </c>
      <c r="BA666" s="14">
        <v>1</v>
      </c>
      <c r="BB666" s="82">
        <f t="shared" si="99"/>
        <v>0.59523809523809523</v>
      </c>
      <c r="BE666" s="168">
        <v>24.5</v>
      </c>
      <c r="BF666" s="166">
        <v>44</v>
      </c>
      <c r="BG666" s="169">
        <v>56</v>
      </c>
    </row>
    <row r="667" spans="2:59" ht="28.5">
      <c r="B667" s="81"/>
      <c r="C667" s="37">
        <v>128</v>
      </c>
      <c r="D667" s="99" t="s">
        <v>128</v>
      </c>
      <c r="E667" s="81"/>
      <c r="F667" s="14">
        <v>1</v>
      </c>
      <c r="G667" s="28">
        <v>0</v>
      </c>
      <c r="H667" s="14">
        <v>1</v>
      </c>
      <c r="I667" s="14">
        <v>1</v>
      </c>
      <c r="J667" s="30"/>
      <c r="K667" s="100">
        <v>1</v>
      </c>
      <c r="L667" s="30"/>
      <c r="M667" s="14">
        <v>1</v>
      </c>
      <c r="N667" s="5">
        <v>1</v>
      </c>
      <c r="O667" s="13">
        <v>0</v>
      </c>
      <c r="P667" s="14">
        <v>1</v>
      </c>
      <c r="Q667" s="14">
        <v>0.5</v>
      </c>
      <c r="R667" s="14">
        <v>1</v>
      </c>
      <c r="S667" s="12">
        <v>1</v>
      </c>
      <c r="T667" s="14">
        <v>0.5</v>
      </c>
      <c r="U667" s="14">
        <v>1</v>
      </c>
      <c r="V667" s="30"/>
      <c r="W667" s="14">
        <v>0.5</v>
      </c>
      <c r="X667" s="100">
        <v>1</v>
      </c>
      <c r="Y667" s="100">
        <v>0</v>
      </c>
      <c r="Z667" s="101">
        <v>0.5</v>
      </c>
      <c r="AA667" s="14">
        <v>1</v>
      </c>
      <c r="AB667" s="100">
        <v>0</v>
      </c>
      <c r="AC667" s="14">
        <v>0</v>
      </c>
      <c r="AD667" s="14">
        <v>0.5</v>
      </c>
      <c r="AE667" s="14">
        <v>0</v>
      </c>
      <c r="AF667" s="30"/>
      <c r="AG667" s="14">
        <v>0.5</v>
      </c>
      <c r="AH667" s="14">
        <v>1</v>
      </c>
      <c r="AI667" s="14">
        <v>1</v>
      </c>
      <c r="AJ667" s="14">
        <v>1</v>
      </c>
      <c r="AK667" s="14">
        <v>0.5</v>
      </c>
      <c r="AL667" s="14">
        <v>0.5</v>
      </c>
      <c r="AM667" s="30"/>
      <c r="AN667" s="30"/>
      <c r="AO667" s="14">
        <v>1</v>
      </c>
      <c r="AP667" s="102">
        <v>1</v>
      </c>
      <c r="AQ667" s="10">
        <v>1</v>
      </c>
      <c r="AR667" s="14">
        <v>1</v>
      </c>
      <c r="AS667" s="100">
        <v>1</v>
      </c>
      <c r="AT667" s="100">
        <v>0.5</v>
      </c>
      <c r="AU667" s="14">
        <v>1</v>
      </c>
      <c r="AV667" s="14">
        <v>0.5</v>
      </c>
      <c r="AW667" s="103"/>
      <c r="AX667" s="100">
        <v>1</v>
      </c>
      <c r="AY667" s="14">
        <v>0</v>
      </c>
      <c r="AZ667" s="14">
        <v>1</v>
      </c>
      <c r="BA667" s="14">
        <v>0.5</v>
      </c>
      <c r="BB667" s="82">
        <f t="shared" si="99"/>
        <v>0.69512195121951215</v>
      </c>
      <c r="BE667" s="168">
        <v>27.5</v>
      </c>
      <c r="BF667" s="166">
        <v>41</v>
      </c>
      <c r="BG667" s="169">
        <v>67</v>
      </c>
    </row>
    <row r="668" spans="2:59" ht="49.35" customHeight="1">
      <c r="B668" s="81"/>
      <c r="C668" s="81"/>
      <c r="D668" s="81"/>
      <c r="E668" s="81"/>
      <c r="F668" s="81"/>
      <c r="G668" s="81"/>
      <c r="H668" s="81"/>
      <c r="I668" s="81"/>
      <c r="J668" s="81"/>
      <c r="K668" s="81"/>
      <c r="L668" s="81"/>
      <c r="M668" s="81"/>
      <c r="N668" s="81"/>
      <c r="O668" s="81"/>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2"/>
      <c r="BB668" s="82"/>
    </row>
    <row r="669" spans="2:59">
      <c r="F669" s="46"/>
      <c r="G669" s="46"/>
      <c r="H669" s="46"/>
      <c r="I669" s="46"/>
      <c r="J669" s="46"/>
      <c r="K669" s="46"/>
      <c r="L669" s="46"/>
      <c r="M669" s="46"/>
      <c r="N669" s="46"/>
      <c r="O669" s="46"/>
      <c r="P669" s="46"/>
      <c r="Q669" s="46"/>
      <c r="R669" s="46"/>
      <c r="S669" s="46"/>
      <c r="T669" s="46"/>
      <c r="U669" s="46"/>
      <c r="V669" s="46"/>
      <c r="W669" s="46"/>
      <c r="X669" s="46"/>
      <c r="Y669" s="46"/>
      <c r="Z669" s="46"/>
      <c r="AA669" s="46"/>
      <c r="AB669" s="46"/>
      <c r="AC669" s="46"/>
      <c r="AD669" s="46"/>
      <c r="AE669" s="46"/>
      <c r="AF669" s="46"/>
      <c r="AG669" s="46"/>
      <c r="AH669" s="46"/>
      <c r="AI669" s="46"/>
      <c r="AJ669" s="46"/>
      <c r="AK669" s="47"/>
      <c r="AL669" s="46"/>
      <c r="AM669" s="46"/>
      <c r="AN669" s="46"/>
      <c r="AO669" s="46"/>
      <c r="AP669" s="46"/>
      <c r="AQ669" s="46"/>
      <c r="AR669" s="46"/>
      <c r="AS669" s="46"/>
      <c r="AT669" s="46"/>
      <c r="AU669" s="46"/>
      <c r="AV669" s="46"/>
      <c r="AW669" s="46"/>
      <c r="AX669" s="46"/>
      <c r="AY669" s="46"/>
      <c r="AZ669" s="46"/>
      <c r="BA669" s="47"/>
    </row>
    <row r="670" spans="2:59">
      <c r="F670" s="46"/>
      <c r="G670" s="46"/>
      <c r="H670" s="46"/>
      <c r="I670" s="46"/>
      <c r="J670" s="46"/>
      <c r="K670" s="46"/>
      <c r="L670" s="46"/>
      <c r="M670" s="46"/>
      <c r="N670" s="46"/>
      <c r="O670" s="46"/>
      <c r="P670" s="46"/>
      <c r="Q670" s="46"/>
      <c r="R670" s="46"/>
      <c r="S670" s="46"/>
      <c r="T670" s="46"/>
      <c r="U670" s="46"/>
      <c r="V670" s="46"/>
      <c r="W670" s="46"/>
      <c r="X670" s="46"/>
      <c r="Y670" s="46"/>
      <c r="Z670" s="46"/>
      <c r="AA670" s="46"/>
      <c r="AB670" s="46"/>
      <c r="AC670" s="46"/>
      <c r="AD670" s="46"/>
      <c r="AE670" s="46"/>
      <c r="AF670" s="46"/>
      <c r="AG670" s="46"/>
      <c r="AH670" s="46"/>
      <c r="AI670" s="46"/>
      <c r="AJ670" s="46"/>
      <c r="AK670" s="47"/>
      <c r="AL670" s="46"/>
      <c r="AM670" s="46"/>
      <c r="AN670" s="46"/>
      <c r="AO670" s="46"/>
      <c r="AP670" s="46"/>
      <c r="AQ670" s="46"/>
      <c r="AR670" s="46"/>
      <c r="AS670" s="46"/>
      <c r="AT670" s="46"/>
      <c r="AU670" s="46"/>
      <c r="AV670" s="46"/>
      <c r="AW670" s="46"/>
      <c r="AX670" s="46"/>
      <c r="AY670" s="46"/>
      <c r="AZ670" s="46"/>
      <c r="BA670" s="47"/>
    </row>
    <row r="671" spans="2:59">
      <c r="F671" s="46"/>
      <c r="G671" s="46"/>
      <c r="H671" s="46"/>
      <c r="I671" s="46"/>
      <c r="J671" s="46"/>
      <c r="K671" s="46"/>
      <c r="L671" s="46"/>
      <c r="M671" s="46"/>
      <c r="N671" s="46"/>
      <c r="O671" s="46"/>
      <c r="P671" s="46"/>
      <c r="Q671" s="46"/>
      <c r="R671" s="46"/>
      <c r="S671" s="46"/>
      <c r="T671" s="46"/>
      <c r="U671" s="46"/>
      <c r="V671" s="46"/>
      <c r="W671" s="46"/>
      <c r="X671" s="46"/>
      <c r="Y671" s="46"/>
      <c r="Z671" s="46"/>
      <c r="AA671" s="46"/>
      <c r="AB671" s="46"/>
      <c r="AC671" s="46"/>
      <c r="AD671" s="46"/>
      <c r="AE671" s="46"/>
      <c r="AF671" s="46"/>
      <c r="AG671" s="46"/>
      <c r="AH671" s="46"/>
      <c r="AI671" s="46"/>
      <c r="AJ671" s="46"/>
      <c r="AK671" s="47"/>
      <c r="AL671" s="46"/>
      <c r="AM671" s="46"/>
      <c r="AN671" s="46"/>
      <c r="AO671" s="46"/>
      <c r="AP671" s="46"/>
      <c r="AQ671" s="46"/>
      <c r="AR671" s="46"/>
      <c r="AS671" s="46"/>
      <c r="AT671" s="46"/>
      <c r="AU671" s="46"/>
      <c r="AV671" s="46"/>
      <c r="AW671" s="46"/>
      <c r="AX671" s="46"/>
      <c r="AY671" s="46"/>
      <c r="AZ671" s="46"/>
      <c r="BA671" s="47"/>
    </row>
    <row r="672" spans="2:59">
      <c r="F672" s="46"/>
      <c r="G672" s="46"/>
      <c r="H672" s="46"/>
      <c r="I672" s="46"/>
      <c r="J672" s="46"/>
      <c r="K672" s="46"/>
      <c r="L672" s="46"/>
      <c r="M672" s="46"/>
      <c r="N672" s="46"/>
      <c r="O672" s="46"/>
      <c r="P672" s="46"/>
      <c r="Q672" s="46"/>
      <c r="R672" s="46"/>
      <c r="S672" s="46"/>
      <c r="T672" s="46"/>
      <c r="U672" s="46"/>
      <c r="V672" s="46"/>
      <c r="W672" s="46"/>
      <c r="X672" s="46"/>
      <c r="Y672" s="46"/>
      <c r="Z672" s="46"/>
      <c r="AA672" s="46"/>
      <c r="AB672" s="46"/>
      <c r="AC672" s="46"/>
      <c r="AD672" s="46"/>
      <c r="AE672" s="46"/>
      <c r="AF672" s="46"/>
      <c r="AG672" s="46"/>
      <c r="AH672" s="46"/>
      <c r="AI672" s="46"/>
      <c r="AJ672" s="47"/>
      <c r="AK672" s="47"/>
      <c r="AL672" s="46"/>
      <c r="AM672" s="46"/>
      <c r="AN672" s="46"/>
      <c r="AO672" s="46"/>
      <c r="AP672" s="46"/>
      <c r="AQ672" s="46"/>
      <c r="AR672" s="46"/>
      <c r="AS672" s="46"/>
      <c r="AT672" s="46"/>
      <c r="AU672" s="46"/>
      <c r="AV672" s="46"/>
      <c r="AW672" s="46"/>
      <c r="AX672" s="46"/>
      <c r="AY672" s="46"/>
      <c r="AZ672" s="46"/>
      <c r="BA672" s="47"/>
    </row>
    <row r="673" spans="6:53">
      <c r="F673" s="46"/>
      <c r="G673" s="46"/>
      <c r="H673" s="46"/>
      <c r="I673" s="46"/>
      <c r="J673" s="46"/>
      <c r="K673" s="46"/>
      <c r="L673" s="46"/>
      <c r="M673" s="46"/>
      <c r="N673" s="46"/>
      <c r="O673" s="46"/>
      <c r="P673" s="46"/>
      <c r="Q673" s="46"/>
      <c r="R673" s="46"/>
      <c r="S673" s="46"/>
      <c r="T673" s="46"/>
      <c r="U673" s="46"/>
      <c r="V673" s="46"/>
      <c r="W673" s="46"/>
      <c r="X673" s="46"/>
      <c r="Y673" s="46"/>
      <c r="Z673" s="46"/>
      <c r="AA673" s="46"/>
      <c r="AB673" s="46"/>
      <c r="AC673" s="46"/>
      <c r="AD673" s="46"/>
      <c r="AE673" s="46"/>
      <c r="AF673" s="46"/>
      <c r="AG673" s="46"/>
      <c r="AH673" s="46"/>
      <c r="AI673" s="46"/>
      <c r="AJ673" s="47"/>
      <c r="AK673" s="47"/>
      <c r="AL673" s="46"/>
      <c r="AM673" s="46"/>
      <c r="AN673" s="46"/>
      <c r="AO673" s="46"/>
      <c r="AP673" s="46"/>
      <c r="AQ673" s="46"/>
      <c r="AR673" s="46"/>
      <c r="AS673" s="46"/>
      <c r="AT673" s="46"/>
      <c r="AU673" s="46"/>
      <c r="AV673" s="46"/>
      <c r="AW673" s="46"/>
      <c r="AX673" s="46"/>
      <c r="AY673" s="46"/>
      <c r="AZ673" s="46"/>
      <c r="BA673" s="47"/>
    </row>
    <row r="674" spans="6:53">
      <c r="F674" s="46"/>
      <c r="G674" s="46"/>
      <c r="H674" s="46"/>
      <c r="I674" s="46"/>
      <c r="J674" s="46"/>
      <c r="K674" s="46"/>
      <c r="L674" s="46"/>
      <c r="M674" s="46"/>
      <c r="N674" s="46"/>
      <c r="O674" s="46"/>
      <c r="P674" s="46"/>
      <c r="Q674" s="46"/>
      <c r="R674" s="46"/>
      <c r="S674" s="46"/>
      <c r="T674" s="46"/>
      <c r="U674" s="46"/>
      <c r="V674" s="46"/>
      <c r="W674" s="46"/>
      <c r="X674" s="46"/>
      <c r="Y674" s="46"/>
      <c r="Z674" s="46"/>
      <c r="AA674" s="46"/>
      <c r="AB674" s="46"/>
      <c r="AC674" s="46"/>
      <c r="AD674" s="46"/>
      <c r="AE674" s="46"/>
      <c r="AF674" s="46"/>
      <c r="AG674" s="46"/>
      <c r="AH674" s="46"/>
      <c r="AI674" s="46"/>
      <c r="AJ674" s="47"/>
      <c r="AK674" s="47"/>
      <c r="AL674" s="46"/>
      <c r="AM674" s="46"/>
      <c r="AN674" s="46"/>
      <c r="AO674" s="46"/>
      <c r="AP674" s="46"/>
      <c r="AQ674" s="46"/>
      <c r="AR674" s="46"/>
      <c r="AS674" s="46"/>
      <c r="AT674" s="46"/>
      <c r="AU674" s="46"/>
      <c r="AV674" s="46"/>
      <c r="AW674" s="46"/>
      <c r="AX674" s="46"/>
      <c r="AY674" s="46"/>
      <c r="AZ674" s="46"/>
      <c r="BA674" s="47"/>
    </row>
    <row r="675" spans="6:53">
      <c r="F675" s="46"/>
      <c r="G675" s="46"/>
      <c r="H675" s="46"/>
      <c r="I675" s="46"/>
      <c r="J675" s="46"/>
      <c r="K675" s="46"/>
      <c r="L675" s="46"/>
      <c r="M675" s="46"/>
      <c r="N675" s="46"/>
      <c r="O675" s="46"/>
      <c r="P675" s="46"/>
      <c r="Q675" s="46"/>
      <c r="R675" s="46"/>
      <c r="S675" s="46"/>
      <c r="T675" s="46"/>
      <c r="U675" s="46"/>
      <c r="V675" s="46"/>
      <c r="W675" s="46"/>
      <c r="X675" s="46"/>
      <c r="Y675" s="46"/>
      <c r="Z675" s="46"/>
      <c r="AA675" s="46"/>
      <c r="AB675" s="46"/>
      <c r="AC675" s="46"/>
      <c r="AD675" s="46"/>
      <c r="AE675" s="46"/>
      <c r="AF675" s="46"/>
      <c r="AG675" s="46"/>
      <c r="AH675" s="46"/>
      <c r="AI675" s="46"/>
      <c r="AJ675" s="47"/>
      <c r="AK675" s="47"/>
      <c r="AL675" s="46"/>
      <c r="AM675" s="46"/>
      <c r="AN675" s="46"/>
      <c r="AO675" s="46"/>
      <c r="AP675" s="46"/>
      <c r="AQ675" s="46"/>
      <c r="AR675" s="46"/>
      <c r="AS675" s="46"/>
      <c r="AT675" s="46"/>
      <c r="AU675" s="46"/>
      <c r="AV675" s="46"/>
      <c r="AW675" s="46"/>
      <c r="AX675" s="46"/>
      <c r="AY675" s="46"/>
      <c r="AZ675" s="46"/>
      <c r="BA675" s="47"/>
    </row>
    <row r="676" spans="6:53">
      <c r="F676" s="46"/>
      <c r="G676" s="46"/>
      <c r="H676" s="46"/>
      <c r="I676" s="46"/>
      <c r="J676" s="46"/>
      <c r="K676" s="46"/>
      <c r="L676" s="46"/>
      <c r="M676" s="46"/>
      <c r="N676" s="46"/>
      <c r="O676" s="46"/>
      <c r="P676" s="46"/>
      <c r="Q676" s="46"/>
      <c r="R676" s="46"/>
      <c r="S676" s="46"/>
      <c r="T676" s="46"/>
      <c r="U676" s="46"/>
      <c r="V676" s="46"/>
      <c r="W676" s="46"/>
      <c r="X676" s="46"/>
      <c r="Y676" s="46"/>
      <c r="Z676" s="46"/>
      <c r="AA676" s="46"/>
      <c r="AB676" s="46"/>
      <c r="AC676" s="46"/>
      <c r="AD676" s="46"/>
      <c r="AE676" s="46"/>
      <c r="AF676" s="46"/>
      <c r="AG676" s="46"/>
      <c r="AH676" s="46"/>
      <c r="AI676" s="46"/>
      <c r="AJ676" s="47"/>
      <c r="AK676" s="47"/>
      <c r="AL676" s="46"/>
      <c r="AM676" s="46"/>
      <c r="AN676" s="46"/>
      <c r="AO676" s="46"/>
      <c r="AP676" s="46"/>
      <c r="AQ676" s="46"/>
      <c r="AR676" s="46"/>
      <c r="AS676" s="46"/>
      <c r="AT676" s="46"/>
      <c r="AU676" s="46"/>
      <c r="AV676" s="46"/>
      <c r="AW676" s="46"/>
      <c r="AX676" s="46"/>
      <c r="AY676" s="46"/>
      <c r="AZ676" s="46"/>
      <c r="BA676" s="47"/>
    </row>
    <row r="677" spans="6:53">
      <c r="F677" s="46"/>
      <c r="G677" s="46"/>
      <c r="H677" s="46"/>
      <c r="I677" s="46"/>
      <c r="J677" s="46"/>
      <c r="K677" s="46"/>
      <c r="L677" s="46"/>
      <c r="M677" s="46"/>
      <c r="N677" s="46"/>
      <c r="O677" s="46"/>
      <c r="P677" s="46"/>
      <c r="Q677" s="46"/>
      <c r="R677" s="46"/>
      <c r="S677" s="46"/>
      <c r="T677" s="46"/>
      <c r="U677" s="46"/>
      <c r="V677" s="46"/>
      <c r="W677" s="46"/>
      <c r="X677" s="46"/>
      <c r="Y677" s="46"/>
      <c r="Z677" s="46"/>
      <c r="AA677" s="46"/>
      <c r="AB677" s="46"/>
      <c r="AC677" s="46"/>
      <c r="AD677" s="46"/>
      <c r="AE677" s="46"/>
      <c r="AF677" s="46"/>
      <c r="AG677" s="46"/>
      <c r="AH677" s="46"/>
      <c r="AI677" s="46"/>
      <c r="AJ677" s="47"/>
      <c r="AK677" s="47"/>
      <c r="AL677" s="46"/>
      <c r="AM677" s="46"/>
      <c r="AN677" s="46"/>
      <c r="AO677" s="46"/>
      <c r="AP677" s="46"/>
      <c r="AQ677" s="46"/>
      <c r="AR677" s="46"/>
      <c r="AS677" s="46"/>
      <c r="AT677" s="46"/>
      <c r="AU677" s="46"/>
      <c r="AV677" s="46"/>
      <c r="AW677" s="46"/>
      <c r="AX677" s="46"/>
      <c r="AY677" s="46"/>
      <c r="AZ677" s="46"/>
      <c r="BA677" s="47"/>
    </row>
    <row r="678" spans="6:53">
      <c r="F678" s="46"/>
      <c r="G678" s="46"/>
      <c r="H678" s="46"/>
      <c r="I678" s="46"/>
      <c r="J678" s="46"/>
      <c r="K678" s="46"/>
      <c r="L678" s="46"/>
      <c r="M678" s="46"/>
      <c r="N678" s="46"/>
      <c r="O678" s="46"/>
      <c r="P678" s="46"/>
      <c r="Q678" s="46"/>
      <c r="R678" s="46"/>
      <c r="S678" s="46"/>
      <c r="T678" s="46"/>
      <c r="U678" s="46"/>
      <c r="V678" s="46"/>
      <c r="W678" s="46"/>
      <c r="X678" s="46"/>
      <c r="Y678" s="46"/>
      <c r="Z678" s="46"/>
      <c r="AA678" s="46"/>
      <c r="AB678" s="46"/>
      <c r="AC678" s="46"/>
      <c r="AD678" s="46"/>
      <c r="AE678" s="46"/>
      <c r="AF678" s="46"/>
      <c r="AG678" s="46"/>
      <c r="AH678" s="46"/>
      <c r="AI678" s="46"/>
      <c r="AJ678" s="47"/>
      <c r="AK678" s="47"/>
      <c r="AL678" s="46"/>
      <c r="AM678" s="46"/>
      <c r="AN678" s="46"/>
      <c r="AO678" s="46"/>
      <c r="AP678" s="46"/>
      <c r="AQ678" s="46"/>
      <c r="AR678" s="46"/>
      <c r="AS678" s="46"/>
      <c r="AT678" s="46"/>
      <c r="AU678" s="46"/>
      <c r="AV678" s="46"/>
      <c r="AW678" s="46"/>
      <c r="AX678" s="46"/>
      <c r="AY678" s="46"/>
      <c r="AZ678" s="46"/>
      <c r="BA678" s="47"/>
    </row>
    <row r="679" spans="6:53">
      <c r="F679" s="46"/>
      <c r="G679" s="46"/>
      <c r="H679" s="46"/>
      <c r="I679" s="46"/>
      <c r="J679" s="46"/>
      <c r="K679" s="46"/>
      <c r="L679" s="46"/>
      <c r="M679" s="46"/>
      <c r="N679" s="46"/>
      <c r="O679" s="46"/>
      <c r="P679" s="46"/>
      <c r="Q679" s="46"/>
      <c r="R679" s="46"/>
      <c r="S679" s="46"/>
      <c r="T679" s="46"/>
      <c r="U679" s="46"/>
      <c r="V679" s="46"/>
      <c r="W679" s="46"/>
      <c r="X679" s="46"/>
      <c r="Y679" s="46"/>
      <c r="Z679" s="46"/>
      <c r="AA679" s="46"/>
      <c r="AB679" s="46"/>
      <c r="AC679" s="46"/>
      <c r="AD679" s="46"/>
      <c r="AE679" s="46"/>
      <c r="AF679" s="46"/>
      <c r="AG679" s="46"/>
      <c r="AH679" s="46"/>
      <c r="AI679" s="46"/>
      <c r="AJ679" s="47"/>
      <c r="AK679" s="47"/>
      <c r="AL679" s="46"/>
      <c r="AM679" s="46"/>
      <c r="AN679" s="46"/>
      <c r="AO679" s="46"/>
      <c r="AP679" s="46"/>
      <c r="AQ679" s="46"/>
      <c r="AR679" s="46"/>
      <c r="AS679" s="46"/>
      <c r="AT679" s="46"/>
      <c r="AU679" s="46"/>
      <c r="AV679" s="46"/>
      <c r="AW679" s="46"/>
      <c r="AX679" s="46"/>
      <c r="AY679" s="46"/>
      <c r="AZ679" s="46"/>
      <c r="BA679" s="47"/>
    </row>
    <row r="680" spans="6:53">
      <c r="F680" s="46"/>
      <c r="G680" s="46"/>
      <c r="H680" s="46"/>
      <c r="I680" s="46"/>
      <c r="J680" s="46"/>
      <c r="K680" s="46"/>
      <c r="L680" s="46"/>
      <c r="M680" s="46"/>
      <c r="N680" s="46"/>
      <c r="O680" s="46"/>
      <c r="P680" s="46"/>
      <c r="Q680" s="46"/>
      <c r="R680" s="46"/>
      <c r="S680" s="46"/>
      <c r="T680" s="46"/>
      <c r="U680" s="46"/>
      <c r="V680" s="46"/>
      <c r="W680" s="46"/>
      <c r="X680" s="46"/>
      <c r="Y680" s="46"/>
      <c r="Z680" s="46"/>
      <c r="AA680" s="46"/>
      <c r="AB680" s="46"/>
      <c r="AC680" s="46"/>
      <c r="AD680" s="46"/>
      <c r="AE680" s="46"/>
      <c r="AF680" s="46"/>
      <c r="AG680" s="46"/>
      <c r="AH680" s="46"/>
      <c r="AI680" s="46"/>
      <c r="AJ680" s="47"/>
      <c r="AK680" s="47"/>
      <c r="AL680" s="46"/>
      <c r="AM680" s="46"/>
      <c r="AN680" s="46"/>
      <c r="AO680" s="46"/>
      <c r="AP680" s="46"/>
      <c r="AQ680" s="46"/>
      <c r="AR680" s="46"/>
      <c r="AS680" s="46"/>
      <c r="AT680" s="46"/>
      <c r="AU680" s="46"/>
      <c r="AV680" s="46"/>
      <c r="AW680" s="46"/>
      <c r="AX680" s="46"/>
      <c r="AY680" s="46"/>
      <c r="AZ680" s="46"/>
      <c r="BA680" s="47"/>
    </row>
    <row r="681" spans="6:53">
      <c r="F681" s="46"/>
      <c r="G681" s="46"/>
      <c r="H681" s="46"/>
      <c r="I681" s="46"/>
      <c r="J681" s="46"/>
      <c r="K681" s="46"/>
      <c r="L681" s="46"/>
      <c r="M681" s="46"/>
      <c r="N681" s="46"/>
      <c r="O681" s="46"/>
      <c r="P681" s="46"/>
      <c r="Q681" s="46"/>
      <c r="R681" s="46"/>
      <c r="S681" s="46"/>
      <c r="T681" s="46"/>
      <c r="U681" s="46"/>
      <c r="V681" s="46"/>
      <c r="W681" s="46"/>
      <c r="X681" s="46"/>
      <c r="Y681" s="46"/>
      <c r="Z681" s="46"/>
      <c r="AA681" s="46"/>
      <c r="AB681" s="46"/>
      <c r="AC681" s="46"/>
      <c r="AD681" s="46"/>
      <c r="AE681" s="46"/>
      <c r="AF681" s="46"/>
      <c r="AG681" s="46"/>
      <c r="AH681" s="46"/>
      <c r="AI681" s="46"/>
      <c r="AJ681" s="47"/>
      <c r="AK681" s="47"/>
      <c r="AL681" s="46"/>
      <c r="AM681" s="46"/>
      <c r="AN681" s="46"/>
      <c r="AO681" s="46"/>
      <c r="AP681" s="46"/>
      <c r="AQ681" s="46"/>
      <c r="AR681" s="46"/>
      <c r="AS681" s="46"/>
      <c r="AT681" s="46"/>
      <c r="AU681" s="46"/>
      <c r="AV681" s="46"/>
      <c r="AW681" s="46"/>
      <c r="AX681" s="46"/>
      <c r="AY681" s="46"/>
      <c r="AZ681" s="46"/>
      <c r="BA681" s="47"/>
    </row>
    <row r="682" spans="6:53">
      <c r="F682" s="46"/>
      <c r="G682" s="46"/>
      <c r="H682" s="46"/>
      <c r="I682" s="46"/>
      <c r="J682" s="46"/>
      <c r="K682" s="46"/>
      <c r="L682" s="46"/>
      <c r="M682" s="46"/>
      <c r="N682" s="46"/>
      <c r="O682" s="46"/>
      <c r="P682" s="46"/>
      <c r="Q682" s="46"/>
      <c r="R682" s="46"/>
      <c r="S682" s="46"/>
      <c r="T682" s="46"/>
      <c r="U682" s="46"/>
      <c r="V682" s="46"/>
      <c r="W682" s="46"/>
      <c r="X682" s="46"/>
      <c r="Y682" s="46"/>
      <c r="Z682" s="46"/>
      <c r="AA682" s="46"/>
      <c r="AB682" s="46"/>
      <c r="AC682" s="46"/>
      <c r="AD682" s="46"/>
      <c r="AE682" s="46"/>
      <c r="AF682" s="46"/>
      <c r="AG682" s="46"/>
      <c r="AH682" s="46"/>
      <c r="AI682" s="46"/>
      <c r="AJ682" s="47"/>
      <c r="AK682" s="47"/>
      <c r="AL682" s="46"/>
      <c r="AM682" s="46"/>
      <c r="AN682" s="46"/>
      <c r="AO682" s="46"/>
      <c r="AP682" s="46"/>
      <c r="AQ682" s="46"/>
      <c r="AR682" s="46"/>
      <c r="AS682" s="46"/>
      <c r="AT682" s="46"/>
      <c r="AU682" s="46"/>
      <c r="AV682" s="46"/>
      <c r="AW682" s="46"/>
      <c r="AX682" s="46"/>
      <c r="AY682" s="46"/>
      <c r="AZ682" s="46"/>
      <c r="BA682" s="47"/>
    </row>
    <row r="683" spans="6:53">
      <c r="F683" s="46"/>
      <c r="G683" s="46"/>
      <c r="H683" s="46"/>
      <c r="I683" s="46"/>
      <c r="J683" s="46"/>
      <c r="K683" s="46"/>
      <c r="L683" s="46"/>
      <c r="M683" s="46"/>
      <c r="N683" s="46"/>
      <c r="O683" s="46"/>
      <c r="P683" s="46"/>
      <c r="Q683" s="46"/>
      <c r="R683" s="46"/>
      <c r="S683" s="46"/>
      <c r="T683" s="46"/>
      <c r="U683" s="46"/>
      <c r="V683" s="46"/>
      <c r="W683" s="46"/>
      <c r="X683" s="46"/>
      <c r="Y683" s="46"/>
      <c r="Z683" s="46"/>
      <c r="AA683" s="46"/>
      <c r="AB683" s="46"/>
      <c r="AC683" s="46"/>
      <c r="AD683" s="46"/>
      <c r="AE683" s="46"/>
      <c r="AF683" s="46"/>
      <c r="AG683" s="46"/>
      <c r="AH683" s="46"/>
      <c r="AI683" s="46"/>
      <c r="AJ683" s="47"/>
      <c r="AK683" s="47"/>
      <c r="AL683" s="46"/>
      <c r="AM683" s="46"/>
      <c r="AN683" s="46"/>
      <c r="AO683" s="46"/>
      <c r="AP683" s="46"/>
      <c r="AQ683" s="46"/>
      <c r="AR683" s="46"/>
      <c r="AS683" s="46"/>
      <c r="AT683" s="46"/>
      <c r="AU683" s="46"/>
      <c r="AV683" s="46"/>
      <c r="AW683" s="46"/>
      <c r="AX683" s="46"/>
      <c r="AY683" s="46"/>
      <c r="AZ683" s="46"/>
      <c r="BA683" s="47"/>
    </row>
    <row r="684" spans="6:53">
      <c r="F684" s="46"/>
      <c r="G684" s="46"/>
      <c r="H684" s="46"/>
      <c r="I684" s="46"/>
      <c r="J684" s="46"/>
      <c r="K684" s="46"/>
      <c r="L684" s="46"/>
      <c r="M684" s="46"/>
      <c r="N684" s="46"/>
      <c r="O684" s="46"/>
      <c r="P684" s="46"/>
      <c r="Q684" s="46"/>
      <c r="R684" s="46"/>
      <c r="S684" s="46"/>
      <c r="T684" s="46"/>
      <c r="U684" s="46"/>
      <c r="V684" s="46"/>
      <c r="W684" s="46"/>
      <c r="X684" s="46"/>
      <c r="Y684" s="46"/>
      <c r="Z684" s="46"/>
      <c r="AA684" s="46"/>
      <c r="AB684" s="46"/>
      <c r="AC684" s="46"/>
      <c r="AD684" s="46"/>
      <c r="AE684" s="46"/>
      <c r="AF684" s="46"/>
      <c r="AG684" s="46"/>
      <c r="AH684" s="46"/>
      <c r="AI684" s="46"/>
      <c r="AJ684" s="47"/>
      <c r="AK684" s="47"/>
      <c r="AL684" s="46"/>
      <c r="AM684" s="46"/>
      <c r="AN684" s="46"/>
      <c r="AO684" s="46"/>
      <c r="AP684" s="46"/>
      <c r="AQ684" s="46"/>
      <c r="AR684" s="46"/>
      <c r="AS684" s="46"/>
      <c r="AT684" s="46"/>
      <c r="AU684" s="46"/>
      <c r="AV684" s="46"/>
      <c r="AW684" s="46"/>
      <c r="AX684" s="46"/>
      <c r="AY684" s="46"/>
      <c r="AZ684" s="46"/>
      <c r="BA684" s="47"/>
    </row>
    <row r="685" spans="6:53">
      <c r="F685" s="46"/>
      <c r="G685" s="46"/>
      <c r="H685" s="46"/>
      <c r="I685" s="46"/>
      <c r="J685" s="46"/>
      <c r="K685" s="46"/>
      <c r="L685" s="46"/>
      <c r="M685" s="46"/>
      <c r="N685" s="46"/>
      <c r="O685" s="46"/>
      <c r="P685" s="46"/>
      <c r="Q685" s="46"/>
      <c r="R685" s="46"/>
      <c r="S685" s="46"/>
      <c r="T685" s="46"/>
      <c r="U685" s="46"/>
      <c r="V685" s="46"/>
      <c r="W685" s="46"/>
      <c r="X685" s="46"/>
      <c r="Y685" s="46"/>
      <c r="Z685" s="46"/>
      <c r="AA685" s="46"/>
      <c r="AB685" s="46"/>
      <c r="AC685" s="46"/>
      <c r="AD685" s="46"/>
      <c r="AE685" s="46"/>
      <c r="AF685" s="46"/>
      <c r="AG685" s="46"/>
      <c r="AH685" s="46"/>
      <c r="AI685" s="46"/>
      <c r="AJ685" s="47"/>
      <c r="AK685" s="47"/>
      <c r="AL685" s="46"/>
      <c r="AM685" s="46"/>
      <c r="AN685" s="46"/>
      <c r="AO685" s="46"/>
      <c r="AP685" s="46"/>
      <c r="AQ685" s="46"/>
      <c r="AR685" s="46"/>
      <c r="AS685" s="46"/>
      <c r="AT685" s="46"/>
      <c r="AU685" s="46"/>
      <c r="AV685" s="46"/>
      <c r="AW685" s="46"/>
      <c r="AX685" s="46"/>
      <c r="AY685" s="46"/>
      <c r="AZ685" s="46"/>
      <c r="BA685" s="47"/>
    </row>
    <row r="686" spans="6:53">
      <c r="F686" s="46"/>
      <c r="G686" s="46"/>
      <c r="H686" s="46"/>
      <c r="I686" s="46"/>
      <c r="J686" s="46"/>
      <c r="K686" s="46"/>
      <c r="L686" s="46"/>
      <c r="M686" s="46"/>
      <c r="N686" s="46"/>
      <c r="O686" s="46"/>
      <c r="P686" s="46"/>
      <c r="Q686" s="46"/>
      <c r="R686" s="46"/>
      <c r="S686" s="46"/>
      <c r="T686" s="46"/>
      <c r="U686" s="46"/>
      <c r="V686" s="46"/>
      <c r="W686" s="46"/>
      <c r="X686" s="46"/>
      <c r="Y686" s="46"/>
      <c r="Z686" s="46"/>
      <c r="AA686" s="46"/>
      <c r="AB686" s="46"/>
      <c r="AC686" s="46"/>
      <c r="AD686" s="46"/>
      <c r="AE686" s="46"/>
      <c r="AF686" s="46"/>
      <c r="AG686" s="46"/>
      <c r="AH686" s="46"/>
      <c r="AI686" s="46"/>
      <c r="AJ686" s="47"/>
      <c r="AK686" s="47"/>
      <c r="AL686" s="46"/>
      <c r="AM686" s="46"/>
      <c r="AN686" s="46"/>
      <c r="AO686" s="46"/>
      <c r="AP686" s="46"/>
      <c r="AQ686" s="46"/>
      <c r="AR686" s="46"/>
      <c r="AS686" s="46"/>
      <c r="AT686" s="46"/>
      <c r="AU686" s="46"/>
      <c r="AV686" s="46"/>
      <c r="AW686" s="46"/>
      <c r="AX686" s="46"/>
      <c r="AY686" s="46"/>
      <c r="AZ686" s="46"/>
      <c r="BA686" s="47"/>
    </row>
    <row r="687" spans="6:53">
      <c r="F687" s="46"/>
      <c r="G687" s="46"/>
      <c r="H687" s="46"/>
      <c r="I687" s="46"/>
      <c r="J687" s="46"/>
      <c r="K687" s="46"/>
      <c r="L687" s="46"/>
      <c r="M687" s="46"/>
      <c r="N687" s="46"/>
      <c r="O687" s="46"/>
      <c r="P687" s="46"/>
      <c r="Q687" s="46"/>
      <c r="R687" s="46"/>
      <c r="S687" s="46"/>
      <c r="T687" s="46"/>
      <c r="U687" s="46"/>
      <c r="V687" s="46"/>
      <c r="W687" s="46"/>
      <c r="X687" s="46"/>
      <c r="Y687" s="46"/>
      <c r="Z687" s="46"/>
      <c r="AA687" s="46"/>
      <c r="AB687" s="46"/>
      <c r="AC687" s="46"/>
      <c r="AD687" s="46"/>
      <c r="AE687" s="46"/>
      <c r="AF687" s="46"/>
      <c r="AG687" s="46"/>
      <c r="AH687" s="46"/>
      <c r="AI687" s="46"/>
      <c r="AJ687" s="47"/>
      <c r="AK687" s="47"/>
      <c r="AL687" s="46"/>
      <c r="AM687" s="46"/>
      <c r="AN687" s="46"/>
      <c r="AO687" s="46"/>
      <c r="AP687" s="46"/>
      <c r="AQ687" s="46"/>
      <c r="AR687" s="46"/>
      <c r="AS687" s="46"/>
      <c r="AT687" s="46"/>
      <c r="AU687" s="46"/>
      <c r="AV687" s="46"/>
      <c r="AW687" s="46"/>
      <c r="AX687" s="46"/>
      <c r="AY687" s="46"/>
      <c r="AZ687" s="46"/>
      <c r="BA687" s="47"/>
    </row>
    <row r="688" spans="6:53">
      <c r="F688" s="46"/>
      <c r="G688" s="46"/>
      <c r="H688" s="46"/>
      <c r="I688" s="46"/>
      <c r="J688" s="46"/>
      <c r="K688" s="46"/>
      <c r="L688" s="46"/>
      <c r="M688" s="46"/>
      <c r="N688" s="46"/>
      <c r="O688" s="46"/>
      <c r="P688" s="46"/>
      <c r="Q688" s="46"/>
      <c r="R688" s="46"/>
      <c r="S688" s="46"/>
      <c r="T688" s="46"/>
      <c r="U688" s="46"/>
      <c r="V688" s="46"/>
      <c r="W688" s="46"/>
      <c r="X688" s="46"/>
      <c r="Y688" s="46"/>
      <c r="Z688" s="46"/>
      <c r="AA688" s="46"/>
      <c r="AB688" s="46"/>
      <c r="AC688" s="46"/>
      <c r="AD688" s="46"/>
      <c r="AE688" s="46"/>
      <c r="AF688" s="46"/>
      <c r="AG688" s="46"/>
      <c r="AH688" s="46"/>
      <c r="AI688" s="46"/>
      <c r="AJ688" s="47"/>
      <c r="AK688" s="47"/>
      <c r="AL688" s="46"/>
      <c r="AM688" s="46"/>
      <c r="AN688" s="46"/>
      <c r="AO688" s="46"/>
      <c r="AP688" s="46"/>
      <c r="AQ688" s="46"/>
      <c r="AR688" s="46"/>
      <c r="AS688" s="46"/>
      <c r="AT688" s="46"/>
      <c r="AU688" s="46"/>
      <c r="AV688" s="46"/>
      <c r="AW688" s="46"/>
      <c r="AX688" s="46"/>
      <c r="AY688" s="46"/>
      <c r="AZ688" s="46"/>
      <c r="BA688" s="47"/>
    </row>
    <row r="689" spans="36:37">
      <c r="AJ689" s="33"/>
      <c r="AK689" s="33"/>
    </row>
    <row r="690" spans="36:37">
      <c r="AJ690" s="33"/>
      <c r="AK690" s="33"/>
    </row>
    <row r="691" spans="36:37">
      <c r="AJ691" s="33"/>
      <c r="AK691" s="33"/>
    </row>
    <row r="692" spans="36:37">
      <c r="AJ692" s="33"/>
      <c r="AK692" s="33"/>
    </row>
    <row r="693" spans="36:37">
      <c r="AJ693" s="33"/>
      <c r="AK693" s="33"/>
    </row>
    <row r="694" spans="36:37">
      <c r="AJ694" s="33"/>
      <c r="AK694" s="33"/>
    </row>
    <row r="695" spans="36:37">
      <c r="AJ695" s="33"/>
      <c r="AK695" s="33"/>
    </row>
    <row r="696" spans="36:37">
      <c r="AJ696" s="33"/>
      <c r="AK696" s="33"/>
    </row>
    <row r="697" spans="36:37">
      <c r="AJ697" s="33"/>
      <c r="AK697" s="33"/>
    </row>
    <row r="698" spans="36:37">
      <c r="AJ698" s="33"/>
      <c r="AK698" s="33"/>
    </row>
    <row r="699" spans="36:37">
      <c r="AJ699" s="33"/>
      <c r="AK699" s="33"/>
    </row>
    <row r="700" spans="36:37">
      <c r="AJ700" s="33"/>
      <c r="AK700" s="33"/>
    </row>
    <row r="701" spans="36:37">
      <c r="AJ701" s="33"/>
      <c r="AK701" s="33"/>
    </row>
    <row r="702" spans="36:37">
      <c r="AJ702" s="33"/>
      <c r="AK702" s="33"/>
    </row>
    <row r="703" spans="36:37">
      <c r="AJ703" s="33"/>
      <c r="AK703" s="33"/>
    </row>
    <row r="704" spans="36:37">
      <c r="AJ704" s="33"/>
      <c r="AK704" s="33"/>
    </row>
    <row r="705" spans="36:37">
      <c r="AJ705" s="33"/>
      <c r="AK705" s="33"/>
    </row>
    <row r="706" spans="36:37">
      <c r="AJ706" s="33"/>
      <c r="AK706" s="33"/>
    </row>
    <row r="707" spans="36:37">
      <c r="AJ707" s="33"/>
      <c r="AK707" s="33"/>
    </row>
    <row r="708" spans="36:37">
      <c r="AJ708" s="33"/>
      <c r="AK708" s="33"/>
    </row>
    <row r="709" spans="36:37">
      <c r="AJ709" s="33"/>
      <c r="AK709" s="33"/>
    </row>
    <row r="710" spans="36:37">
      <c r="AJ710" s="33"/>
      <c r="AK710" s="33"/>
    </row>
    <row r="711" spans="36:37">
      <c r="AJ711" s="33"/>
      <c r="AK711" s="33"/>
    </row>
    <row r="712" spans="36:37">
      <c r="AJ712" s="33"/>
      <c r="AK712" s="33"/>
    </row>
    <row r="713" spans="36:37">
      <c r="AJ713" s="33"/>
      <c r="AK713" s="33"/>
    </row>
    <row r="714" spans="36:37">
      <c r="AJ714" s="33"/>
      <c r="AK714" s="33"/>
    </row>
    <row r="715" spans="36:37">
      <c r="AJ715" s="33"/>
      <c r="AK715" s="33"/>
    </row>
    <row r="716" spans="36:37">
      <c r="AJ716" s="33"/>
      <c r="AK716" s="33"/>
    </row>
    <row r="717" spans="36:37">
      <c r="AJ717" s="33"/>
      <c r="AK717" s="33"/>
    </row>
    <row r="718" spans="36:37">
      <c r="AJ718" s="33"/>
      <c r="AK718" s="33"/>
    </row>
    <row r="719" spans="36:37">
      <c r="AJ719" s="33"/>
      <c r="AK719" s="33"/>
    </row>
    <row r="720" spans="36:37">
      <c r="AJ720" s="33"/>
      <c r="AK720" s="33"/>
    </row>
    <row r="721" spans="36:37">
      <c r="AJ721" s="33"/>
      <c r="AK721" s="33"/>
    </row>
    <row r="722" spans="36:37">
      <c r="AJ722" s="33"/>
      <c r="AK722" s="33"/>
    </row>
    <row r="723" spans="36:37">
      <c r="AJ723" s="33"/>
      <c r="AK723" s="33"/>
    </row>
    <row r="724" spans="36:37">
      <c r="AJ724" s="33"/>
      <c r="AK724" s="33"/>
    </row>
    <row r="725" spans="36:37">
      <c r="AJ725" s="33"/>
      <c r="AK725" s="33"/>
    </row>
    <row r="726" spans="36:37">
      <c r="AJ726" s="33"/>
      <c r="AK726" s="33"/>
    </row>
    <row r="727" spans="36:37">
      <c r="AJ727" s="33"/>
      <c r="AK727" s="33"/>
    </row>
    <row r="728" spans="36:37">
      <c r="AJ728" s="33"/>
      <c r="AK728" s="33"/>
    </row>
    <row r="729" spans="36:37">
      <c r="AJ729" s="33"/>
      <c r="AK729" s="33"/>
    </row>
    <row r="730" spans="36:37">
      <c r="AJ730" s="33"/>
      <c r="AK730" s="33"/>
    </row>
    <row r="731" spans="36:37">
      <c r="AJ731" s="33"/>
      <c r="AK731" s="33"/>
    </row>
    <row r="732" spans="36:37">
      <c r="AJ732" s="33"/>
      <c r="AK732" s="33"/>
    </row>
    <row r="733" spans="36:37">
      <c r="AJ733" s="33"/>
      <c r="AK733" s="33"/>
    </row>
    <row r="734" spans="36:37">
      <c r="AJ734" s="33"/>
      <c r="AK734" s="33"/>
    </row>
    <row r="735" spans="36:37">
      <c r="AJ735" s="33"/>
      <c r="AK735" s="33"/>
    </row>
    <row r="736" spans="36:37">
      <c r="AJ736" s="33"/>
      <c r="AK736" s="33"/>
    </row>
    <row r="737" spans="36:37">
      <c r="AJ737" s="33"/>
      <c r="AK737" s="33"/>
    </row>
    <row r="738" spans="36:37">
      <c r="AJ738" s="33"/>
      <c r="AK738" s="33"/>
    </row>
    <row r="739" spans="36:37">
      <c r="AJ739" s="33"/>
      <c r="AK739" s="33"/>
    </row>
    <row r="740" spans="36:37">
      <c r="AJ740" s="33"/>
      <c r="AK740" s="33"/>
    </row>
    <row r="741" spans="36:37">
      <c r="AJ741" s="33"/>
      <c r="AK741" s="33"/>
    </row>
    <row r="742" spans="36:37">
      <c r="AJ742" s="33"/>
      <c r="AK742" s="33"/>
    </row>
    <row r="743" spans="36:37">
      <c r="AJ743" s="33"/>
      <c r="AK743" s="33"/>
    </row>
    <row r="744" spans="36:37">
      <c r="AJ744" s="33"/>
      <c r="AK744" s="33"/>
    </row>
    <row r="745" spans="36:37">
      <c r="AJ745" s="33"/>
      <c r="AK745" s="33"/>
    </row>
    <row r="746" spans="36:37">
      <c r="AJ746" s="33"/>
      <c r="AK746" s="33"/>
    </row>
    <row r="747" spans="36:37">
      <c r="AJ747" s="33"/>
      <c r="AK747" s="33"/>
    </row>
    <row r="748" spans="36:37">
      <c r="AJ748" s="33"/>
      <c r="AK748" s="33"/>
    </row>
    <row r="749" spans="36:37">
      <c r="AJ749" s="33"/>
      <c r="AK749" s="33"/>
    </row>
    <row r="750" spans="36:37">
      <c r="AJ750" s="33"/>
      <c r="AK750" s="33"/>
    </row>
    <row r="751" spans="36:37">
      <c r="AJ751" s="33"/>
      <c r="AK751" s="33"/>
    </row>
    <row r="752" spans="36:37">
      <c r="AJ752" s="33"/>
      <c r="AK752" s="33"/>
    </row>
    <row r="753" spans="36:37">
      <c r="AJ753" s="33"/>
      <c r="AK753" s="33"/>
    </row>
    <row r="754" spans="36:37">
      <c r="AJ754" s="33"/>
      <c r="AK754" s="33"/>
    </row>
    <row r="755" spans="36:37">
      <c r="AJ755" s="33"/>
      <c r="AK755" s="33"/>
    </row>
    <row r="756" spans="36:37">
      <c r="AJ756" s="33"/>
      <c r="AK756" s="33"/>
    </row>
    <row r="757" spans="36:37">
      <c r="AJ757" s="33"/>
      <c r="AK757" s="33"/>
    </row>
    <row r="758" spans="36:37">
      <c r="AJ758" s="33"/>
      <c r="AK758" s="33"/>
    </row>
    <row r="759" spans="36:37">
      <c r="AJ759" s="33"/>
      <c r="AK759" s="33"/>
    </row>
    <row r="760" spans="36:37">
      <c r="AJ760" s="33"/>
      <c r="AK760" s="33"/>
    </row>
    <row r="761" spans="36:37">
      <c r="AJ761" s="33"/>
      <c r="AK761" s="33"/>
    </row>
    <row r="762" spans="36:37">
      <c r="AJ762" s="33"/>
      <c r="AK762" s="33"/>
    </row>
    <row r="763" spans="36:37">
      <c r="AJ763" s="33"/>
      <c r="AK763" s="33"/>
    </row>
    <row r="764" spans="36:37">
      <c r="AJ764" s="33"/>
      <c r="AK764" s="33"/>
    </row>
    <row r="765" spans="36:37">
      <c r="AJ765" s="33"/>
      <c r="AK765" s="33"/>
    </row>
    <row r="766" spans="36:37">
      <c r="AJ766" s="33"/>
      <c r="AK766" s="33"/>
    </row>
    <row r="767" spans="36:37">
      <c r="AJ767" s="33"/>
      <c r="AK767" s="33"/>
    </row>
    <row r="768" spans="36:37">
      <c r="AJ768" s="33"/>
      <c r="AK768" s="33"/>
    </row>
    <row r="769" spans="36:37">
      <c r="AJ769" s="33"/>
      <c r="AK769" s="33"/>
    </row>
    <row r="770" spans="36:37">
      <c r="AJ770" s="33"/>
      <c r="AK770" s="33"/>
    </row>
    <row r="771" spans="36:37">
      <c r="AJ771" s="33"/>
      <c r="AK771" s="33"/>
    </row>
    <row r="772" spans="36:37">
      <c r="AJ772" s="33"/>
      <c r="AK772" s="33"/>
    </row>
    <row r="773" spans="36:37">
      <c r="AJ773" s="33"/>
      <c r="AK773" s="33"/>
    </row>
    <row r="774" spans="36:37">
      <c r="AJ774" s="33"/>
      <c r="AK774" s="33"/>
    </row>
    <row r="775" spans="36:37">
      <c r="AJ775" s="33"/>
      <c r="AK775" s="33"/>
    </row>
    <row r="776" spans="36:37">
      <c r="AJ776" s="33"/>
      <c r="AK776" s="33"/>
    </row>
    <row r="777" spans="36:37">
      <c r="AJ777" s="33"/>
      <c r="AK777" s="33"/>
    </row>
    <row r="778" spans="36:37">
      <c r="AJ778" s="33"/>
      <c r="AK778" s="33"/>
    </row>
    <row r="779" spans="36:37">
      <c r="AJ779" s="33"/>
      <c r="AK779" s="33"/>
    </row>
    <row r="780" spans="36:37">
      <c r="AJ780" s="33"/>
      <c r="AK780" s="33"/>
    </row>
    <row r="781" spans="36:37">
      <c r="AJ781" s="33"/>
      <c r="AK781" s="33"/>
    </row>
    <row r="782" spans="36:37">
      <c r="AJ782" s="33"/>
      <c r="AK782" s="33"/>
    </row>
    <row r="783" spans="36:37">
      <c r="AJ783" s="33"/>
      <c r="AK783" s="33"/>
    </row>
    <row r="784" spans="36:37">
      <c r="AJ784" s="33"/>
      <c r="AK784" s="33"/>
    </row>
    <row r="785" spans="36:37">
      <c r="AJ785" s="33"/>
      <c r="AK785" s="33"/>
    </row>
    <row r="786" spans="36:37">
      <c r="AJ786" s="33"/>
      <c r="AK786" s="33"/>
    </row>
    <row r="787" spans="36:37">
      <c r="AJ787" s="33"/>
      <c r="AK787" s="33"/>
    </row>
    <row r="788" spans="36:37">
      <c r="AJ788" s="33"/>
      <c r="AK788" s="33"/>
    </row>
    <row r="789" spans="36:37">
      <c r="AJ789" s="33"/>
      <c r="AK789" s="33"/>
    </row>
    <row r="790" spans="36:37">
      <c r="AJ790" s="33"/>
      <c r="AK790" s="33"/>
    </row>
    <row r="791" spans="36:37">
      <c r="AJ791" s="33"/>
      <c r="AK791" s="33"/>
    </row>
    <row r="792" spans="36:37">
      <c r="AJ792" s="33"/>
      <c r="AK792" s="33"/>
    </row>
    <row r="793" spans="36:37">
      <c r="AJ793" s="33"/>
      <c r="AK793" s="33"/>
    </row>
    <row r="794" spans="36:37">
      <c r="AJ794" s="33"/>
      <c r="AK794" s="33"/>
    </row>
    <row r="795" spans="36:37">
      <c r="AJ795" s="33"/>
      <c r="AK795" s="33"/>
    </row>
    <row r="796" spans="36:37">
      <c r="AJ796" s="33"/>
      <c r="AK796" s="33"/>
    </row>
    <row r="797" spans="36:37">
      <c r="AJ797" s="33"/>
      <c r="AK797" s="33"/>
    </row>
    <row r="798" spans="36:37">
      <c r="AJ798" s="33"/>
      <c r="AK798" s="33"/>
    </row>
    <row r="799" spans="36:37">
      <c r="AJ799" s="33"/>
      <c r="AK799" s="33"/>
    </row>
    <row r="800" spans="36:37">
      <c r="AJ800" s="33"/>
      <c r="AK800" s="33"/>
    </row>
    <row r="801" spans="36:37">
      <c r="AJ801" s="33"/>
      <c r="AK801" s="33"/>
    </row>
    <row r="802" spans="36:37">
      <c r="AJ802" s="33"/>
      <c r="AK802" s="33"/>
    </row>
    <row r="803" spans="36:37">
      <c r="AJ803" s="33"/>
      <c r="AK803" s="33"/>
    </row>
    <row r="804" spans="36:37">
      <c r="AJ804" s="33"/>
      <c r="AK804" s="33"/>
    </row>
    <row r="805" spans="36:37">
      <c r="AJ805" s="33"/>
      <c r="AK805" s="33"/>
    </row>
    <row r="806" spans="36:37">
      <c r="AJ806" s="33"/>
      <c r="AK806" s="33"/>
    </row>
    <row r="807" spans="36:37">
      <c r="AJ807" s="33"/>
      <c r="AK807" s="33"/>
    </row>
    <row r="808" spans="36:37">
      <c r="AJ808" s="33"/>
      <c r="AK808" s="33"/>
    </row>
    <row r="809" spans="36:37">
      <c r="AJ809" s="33"/>
      <c r="AK809" s="33"/>
    </row>
    <row r="810" spans="36:37">
      <c r="AJ810" s="33"/>
      <c r="AK810" s="33"/>
    </row>
    <row r="811" spans="36:37">
      <c r="AJ811" s="33"/>
      <c r="AK811" s="33"/>
    </row>
    <row r="812" spans="36:37">
      <c r="AJ812" s="33"/>
      <c r="AK812" s="33"/>
    </row>
    <row r="813" spans="36:37">
      <c r="AJ813" s="33"/>
      <c r="AK813" s="33"/>
    </row>
    <row r="814" spans="36:37">
      <c r="AJ814" s="33"/>
      <c r="AK814" s="33"/>
    </row>
    <row r="815" spans="36:37">
      <c r="AJ815" s="33"/>
      <c r="AK815" s="33"/>
    </row>
    <row r="816" spans="36:37">
      <c r="AJ816" s="33"/>
      <c r="AK816" s="33"/>
    </row>
    <row r="817" spans="36:37">
      <c r="AJ817" s="33"/>
      <c r="AK817" s="33"/>
    </row>
    <row r="818" spans="36:37">
      <c r="AJ818" s="33"/>
      <c r="AK818" s="33"/>
    </row>
    <row r="819" spans="36:37">
      <c r="AJ819" s="33"/>
      <c r="AK819" s="33"/>
    </row>
    <row r="820" spans="36:37">
      <c r="AJ820" s="33"/>
      <c r="AK820" s="33"/>
    </row>
    <row r="821" spans="36:37">
      <c r="AJ821" s="33"/>
      <c r="AK821" s="33"/>
    </row>
    <row r="822" spans="36:37">
      <c r="AJ822" s="33"/>
      <c r="AK822" s="33"/>
    </row>
    <row r="823" spans="36:37">
      <c r="AJ823" s="33"/>
      <c r="AK823" s="33"/>
    </row>
    <row r="824" spans="36:37">
      <c r="AJ824" s="33"/>
      <c r="AK824" s="33"/>
    </row>
    <row r="825" spans="36:37">
      <c r="AJ825" s="33"/>
      <c r="AK825" s="33"/>
    </row>
    <row r="826" spans="36:37">
      <c r="AJ826" s="33"/>
      <c r="AK826" s="33"/>
    </row>
    <row r="827" spans="36:37">
      <c r="AJ827" s="33"/>
      <c r="AK827" s="33"/>
    </row>
    <row r="828" spans="36:37">
      <c r="AJ828" s="33"/>
      <c r="AK828" s="33"/>
    </row>
    <row r="829" spans="36:37">
      <c r="AJ829" s="33"/>
      <c r="AK829" s="33"/>
    </row>
    <row r="830" spans="36:37">
      <c r="AJ830" s="33"/>
      <c r="AK830" s="33"/>
    </row>
    <row r="831" spans="36:37">
      <c r="AJ831" s="33"/>
      <c r="AK831" s="33"/>
    </row>
    <row r="832" spans="36:37">
      <c r="AJ832" s="33"/>
      <c r="AK832" s="33"/>
    </row>
    <row r="833" spans="36:37">
      <c r="AJ833" s="33"/>
      <c r="AK833" s="33"/>
    </row>
    <row r="834" spans="36:37">
      <c r="AJ834" s="33"/>
      <c r="AK834" s="33"/>
    </row>
    <row r="835" spans="36:37">
      <c r="AJ835" s="33"/>
      <c r="AK835" s="33"/>
    </row>
    <row r="836" spans="36:37">
      <c r="AJ836" s="33"/>
      <c r="AK836" s="33"/>
    </row>
    <row r="837" spans="36:37">
      <c r="AJ837" s="33"/>
      <c r="AK837" s="33"/>
    </row>
    <row r="838" spans="36:37">
      <c r="AJ838" s="33"/>
      <c r="AK838" s="33"/>
    </row>
    <row r="839" spans="36:37">
      <c r="AJ839" s="33"/>
      <c r="AK839" s="33"/>
    </row>
    <row r="840" spans="36:37">
      <c r="AJ840" s="33"/>
      <c r="AK840" s="33"/>
    </row>
    <row r="841" spans="36:37">
      <c r="AJ841" s="33"/>
      <c r="AK841" s="33"/>
    </row>
    <row r="842" spans="36:37">
      <c r="AJ842" s="33"/>
      <c r="AK842" s="33"/>
    </row>
    <row r="843" spans="36:37">
      <c r="AJ843" s="33"/>
      <c r="AK843" s="33"/>
    </row>
    <row r="844" spans="36:37">
      <c r="AJ844" s="33"/>
      <c r="AK844" s="33"/>
    </row>
    <row r="845" spans="36:37">
      <c r="AJ845" s="33"/>
      <c r="AK845" s="33"/>
    </row>
    <row r="846" spans="36:37">
      <c r="AJ846" s="33"/>
      <c r="AK846" s="33"/>
    </row>
    <row r="847" spans="36:37">
      <c r="AJ847" s="33"/>
      <c r="AK847" s="33"/>
    </row>
    <row r="848" spans="36:37">
      <c r="AJ848" s="33"/>
      <c r="AK848" s="33"/>
    </row>
    <row r="849" spans="36:37">
      <c r="AJ849" s="33"/>
      <c r="AK849" s="33"/>
    </row>
    <row r="850" spans="36:37">
      <c r="AJ850" s="33"/>
      <c r="AK850" s="33"/>
    </row>
    <row r="851" spans="36:37">
      <c r="AJ851" s="33"/>
      <c r="AK851" s="33"/>
    </row>
    <row r="852" spans="36:37">
      <c r="AJ852" s="33"/>
      <c r="AK852" s="33"/>
    </row>
    <row r="853" spans="36:37">
      <c r="AJ853" s="33"/>
      <c r="AK853" s="33"/>
    </row>
    <row r="854" spans="36:37">
      <c r="AJ854" s="33"/>
      <c r="AK854" s="33"/>
    </row>
    <row r="855" spans="36:37">
      <c r="AJ855" s="33"/>
      <c r="AK855" s="33"/>
    </row>
    <row r="856" spans="36:37">
      <c r="AJ856" s="33"/>
      <c r="AK856" s="33"/>
    </row>
    <row r="857" spans="36:37">
      <c r="AJ857" s="33"/>
      <c r="AK857" s="33"/>
    </row>
    <row r="858" spans="36:37">
      <c r="AJ858" s="33"/>
      <c r="AK858" s="33"/>
    </row>
    <row r="859" spans="36:37">
      <c r="AJ859" s="33"/>
      <c r="AK859" s="33"/>
    </row>
    <row r="860" spans="36:37">
      <c r="AJ860" s="33"/>
      <c r="AK860" s="33"/>
    </row>
    <row r="861" spans="36:37">
      <c r="AJ861" s="33"/>
      <c r="AK861" s="33"/>
    </row>
    <row r="862" spans="36:37">
      <c r="AJ862" s="33"/>
      <c r="AK862" s="33"/>
    </row>
    <row r="863" spans="36:37">
      <c r="AJ863" s="33"/>
      <c r="AK863" s="33"/>
    </row>
    <row r="864" spans="36:37">
      <c r="AJ864" s="33"/>
      <c r="AK864" s="33"/>
    </row>
    <row r="865" spans="36:37">
      <c r="AJ865" s="33"/>
      <c r="AK865" s="33"/>
    </row>
    <row r="866" spans="36:37">
      <c r="AJ866" s="33"/>
      <c r="AK866" s="33"/>
    </row>
    <row r="867" spans="36:37">
      <c r="AJ867" s="33"/>
      <c r="AK867" s="33"/>
    </row>
    <row r="868" spans="36:37">
      <c r="AJ868" s="33"/>
      <c r="AK868" s="33"/>
    </row>
    <row r="869" spans="36:37">
      <c r="AJ869" s="33"/>
      <c r="AK869" s="33"/>
    </row>
    <row r="870" spans="36:37">
      <c r="AJ870" s="33"/>
      <c r="AK870" s="33"/>
    </row>
    <row r="871" spans="36:37">
      <c r="AJ871" s="33"/>
      <c r="AK871" s="33"/>
    </row>
    <row r="872" spans="36:37">
      <c r="AJ872" s="33"/>
      <c r="AK872" s="33"/>
    </row>
    <row r="873" spans="36:37">
      <c r="AJ873" s="33"/>
      <c r="AK873" s="33"/>
    </row>
    <row r="874" spans="36:37">
      <c r="AJ874" s="33"/>
      <c r="AK874" s="33"/>
    </row>
    <row r="875" spans="36:37">
      <c r="AJ875" s="33"/>
      <c r="AK875" s="33"/>
    </row>
    <row r="876" spans="36:37">
      <c r="AJ876" s="33"/>
      <c r="AK876" s="33"/>
    </row>
    <row r="877" spans="36:37">
      <c r="AJ877" s="33"/>
      <c r="AK877" s="33"/>
    </row>
    <row r="878" spans="36:37">
      <c r="AJ878" s="33"/>
      <c r="AK878" s="33"/>
    </row>
    <row r="879" spans="36:37">
      <c r="AJ879" s="33"/>
      <c r="AK879" s="33"/>
    </row>
    <row r="880" spans="36:37">
      <c r="AJ880" s="33"/>
      <c r="AK880" s="33"/>
    </row>
    <row r="881" spans="36:37">
      <c r="AJ881" s="33"/>
      <c r="AK881" s="33"/>
    </row>
    <row r="882" spans="36:37">
      <c r="AJ882" s="33"/>
      <c r="AK882" s="33"/>
    </row>
    <row r="883" spans="36:37">
      <c r="AJ883" s="33"/>
      <c r="AK883" s="33"/>
    </row>
    <row r="884" spans="36:37">
      <c r="AJ884" s="33"/>
      <c r="AK884" s="33"/>
    </row>
    <row r="885" spans="36:37">
      <c r="AJ885" s="33"/>
      <c r="AK885" s="33"/>
    </row>
    <row r="886" spans="36:37">
      <c r="AJ886" s="33"/>
      <c r="AK886" s="33"/>
    </row>
    <row r="887" spans="36:37">
      <c r="AJ887" s="33"/>
      <c r="AK887" s="33"/>
    </row>
    <row r="888" spans="36:37">
      <c r="AJ888" s="33"/>
      <c r="AK888" s="33"/>
    </row>
    <row r="889" spans="36:37">
      <c r="AJ889" s="33"/>
      <c r="AK889" s="33"/>
    </row>
    <row r="890" spans="36:37">
      <c r="AJ890" s="33"/>
      <c r="AK890" s="33"/>
    </row>
    <row r="891" spans="36:37">
      <c r="AJ891" s="33"/>
      <c r="AK891" s="33"/>
    </row>
    <row r="892" spans="36:37">
      <c r="AJ892" s="33"/>
      <c r="AK892" s="33"/>
    </row>
    <row r="893" spans="36:37">
      <c r="AJ893" s="33"/>
      <c r="AK893" s="33"/>
    </row>
    <row r="894" spans="36:37">
      <c r="AJ894" s="33"/>
      <c r="AK894" s="33"/>
    </row>
    <row r="895" spans="36:37">
      <c r="AJ895" s="33"/>
      <c r="AK895" s="33"/>
    </row>
    <row r="896" spans="36:37">
      <c r="AJ896" s="33"/>
      <c r="AK896" s="33"/>
    </row>
    <row r="897" spans="36:37">
      <c r="AJ897" s="33"/>
      <c r="AK897" s="33"/>
    </row>
    <row r="898" spans="36:37">
      <c r="AJ898" s="33"/>
      <c r="AK898" s="33"/>
    </row>
    <row r="899" spans="36:37">
      <c r="AJ899" s="33"/>
      <c r="AK899" s="33"/>
    </row>
    <row r="900" spans="36:37">
      <c r="AJ900" s="33"/>
      <c r="AK900" s="33"/>
    </row>
    <row r="901" spans="36:37">
      <c r="AJ901" s="33"/>
      <c r="AK901" s="33"/>
    </row>
    <row r="902" spans="36:37">
      <c r="AJ902" s="33"/>
      <c r="AK902" s="33"/>
    </row>
    <row r="903" spans="36:37">
      <c r="AJ903" s="33"/>
      <c r="AK903" s="33"/>
    </row>
    <row r="904" spans="36:37">
      <c r="AJ904" s="33"/>
      <c r="AK904" s="33"/>
    </row>
    <row r="905" spans="36:37">
      <c r="AJ905" s="33"/>
      <c r="AK905" s="33"/>
    </row>
    <row r="906" spans="36:37">
      <c r="AJ906" s="33"/>
      <c r="AK906" s="33"/>
    </row>
    <row r="907" spans="36:37">
      <c r="AJ907" s="33"/>
      <c r="AK907" s="33"/>
    </row>
    <row r="908" spans="36:37">
      <c r="AJ908" s="33"/>
      <c r="AK908" s="33"/>
    </row>
    <row r="909" spans="36:37">
      <c r="AJ909" s="33"/>
      <c r="AK909" s="33"/>
    </row>
    <row r="910" spans="36:37">
      <c r="AJ910" s="33"/>
      <c r="AK910" s="33"/>
    </row>
    <row r="911" spans="36:37">
      <c r="AJ911" s="33"/>
      <c r="AK911" s="33"/>
    </row>
    <row r="912" spans="36:37">
      <c r="AJ912" s="33"/>
      <c r="AK912" s="33"/>
    </row>
    <row r="913" spans="36:37">
      <c r="AJ913" s="33"/>
      <c r="AK913" s="33"/>
    </row>
    <row r="914" spans="36:37">
      <c r="AJ914" s="33"/>
      <c r="AK914" s="33"/>
    </row>
    <row r="915" spans="36:37">
      <c r="AJ915" s="33"/>
      <c r="AK915" s="33"/>
    </row>
    <row r="916" spans="36:37">
      <c r="AJ916" s="33"/>
      <c r="AK916" s="33"/>
    </row>
    <row r="917" spans="36:37">
      <c r="AJ917" s="33"/>
      <c r="AK917" s="33"/>
    </row>
    <row r="918" spans="36:37">
      <c r="AJ918" s="33"/>
      <c r="AK918" s="33"/>
    </row>
    <row r="919" spans="36:37">
      <c r="AJ919" s="33"/>
      <c r="AK919" s="33"/>
    </row>
    <row r="920" spans="36:37">
      <c r="AJ920" s="33"/>
      <c r="AK920" s="33"/>
    </row>
    <row r="921" spans="36:37">
      <c r="AJ921" s="33"/>
      <c r="AK921" s="33"/>
    </row>
    <row r="922" spans="36:37">
      <c r="AJ922" s="33"/>
      <c r="AK922" s="33"/>
    </row>
    <row r="923" spans="36:37">
      <c r="AJ923" s="33"/>
      <c r="AK923" s="33"/>
    </row>
    <row r="924" spans="36:37">
      <c r="AJ924" s="33"/>
      <c r="AK924" s="33"/>
    </row>
    <row r="925" spans="36:37">
      <c r="AJ925" s="33"/>
      <c r="AK925" s="33"/>
    </row>
    <row r="926" spans="36:37">
      <c r="AJ926" s="33"/>
      <c r="AK926" s="33"/>
    </row>
    <row r="927" spans="36:37">
      <c r="AJ927" s="33"/>
      <c r="AK927" s="33"/>
    </row>
    <row r="928" spans="36:37">
      <c r="AJ928" s="33"/>
      <c r="AK928" s="33"/>
    </row>
    <row r="929" spans="36:37">
      <c r="AJ929" s="33"/>
      <c r="AK929" s="33"/>
    </row>
    <row r="930" spans="36:37">
      <c r="AJ930" s="33"/>
      <c r="AK930" s="33"/>
    </row>
    <row r="931" spans="36:37">
      <c r="AJ931" s="33"/>
      <c r="AK931" s="33"/>
    </row>
    <row r="932" spans="36:37">
      <c r="AJ932" s="33"/>
      <c r="AK932" s="33"/>
    </row>
    <row r="933" spans="36:37">
      <c r="AJ933" s="33"/>
      <c r="AK933" s="33"/>
    </row>
    <row r="934" spans="36:37">
      <c r="AJ934" s="33"/>
      <c r="AK934" s="33"/>
    </row>
    <row r="935" spans="36:37">
      <c r="AJ935" s="33"/>
      <c r="AK935" s="33"/>
    </row>
    <row r="936" spans="36:37">
      <c r="AJ936" s="33"/>
      <c r="AK936" s="33"/>
    </row>
    <row r="937" spans="36:37">
      <c r="AJ937" s="33"/>
      <c r="AK937" s="33"/>
    </row>
    <row r="938" spans="36:37">
      <c r="AJ938" s="33"/>
      <c r="AK938" s="33"/>
    </row>
    <row r="939" spans="36:37">
      <c r="AJ939" s="33"/>
      <c r="AK939" s="33"/>
    </row>
    <row r="940" spans="36:37">
      <c r="AJ940" s="33"/>
      <c r="AK940" s="33"/>
    </row>
    <row r="941" spans="36:37">
      <c r="AJ941" s="33"/>
      <c r="AK941" s="33"/>
    </row>
    <row r="942" spans="36:37">
      <c r="AJ942" s="33"/>
      <c r="AK942" s="33"/>
    </row>
    <row r="943" spans="36:37">
      <c r="AJ943" s="33"/>
      <c r="AK943" s="33"/>
    </row>
    <row r="944" spans="36:37">
      <c r="AJ944" s="33"/>
      <c r="AK944" s="33"/>
    </row>
    <row r="945" spans="36:37">
      <c r="AJ945" s="33"/>
      <c r="AK945" s="33"/>
    </row>
    <row r="946" spans="36:37">
      <c r="AJ946" s="33"/>
      <c r="AK946" s="33"/>
    </row>
    <row r="947" spans="36:37">
      <c r="AJ947" s="33"/>
      <c r="AK947" s="33"/>
    </row>
    <row r="948" spans="36:37">
      <c r="AJ948" s="33"/>
      <c r="AK948" s="33"/>
    </row>
    <row r="949" spans="36:37">
      <c r="AJ949" s="33"/>
      <c r="AK949" s="33"/>
    </row>
    <row r="950" spans="36:37">
      <c r="AJ950" s="33"/>
      <c r="AK950" s="33"/>
    </row>
    <row r="951" spans="36:37">
      <c r="AJ951" s="33"/>
      <c r="AK951" s="33"/>
    </row>
    <row r="952" spans="36:37">
      <c r="AJ952" s="33"/>
      <c r="AK952" s="33"/>
    </row>
    <row r="953" spans="36:37">
      <c r="AJ953" s="33"/>
      <c r="AK953" s="33"/>
    </row>
    <row r="954" spans="36:37">
      <c r="AJ954" s="33"/>
      <c r="AK954" s="33"/>
    </row>
    <row r="955" spans="36:37">
      <c r="AJ955" s="33"/>
      <c r="AK955" s="33"/>
    </row>
    <row r="956" spans="36:37">
      <c r="AJ956" s="33"/>
      <c r="AK956" s="33"/>
    </row>
    <row r="957" spans="36:37">
      <c r="AJ957" s="33"/>
      <c r="AK957" s="33"/>
    </row>
    <row r="958" spans="36:37">
      <c r="AJ958" s="33"/>
      <c r="AK958" s="33"/>
    </row>
    <row r="959" spans="36:37">
      <c r="AJ959" s="33"/>
      <c r="AK959" s="33"/>
    </row>
    <row r="960" spans="36:37">
      <c r="AJ960" s="33"/>
      <c r="AK960" s="33"/>
    </row>
    <row r="961" spans="36:37">
      <c r="AJ961" s="33"/>
      <c r="AK961" s="33"/>
    </row>
    <row r="962" spans="36:37">
      <c r="AJ962" s="33"/>
      <c r="AK962" s="33"/>
    </row>
    <row r="963" spans="36:37">
      <c r="AJ963" s="33"/>
      <c r="AK963" s="33"/>
    </row>
    <row r="964" spans="36:37">
      <c r="AJ964" s="33"/>
      <c r="AK964" s="33"/>
    </row>
    <row r="965" spans="36:37">
      <c r="AJ965" s="33"/>
      <c r="AK965" s="33"/>
    </row>
    <row r="966" spans="36:37">
      <c r="AJ966" s="33"/>
      <c r="AK966" s="33"/>
    </row>
    <row r="967" spans="36:37">
      <c r="AJ967" s="33"/>
      <c r="AK967" s="33"/>
    </row>
    <row r="968" spans="36:37">
      <c r="AJ968" s="33"/>
      <c r="AK968" s="33"/>
    </row>
    <row r="969" spans="36:37">
      <c r="AJ969" s="33"/>
      <c r="AK969" s="33"/>
    </row>
    <row r="970" spans="36:37">
      <c r="AJ970" s="33"/>
      <c r="AK970" s="33"/>
    </row>
    <row r="971" spans="36:37">
      <c r="AJ971" s="33"/>
      <c r="AK971" s="33"/>
    </row>
    <row r="972" spans="36:37">
      <c r="AJ972" s="33"/>
      <c r="AK972" s="33"/>
    </row>
    <row r="973" spans="36:37">
      <c r="AJ973" s="33"/>
      <c r="AK973" s="33"/>
    </row>
    <row r="974" spans="36:37">
      <c r="AJ974" s="33"/>
      <c r="AK974" s="33"/>
    </row>
    <row r="975" spans="36:37">
      <c r="AJ975" s="33"/>
      <c r="AK975" s="33"/>
    </row>
    <row r="976" spans="36:37">
      <c r="AJ976" s="33"/>
      <c r="AK976" s="33"/>
    </row>
    <row r="977" spans="36:37">
      <c r="AJ977" s="33"/>
      <c r="AK977" s="33"/>
    </row>
    <row r="978" spans="36:37">
      <c r="AJ978" s="33"/>
      <c r="AK978" s="33"/>
    </row>
    <row r="979" spans="36:37">
      <c r="AJ979" s="33"/>
      <c r="AK979" s="33"/>
    </row>
    <row r="980" spans="36:37">
      <c r="AJ980" s="33"/>
      <c r="AK980" s="33"/>
    </row>
    <row r="981" spans="36:37">
      <c r="AJ981" s="33"/>
      <c r="AK981" s="33"/>
    </row>
    <row r="982" spans="36:37">
      <c r="AJ982" s="33"/>
      <c r="AK982" s="33"/>
    </row>
    <row r="983" spans="36:37">
      <c r="AJ983" s="33"/>
      <c r="AK983" s="33"/>
    </row>
    <row r="984" spans="36:37">
      <c r="AJ984" s="33"/>
      <c r="AK984" s="33"/>
    </row>
    <row r="985" spans="36:37">
      <c r="AJ985" s="33"/>
      <c r="AK985" s="33"/>
    </row>
    <row r="986" spans="36:37">
      <c r="AJ986" s="33"/>
      <c r="AK986" s="33"/>
    </row>
    <row r="987" spans="36:37">
      <c r="AJ987" s="33"/>
      <c r="AK987" s="33"/>
    </row>
    <row r="988" spans="36:37">
      <c r="AJ988" s="33"/>
      <c r="AK988" s="33"/>
    </row>
    <row r="989" spans="36:37">
      <c r="AJ989" s="33"/>
      <c r="AK989" s="33"/>
    </row>
    <row r="990" spans="36:37">
      <c r="AJ990" s="33"/>
      <c r="AK990" s="33"/>
    </row>
    <row r="991" spans="36:37">
      <c r="AJ991" s="33"/>
      <c r="AK991" s="33"/>
    </row>
    <row r="992" spans="36:37">
      <c r="AJ992" s="33"/>
      <c r="AK992" s="33"/>
    </row>
    <row r="993" spans="36:37">
      <c r="AJ993" s="33"/>
      <c r="AK993" s="33"/>
    </row>
    <row r="994" spans="36:37">
      <c r="AJ994" s="33"/>
      <c r="AK994" s="33"/>
    </row>
    <row r="995" spans="36:37">
      <c r="AJ995" s="33"/>
      <c r="AK995" s="33"/>
    </row>
    <row r="996" spans="36:37">
      <c r="AJ996" s="33"/>
      <c r="AK996" s="33"/>
    </row>
    <row r="997" spans="36:37">
      <c r="AJ997" s="33"/>
      <c r="AK997" s="33"/>
    </row>
    <row r="998" spans="36:37">
      <c r="AJ998" s="33"/>
      <c r="AK998" s="33"/>
    </row>
    <row r="999" spans="36:37">
      <c r="AJ999" s="33"/>
      <c r="AK999" s="33"/>
    </row>
    <row r="1000" spans="36:37">
      <c r="AJ1000" s="33"/>
      <c r="AK1000" s="33"/>
    </row>
    <row r="1001" spans="36:37">
      <c r="AJ1001" s="33"/>
      <c r="AK1001" s="33"/>
    </row>
    <row r="1002" spans="36:37">
      <c r="AJ1002" s="33"/>
      <c r="AK1002" s="33"/>
    </row>
    <row r="1003" spans="36:37">
      <c r="AJ1003" s="33"/>
      <c r="AK1003" s="33"/>
    </row>
    <row r="1004" spans="36:37">
      <c r="AJ1004" s="33"/>
      <c r="AK1004" s="33"/>
    </row>
    <row r="1005" spans="36:37">
      <c r="AJ1005" s="33"/>
      <c r="AK1005" s="33"/>
    </row>
    <row r="1006" spans="36:37">
      <c r="AJ1006" s="33"/>
      <c r="AK1006" s="33"/>
    </row>
    <row r="1007" spans="36:37">
      <c r="AJ1007" s="33"/>
      <c r="AK1007" s="33"/>
    </row>
    <row r="1008" spans="36:37">
      <c r="AJ1008" s="33"/>
      <c r="AK1008" s="33"/>
    </row>
    <row r="1009" spans="36:37">
      <c r="AJ1009" s="33"/>
      <c r="AK1009" s="33"/>
    </row>
    <row r="1010" spans="36:37">
      <c r="AJ1010" s="33"/>
      <c r="AK1010" s="33"/>
    </row>
    <row r="1011" spans="36:37">
      <c r="AJ1011" s="33"/>
      <c r="AK1011" s="33"/>
    </row>
    <row r="1012" spans="36:37">
      <c r="AJ1012" s="33"/>
      <c r="AK1012" s="33"/>
    </row>
    <row r="1013" spans="36:37">
      <c r="AJ1013" s="33"/>
      <c r="AK1013" s="33"/>
    </row>
    <row r="1014" spans="36:37">
      <c r="AJ1014" s="33"/>
      <c r="AK1014" s="33"/>
    </row>
    <row r="1015" spans="36:37">
      <c r="AJ1015" s="33"/>
      <c r="AK1015" s="33"/>
    </row>
    <row r="1016" spans="36:37">
      <c r="AJ1016" s="33"/>
      <c r="AK1016" s="33"/>
    </row>
    <row r="1017" spans="36:37">
      <c r="AJ1017" s="33"/>
      <c r="AK1017" s="33"/>
    </row>
    <row r="1018" spans="36:37">
      <c r="AJ1018" s="33"/>
      <c r="AK1018" s="33"/>
    </row>
    <row r="1019" spans="36:37">
      <c r="AJ1019" s="33"/>
      <c r="AK1019" s="33"/>
    </row>
    <row r="1020" spans="36:37">
      <c r="AJ1020" s="33"/>
      <c r="AK1020" s="33"/>
    </row>
    <row r="1021" spans="36:37">
      <c r="AJ1021" s="33"/>
      <c r="AK1021" s="33"/>
    </row>
    <row r="1022" spans="36:37">
      <c r="AJ1022" s="33"/>
      <c r="AK1022" s="33"/>
    </row>
    <row r="1023" spans="36:37">
      <c r="AJ1023" s="33"/>
      <c r="AK1023" s="33"/>
    </row>
    <row r="1024" spans="36:37">
      <c r="AJ1024" s="33"/>
      <c r="AK1024" s="33"/>
    </row>
    <row r="1025" spans="36:37">
      <c r="AJ1025" s="33"/>
      <c r="AK1025" s="33"/>
    </row>
    <row r="1026" spans="36:37">
      <c r="AJ1026" s="33"/>
      <c r="AK1026" s="33"/>
    </row>
    <row r="1027" spans="36:37">
      <c r="AJ1027" s="33"/>
      <c r="AK1027" s="33"/>
    </row>
    <row r="1028" spans="36:37">
      <c r="AJ1028" s="33"/>
      <c r="AK1028" s="33"/>
    </row>
    <row r="1029" spans="36:37">
      <c r="AJ1029" s="33"/>
      <c r="AK1029" s="33"/>
    </row>
    <row r="1030" spans="36:37">
      <c r="AJ1030" s="33"/>
      <c r="AK1030" s="33"/>
    </row>
    <row r="1031" spans="36:37">
      <c r="AJ1031" s="33"/>
      <c r="AK1031" s="33"/>
    </row>
    <row r="1032" spans="36:37">
      <c r="AJ1032" s="33"/>
      <c r="AK1032" s="33"/>
    </row>
    <row r="1033" spans="36:37">
      <c r="AJ1033" s="33"/>
      <c r="AK1033" s="33"/>
    </row>
    <row r="1034" spans="36:37">
      <c r="AJ1034" s="33"/>
      <c r="AK1034" s="33"/>
    </row>
    <row r="1035" spans="36:37">
      <c r="AJ1035" s="33"/>
      <c r="AK1035" s="33"/>
    </row>
    <row r="1036" spans="36:37">
      <c r="AJ1036" s="33"/>
      <c r="AK1036" s="33"/>
    </row>
    <row r="1037" spans="36:37">
      <c r="AJ1037" s="33"/>
      <c r="AK1037" s="33"/>
    </row>
    <row r="1038" spans="36:37">
      <c r="AJ1038" s="33"/>
      <c r="AK1038" s="33"/>
    </row>
    <row r="1039" spans="36:37">
      <c r="AJ1039" s="33"/>
      <c r="AK1039" s="33"/>
    </row>
    <row r="1040" spans="36:37">
      <c r="AJ1040" s="33"/>
      <c r="AK1040" s="33"/>
    </row>
    <row r="1041" spans="36:37">
      <c r="AJ1041" s="33"/>
      <c r="AK1041" s="33"/>
    </row>
    <row r="1042" spans="36:37">
      <c r="AJ1042" s="33"/>
      <c r="AK1042" s="33"/>
    </row>
    <row r="1043" spans="36:37">
      <c r="AJ1043" s="33"/>
      <c r="AK1043" s="33"/>
    </row>
    <row r="1044" spans="36:37">
      <c r="AJ1044" s="33"/>
      <c r="AK1044" s="33"/>
    </row>
    <row r="1045" spans="36:37">
      <c r="AJ1045" s="33"/>
      <c r="AK1045" s="33"/>
    </row>
    <row r="1046" spans="36:37">
      <c r="AJ1046" s="33"/>
      <c r="AK1046" s="33"/>
    </row>
    <row r="1047" spans="36:37">
      <c r="AJ1047" s="33"/>
      <c r="AK1047" s="33"/>
    </row>
    <row r="1048" spans="36:37">
      <c r="AJ1048" s="33"/>
      <c r="AK1048" s="33"/>
    </row>
    <row r="1049" spans="36:37">
      <c r="AJ1049" s="33"/>
      <c r="AK1049" s="33"/>
    </row>
    <row r="1050" spans="36:37">
      <c r="AJ1050" s="33"/>
      <c r="AK1050" s="33"/>
    </row>
    <row r="1051" spans="36:37">
      <c r="AJ1051" s="33"/>
      <c r="AK1051" s="33"/>
    </row>
    <row r="1052" spans="36:37">
      <c r="AJ1052" s="33"/>
      <c r="AK1052" s="33"/>
    </row>
    <row r="1053" spans="36:37">
      <c r="AJ1053" s="33"/>
      <c r="AK1053" s="33"/>
    </row>
    <row r="1054" spans="36:37">
      <c r="AJ1054" s="33"/>
      <c r="AK1054" s="33"/>
    </row>
    <row r="1055" spans="36:37">
      <c r="AJ1055" s="33"/>
      <c r="AK1055" s="33"/>
    </row>
    <row r="1056" spans="36:37">
      <c r="AJ1056" s="33"/>
      <c r="AK1056" s="33"/>
    </row>
    <row r="1057" spans="36:37">
      <c r="AJ1057" s="33"/>
      <c r="AK1057" s="33"/>
    </row>
    <row r="1058" spans="36:37">
      <c r="AJ1058" s="33"/>
      <c r="AK1058" s="33"/>
    </row>
    <row r="1059" spans="36:37">
      <c r="AJ1059" s="33"/>
      <c r="AK1059" s="33"/>
    </row>
    <row r="1060" spans="36:37">
      <c r="AJ1060" s="33"/>
      <c r="AK1060" s="33"/>
    </row>
    <row r="1061" spans="36:37">
      <c r="AJ1061" s="33"/>
      <c r="AK1061" s="33"/>
    </row>
    <row r="1062" spans="36:37">
      <c r="AJ1062" s="33"/>
      <c r="AK1062" s="33"/>
    </row>
    <row r="1063" spans="36:37">
      <c r="AJ1063" s="33"/>
      <c r="AK1063" s="33"/>
    </row>
    <row r="1064" spans="36:37">
      <c r="AJ1064" s="33"/>
      <c r="AK1064" s="33"/>
    </row>
    <row r="1065" spans="36:37">
      <c r="AJ1065" s="33"/>
      <c r="AK1065" s="33"/>
    </row>
    <row r="1066" spans="36:37">
      <c r="AJ1066" s="33"/>
      <c r="AK1066" s="33"/>
    </row>
    <row r="1067" spans="36:37">
      <c r="AJ1067" s="33"/>
      <c r="AK1067" s="33"/>
    </row>
    <row r="1068" spans="36:37">
      <c r="AJ1068" s="33"/>
      <c r="AK1068" s="33"/>
    </row>
    <row r="1069" spans="36:37">
      <c r="AJ1069" s="33"/>
      <c r="AK1069" s="33"/>
    </row>
    <row r="1070" spans="36:37">
      <c r="AJ1070" s="33"/>
      <c r="AK1070" s="33"/>
    </row>
    <row r="1071" spans="36:37">
      <c r="AJ1071" s="33"/>
      <c r="AK1071" s="33"/>
    </row>
    <row r="1072" spans="36:37">
      <c r="AJ1072" s="33"/>
      <c r="AK1072" s="33"/>
    </row>
    <row r="1073" spans="36:37">
      <c r="AJ1073" s="33"/>
      <c r="AK1073" s="33"/>
    </row>
    <row r="1074" spans="36:37">
      <c r="AJ1074" s="33"/>
      <c r="AK1074" s="33"/>
    </row>
    <row r="1075" spans="36:37">
      <c r="AJ1075" s="33"/>
      <c r="AK1075" s="33"/>
    </row>
    <row r="1076" spans="36:37">
      <c r="AJ1076" s="33"/>
      <c r="AK1076" s="33"/>
    </row>
    <row r="1077" spans="36:37">
      <c r="AJ1077" s="33"/>
      <c r="AK1077" s="33"/>
    </row>
    <row r="1078" spans="36:37">
      <c r="AJ1078" s="33"/>
      <c r="AK1078" s="33"/>
    </row>
    <row r="1079" spans="36:37">
      <c r="AJ1079" s="33"/>
      <c r="AK1079" s="33"/>
    </row>
    <row r="1080" spans="36:37">
      <c r="AJ1080" s="33"/>
      <c r="AK1080" s="33"/>
    </row>
    <row r="1081" spans="36:37">
      <c r="AJ1081" s="33"/>
      <c r="AK1081" s="33"/>
    </row>
    <row r="1082" spans="36:37">
      <c r="AJ1082" s="33"/>
      <c r="AK1082" s="33"/>
    </row>
    <row r="1083" spans="36:37">
      <c r="AJ1083" s="33"/>
      <c r="AK1083" s="33"/>
    </row>
    <row r="1084" spans="36:37">
      <c r="AJ1084" s="33"/>
      <c r="AK1084" s="33"/>
    </row>
    <row r="1085" spans="36:37">
      <c r="AJ1085" s="33"/>
      <c r="AK1085" s="33"/>
    </row>
    <row r="1086" spans="36:37">
      <c r="AJ1086" s="33"/>
      <c r="AK1086" s="33"/>
    </row>
    <row r="1087" spans="36:37">
      <c r="AJ1087" s="33"/>
      <c r="AK1087" s="33"/>
    </row>
    <row r="1088" spans="36:37">
      <c r="AJ1088" s="33"/>
      <c r="AK1088" s="33"/>
    </row>
    <row r="1089" spans="36:37">
      <c r="AJ1089" s="33"/>
      <c r="AK1089" s="33"/>
    </row>
    <row r="1090" spans="36:37">
      <c r="AJ1090" s="33"/>
      <c r="AK1090" s="33"/>
    </row>
    <row r="1091" spans="36:37">
      <c r="AJ1091" s="33"/>
      <c r="AK1091" s="33"/>
    </row>
    <row r="1092" spans="36:37">
      <c r="AJ1092" s="33"/>
      <c r="AK1092" s="33"/>
    </row>
    <row r="1093" spans="36:37">
      <c r="AJ1093" s="33"/>
      <c r="AK1093" s="33"/>
    </row>
    <row r="1094" spans="36:37">
      <c r="AJ1094" s="33"/>
      <c r="AK1094" s="33"/>
    </row>
    <row r="1095" spans="36:37">
      <c r="AJ1095" s="33"/>
      <c r="AK1095" s="33"/>
    </row>
    <row r="1096" spans="36:37">
      <c r="AJ1096" s="33"/>
      <c r="AK1096" s="33"/>
    </row>
    <row r="1097" spans="36:37">
      <c r="AJ1097" s="33"/>
      <c r="AK1097" s="33"/>
    </row>
    <row r="1098" spans="36:37">
      <c r="AJ1098" s="33"/>
      <c r="AK1098" s="33"/>
    </row>
    <row r="1099" spans="36:37">
      <c r="AJ1099" s="33"/>
      <c r="AK1099" s="33"/>
    </row>
    <row r="1100" spans="36:37">
      <c r="AJ1100" s="33"/>
      <c r="AK1100" s="33"/>
    </row>
    <row r="1101" spans="36:37">
      <c r="AJ1101" s="33"/>
      <c r="AK1101" s="33"/>
    </row>
    <row r="1102" spans="36:37">
      <c r="AJ1102" s="33"/>
      <c r="AK1102" s="33"/>
    </row>
    <row r="1103" spans="36:37">
      <c r="AJ1103" s="33"/>
      <c r="AK1103" s="33"/>
    </row>
    <row r="1104" spans="36:37">
      <c r="AJ1104" s="33"/>
      <c r="AK1104" s="33"/>
    </row>
    <row r="1105" spans="36:37">
      <c r="AJ1105" s="33"/>
      <c r="AK1105" s="33"/>
    </row>
    <row r="1106" spans="36:37">
      <c r="AJ1106" s="33"/>
      <c r="AK1106" s="33"/>
    </row>
    <row r="1107" spans="36:37">
      <c r="AJ1107" s="33"/>
      <c r="AK1107" s="33"/>
    </row>
    <row r="1108" spans="36:37">
      <c r="AJ1108" s="33"/>
      <c r="AK1108" s="33"/>
    </row>
    <row r="1109" spans="36:37">
      <c r="AJ1109" s="33"/>
      <c r="AK1109" s="33"/>
    </row>
    <row r="1110" spans="36:37">
      <c r="AJ1110" s="33"/>
      <c r="AK1110" s="33"/>
    </row>
    <row r="1111" spans="36:37">
      <c r="AJ1111" s="33"/>
      <c r="AK1111" s="33"/>
    </row>
    <row r="1112" spans="36:37">
      <c r="AJ1112" s="33"/>
      <c r="AK1112" s="33"/>
    </row>
    <row r="1113" spans="36:37">
      <c r="AJ1113" s="33"/>
      <c r="AK1113" s="33"/>
    </row>
    <row r="1114" spans="36:37">
      <c r="AJ1114" s="33"/>
      <c r="AK1114" s="33"/>
    </row>
    <row r="1115" spans="36:37">
      <c r="AJ1115" s="33"/>
      <c r="AK1115" s="33"/>
    </row>
    <row r="1116" spans="36:37">
      <c r="AJ1116" s="33"/>
      <c r="AK1116" s="33"/>
    </row>
    <row r="1117" spans="36:37">
      <c r="AJ1117" s="33"/>
      <c r="AK1117" s="33"/>
    </row>
    <row r="1118" spans="36:37">
      <c r="AJ1118" s="33"/>
      <c r="AK1118" s="33"/>
    </row>
    <row r="1119" spans="36:37">
      <c r="AJ1119" s="33"/>
      <c r="AK1119" s="33"/>
    </row>
    <row r="1120" spans="36:37">
      <c r="AJ1120" s="33"/>
      <c r="AK1120" s="33"/>
    </row>
    <row r="1121" spans="36:37">
      <c r="AJ1121" s="33"/>
      <c r="AK1121" s="33"/>
    </row>
    <row r="1122" spans="36:37">
      <c r="AJ1122" s="33"/>
      <c r="AK1122" s="33"/>
    </row>
    <row r="1123" spans="36:37">
      <c r="AJ1123" s="33"/>
      <c r="AK1123" s="33"/>
    </row>
    <row r="1124" spans="36:37">
      <c r="AJ1124" s="33"/>
      <c r="AK1124" s="33"/>
    </row>
    <row r="1125" spans="36:37">
      <c r="AJ1125" s="33"/>
      <c r="AK1125" s="33"/>
    </row>
    <row r="1126" spans="36:37">
      <c r="AJ1126" s="33"/>
      <c r="AK1126" s="33"/>
    </row>
    <row r="1127" spans="36:37">
      <c r="AJ1127" s="33"/>
      <c r="AK1127" s="33"/>
    </row>
    <row r="1128" spans="36:37">
      <c r="AJ1128" s="33"/>
      <c r="AK1128" s="33"/>
    </row>
    <row r="1129" spans="36:37">
      <c r="AJ1129" s="33"/>
      <c r="AK1129" s="33"/>
    </row>
    <row r="1130" spans="36:37">
      <c r="AJ1130" s="33"/>
      <c r="AK1130" s="33"/>
    </row>
    <row r="1131" spans="36:37">
      <c r="AJ1131" s="33"/>
      <c r="AK1131" s="33"/>
    </row>
    <row r="1132" spans="36:37">
      <c r="AJ1132" s="33"/>
      <c r="AK1132" s="33"/>
    </row>
    <row r="1133" spans="36:37">
      <c r="AJ1133" s="33"/>
      <c r="AK1133" s="33"/>
    </row>
    <row r="1134" spans="36:37">
      <c r="AJ1134" s="33"/>
      <c r="AK1134" s="33"/>
    </row>
    <row r="1135" spans="36:37">
      <c r="AJ1135" s="33"/>
      <c r="AK1135" s="33"/>
    </row>
    <row r="1136" spans="36:37">
      <c r="AJ1136" s="33"/>
      <c r="AK1136" s="33"/>
    </row>
    <row r="1137" spans="36:37">
      <c r="AJ1137" s="33"/>
      <c r="AK1137" s="33"/>
    </row>
    <row r="1138" spans="36:37">
      <c r="AJ1138" s="33"/>
      <c r="AK1138" s="33"/>
    </row>
    <row r="1139" spans="36:37">
      <c r="AJ1139" s="33"/>
      <c r="AK1139" s="33"/>
    </row>
    <row r="1140" spans="36:37">
      <c r="AJ1140" s="33"/>
      <c r="AK1140" s="33"/>
    </row>
    <row r="1141" spans="36:37">
      <c r="AJ1141" s="33"/>
      <c r="AK1141" s="33"/>
    </row>
    <row r="1142" spans="36:37">
      <c r="AJ1142" s="33"/>
      <c r="AK1142" s="33"/>
    </row>
    <row r="1143" spans="36:37">
      <c r="AJ1143" s="33"/>
      <c r="AK1143" s="33"/>
    </row>
    <row r="1144" spans="36:37">
      <c r="AJ1144" s="33"/>
      <c r="AK1144" s="33"/>
    </row>
    <row r="1145" spans="36:37">
      <c r="AJ1145" s="33"/>
      <c r="AK1145" s="33"/>
    </row>
    <row r="1146" spans="36:37">
      <c r="AJ1146" s="33"/>
      <c r="AK1146" s="33"/>
    </row>
    <row r="1147" spans="36:37">
      <c r="AJ1147" s="33"/>
      <c r="AK1147" s="33"/>
    </row>
    <row r="1148" spans="36:37">
      <c r="AJ1148" s="33"/>
      <c r="AK1148" s="33"/>
    </row>
    <row r="1149" spans="36:37">
      <c r="AJ1149" s="33"/>
      <c r="AK1149" s="33"/>
    </row>
    <row r="1150" spans="36:37">
      <c r="AJ1150" s="33"/>
      <c r="AK1150" s="33"/>
    </row>
    <row r="1151" spans="36:37">
      <c r="AJ1151" s="33"/>
      <c r="AK1151" s="33"/>
    </row>
    <row r="1152" spans="36:37">
      <c r="AJ1152" s="33"/>
      <c r="AK1152" s="33"/>
    </row>
    <row r="1153" spans="36:37">
      <c r="AJ1153" s="33"/>
      <c r="AK1153" s="33"/>
    </row>
    <row r="1154" spans="36:37">
      <c r="AJ1154" s="33"/>
      <c r="AK1154" s="33"/>
    </row>
    <row r="1155" spans="36:37">
      <c r="AJ1155" s="33"/>
      <c r="AK1155" s="33"/>
    </row>
    <row r="1156" spans="36:37">
      <c r="AJ1156" s="33"/>
      <c r="AK1156" s="33"/>
    </row>
    <row r="1157" spans="36:37">
      <c r="AJ1157" s="33"/>
      <c r="AK1157" s="33"/>
    </row>
    <row r="1158" spans="36:37">
      <c r="AJ1158" s="33"/>
      <c r="AK1158" s="33"/>
    </row>
    <row r="1159" spans="36:37">
      <c r="AJ1159" s="33"/>
      <c r="AK1159" s="33"/>
    </row>
    <row r="1160" spans="36:37">
      <c r="AJ1160" s="33"/>
      <c r="AK1160" s="33"/>
    </row>
    <row r="1161" spans="36:37">
      <c r="AJ1161" s="33"/>
      <c r="AK1161" s="33"/>
    </row>
    <row r="1162" spans="36:37">
      <c r="AJ1162" s="33"/>
      <c r="AK1162" s="33"/>
    </row>
    <row r="1163" spans="36:37">
      <c r="AJ1163" s="33"/>
      <c r="AK1163" s="33"/>
    </row>
    <row r="1164" spans="36:37">
      <c r="AJ1164" s="33"/>
      <c r="AK1164" s="33"/>
    </row>
    <row r="1165" spans="36:37">
      <c r="AJ1165" s="33"/>
      <c r="AK1165" s="33"/>
    </row>
    <row r="1166" spans="36:37">
      <c r="AJ1166" s="33"/>
      <c r="AK1166" s="33"/>
    </row>
    <row r="1167" spans="36:37">
      <c r="AJ1167" s="33"/>
      <c r="AK1167" s="33"/>
    </row>
    <row r="1168" spans="36:37">
      <c r="AJ1168" s="33"/>
      <c r="AK1168" s="33"/>
    </row>
    <row r="1169" spans="36:37">
      <c r="AJ1169" s="33"/>
      <c r="AK1169" s="33"/>
    </row>
    <row r="1170" spans="36:37">
      <c r="AJ1170" s="33"/>
      <c r="AK1170" s="33"/>
    </row>
    <row r="1171" spans="36:37">
      <c r="AJ1171" s="33"/>
      <c r="AK1171" s="33"/>
    </row>
    <row r="1172" spans="36:37">
      <c r="AJ1172" s="33"/>
      <c r="AK1172" s="33"/>
    </row>
    <row r="1173" spans="36:37">
      <c r="AJ1173" s="33"/>
      <c r="AK1173" s="33"/>
    </row>
    <row r="1174" spans="36:37">
      <c r="AJ1174" s="33"/>
      <c r="AK1174" s="33"/>
    </row>
    <row r="1175" spans="36:37">
      <c r="AJ1175" s="33"/>
      <c r="AK1175" s="33"/>
    </row>
    <row r="1176" spans="36:37">
      <c r="AJ1176" s="33"/>
      <c r="AK1176" s="33"/>
    </row>
    <row r="1177" spans="36:37">
      <c r="AJ1177" s="33"/>
      <c r="AK1177" s="33"/>
    </row>
    <row r="1178" spans="36:37">
      <c r="AJ1178" s="33"/>
      <c r="AK1178" s="33"/>
    </row>
    <row r="1179" spans="36:37">
      <c r="AJ1179" s="33"/>
      <c r="AK1179" s="33"/>
    </row>
    <row r="1180" spans="36:37">
      <c r="AJ1180" s="33"/>
      <c r="AK1180" s="33"/>
    </row>
    <row r="1181" spans="36:37">
      <c r="AJ1181" s="33"/>
      <c r="AK1181" s="33"/>
    </row>
    <row r="1182" spans="36:37">
      <c r="AJ1182" s="33"/>
      <c r="AK1182" s="33"/>
    </row>
    <row r="1183" spans="36:37">
      <c r="AJ1183" s="33"/>
      <c r="AK1183" s="33"/>
    </row>
    <row r="1184" spans="36:37">
      <c r="AJ1184" s="33"/>
      <c r="AK1184" s="33"/>
    </row>
    <row r="1185" spans="36:37">
      <c r="AJ1185" s="33"/>
      <c r="AK1185" s="33"/>
    </row>
    <row r="1186" spans="36:37">
      <c r="AJ1186" s="33"/>
      <c r="AK1186" s="33"/>
    </row>
    <row r="1187" spans="36:37">
      <c r="AJ1187" s="33"/>
      <c r="AK1187" s="33"/>
    </row>
    <row r="1188" spans="36:37">
      <c r="AJ1188" s="33"/>
      <c r="AK1188" s="33"/>
    </row>
    <row r="1189" spans="36:37">
      <c r="AJ1189" s="33"/>
      <c r="AK1189" s="33"/>
    </row>
    <row r="1190" spans="36:37">
      <c r="AJ1190" s="33"/>
      <c r="AK1190" s="33"/>
    </row>
    <row r="1191" spans="36:37">
      <c r="AJ1191" s="33"/>
      <c r="AK1191" s="33"/>
    </row>
    <row r="1192" spans="36:37">
      <c r="AJ1192" s="33"/>
      <c r="AK1192" s="33"/>
    </row>
    <row r="1193" spans="36:37">
      <c r="AJ1193" s="33"/>
      <c r="AK1193" s="33"/>
    </row>
    <row r="1194" spans="36:37">
      <c r="AJ1194" s="33"/>
      <c r="AK1194" s="33"/>
    </row>
    <row r="1195" spans="36:37">
      <c r="AJ1195" s="33"/>
      <c r="AK1195" s="33"/>
    </row>
    <row r="1196" spans="36:37">
      <c r="AJ1196" s="33"/>
      <c r="AK1196" s="33"/>
    </row>
    <row r="1197" spans="36:37">
      <c r="AJ1197" s="33"/>
      <c r="AK1197" s="33"/>
    </row>
    <row r="1198" spans="36:37">
      <c r="AJ1198" s="33"/>
      <c r="AK1198" s="33"/>
    </row>
    <row r="1199" spans="36:37">
      <c r="AJ1199" s="33"/>
      <c r="AK1199" s="33"/>
    </row>
    <row r="1200" spans="36:37">
      <c r="AJ1200" s="33"/>
      <c r="AK1200" s="33"/>
    </row>
    <row r="1201" spans="36:37">
      <c r="AJ1201" s="33"/>
      <c r="AK1201" s="33"/>
    </row>
    <row r="1202" spans="36:37">
      <c r="AJ1202" s="33"/>
      <c r="AK1202" s="33"/>
    </row>
    <row r="1203" spans="36:37">
      <c r="AJ1203" s="33"/>
      <c r="AK1203" s="33"/>
    </row>
    <row r="1204" spans="36:37">
      <c r="AJ1204" s="33"/>
      <c r="AK1204" s="33"/>
    </row>
    <row r="1205" spans="36:37">
      <c r="AJ1205" s="33"/>
      <c r="AK1205" s="33"/>
    </row>
    <row r="1206" spans="36:37">
      <c r="AJ1206" s="33"/>
      <c r="AK1206" s="33"/>
    </row>
    <row r="1207" spans="36:37">
      <c r="AJ1207" s="33"/>
      <c r="AK1207" s="33"/>
    </row>
    <row r="1208" spans="36:37">
      <c r="AJ1208" s="33"/>
      <c r="AK1208" s="33"/>
    </row>
    <row r="1209" spans="36:37">
      <c r="AJ1209" s="33"/>
      <c r="AK1209" s="33"/>
    </row>
    <row r="1210" spans="36:37">
      <c r="AJ1210" s="33"/>
      <c r="AK1210" s="33"/>
    </row>
    <row r="1211" spans="36:37">
      <c r="AJ1211" s="33"/>
      <c r="AK1211" s="33"/>
    </row>
    <row r="1212" spans="36:37">
      <c r="AJ1212" s="33"/>
      <c r="AK1212" s="33"/>
    </row>
    <row r="1213" spans="36:37">
      <c r="AJ1213" s="33"/>
      <c r="AK1213" s="33"/>
    </row>
    <row r="1214" spans="36:37">
      <c r="AJ1214" s="33"/>
      <c r="AK1214" s="33"/>
    </row>
    <row r="1215" spans="36:37">
      <c r="AJ1215" s="33"/>
      <c r="AK1215" s="33"/>
    </row>
    <row r="1216" spans="36:37">
      <c r="AJ1216" s="33"/>
      <c r="AK1216" s="33"/>
    </row>
    <row r="1217" spans="36:37">
      <c r="AJ1217" s="33"/>
      <c r="AK1217" s="33"/>
    </row>
    <row r="1218" spans="36:37">
      <c r="AJ1218" s="33"/>
      <c r="AK1218" s="33"/>
    </row>
    <row r="1219" spans="36:37">
      <c r="AJ1219" s="33"/>
      <c r="AK1219" s="33"/>
    </row>
    <row r="1220" spans="36:37">
      <c r="AJ1220" s="33"/>
      <c r="AK1220" s="33"/>
    </row>
    <row r="1221" spans="36:37">
      <c r="AJ1221" s="33"/>
      <c r="AK1221" s="33"/>
    </row>
    <row r="1222" spans="36:37">
      <c r="AJ1222" s="33"/>
      <c r="AK1222" s="33"/>
    </row>
    <row r="1223" spans="36:37">
      <c r="AJ1223" s="33"/>
      <c r="AK1223" s="33"/>
    </row>
    <row r="1224" spans="36:37">
      <c r="AJ1224" s="33"/>
      <c r="AK1224" s="33"/>
    </row>
    <row r="1225" spans="36:37">
      <c r="AJ1225" s="33"/>
      <c r="AK1225" s="33"/>
    </row>
    <row r="1226" spans="36:37">
      <c r="AJ1226" s="33"/>
      <c r="AK1226" s="33"/>
    </row>
    <row r="1227" spans="36:37">
      <c r="AJ1227" s="33"/>
      <c r="AK1227" s="33"/>
    </row>
    <row r="1228" spans="36:37">
      <c r="AJ1228" s="33"/>
      <c r="AK1228" s="33"/>
    </row>
    <row r="1229" spans="36:37">
      <c r="AJ1229" s="33"/>
      <c r="AK1229" s="33"/>
    </row>
    <row r="1230" spans="36:37">
      <c r="AJ1230" s="33"/>
      <c r="AK1230" s="33"/>
    </row>
    <row r="1231" spans="36:37">
      <c r="AJ1231" s="33"/>
      <c r="AK1231" s="33"/>
    </row>
    <row r="1232" spans="36:37">
      <c r="AJ1232" s="33"/>
      <c r="AK1232" s="33"/>
    </row>
    <row r="1233" spans="36:37">
      <c r="AJ1233" s="33"/>
      <c r="AK1233" s="33"/>
    </row>
    <row r="1234" spans="36:37">
      <c r="AJ1234" s="33"/>
      <c r="AK1234" s="33"/>
    </row>
    <row r="1235" spans="36:37">
      <c r="AJ1235" s="33"/>
      <c r="AK1235" s="33"/>
    </row>
    <row r="1236" spans="36:37">
      <c r="AJ1236" s="33"/>
      <c r="AK1236" s="33"/>
    </row>
    <row r="1237" spans="36:37">
      <c r="AJ1237" s="33"/>
      <c r="AK1237" s="33"/>
    </row>
    <row r="1238" spans="36:37">
      <c r="AJ1238" s="33"/>
      <c r="AK1238" s="33"/>
    </row>
    <row r="1239" spans="36:37">
      <c r="AJ1239" s="33"/>
      <c r="AK1239" s="33"/>
    </row>
    <row r="1240" spans="36:37">
      <c r="AJ1240" s="33"/>
      <c r="AK1240" s="33"/>
    </row>
    <row r="1241" spans="36:37">
      <c r="AJ1241" s="33"/>
      <c r="AK1241" s="33"/>
    </row>
    <row r="1242" spans="36:37">
      <c r="AJ1242" s="33"/>
      <c r="AK1242" s="33"/>
    </row>
    <row r="1243" spans="36:37">
      <c r="AJ1243" s="33"/>
      <c r="AK1243" s="33"/>
    </row>
    <row r="1244" spans="36:37">
      <c r="AJ1244" s="33"/>
      <c r="AK1244" s="33"/>
    </row>
    <row r="1245" spans="36:37">
      <c r="AJ1245" s="33"/>
      <c r="AK1245" s="33"/>
    </row>
    <row r="1246" spans="36:37">
      <c r="AJ1246" s="33"/>
      <c r="AK1246" s="33"/>
    </row>
    <row r="1247" spans="36:37">
      <c r="AJ1247" s="33"/>
      <c r="AK1247" s="33"/>
    </row>
    <row r="1248" spans="36:37">
      <c r="AJ1248" s="33"/>
      <c r="AK1248" s="33"/>
    </row>
    <row r="1249" spans="36:37">
      <c r="AJ1249" s="33"/>
      <c r="AK1249" s="33"/>
    </row>
    <row r="1250" spans="36:37">
      <c r="AJ1250" s="33"/>
      <c r="AK1250" s="33"/>
    </row>
    <row r="1251" spans="36:37">
      <c r="AJ1251" s="33"/>
      <c r="AK1251" s="33"/>
    </row>
    <row r="1252" spans="36:37">
      <c r="AJ1252" s="33"/>
      <c r="AK1252" s="33"/>
    </row>
    <row r="1253" spans="36:37">
      <c r="AJ1253" s="33"/>
      <c r="AK1253" s="33"/>
    </row>
    <row r="1254" spans="36:37">
      <c r="AJ1254" s="33"/>
      <c r="AK1254" s="33"/>
    </row>
    <row r="1255" spans="36:37">
      <c r="AJ1255" s="33"/>
      <c r="AK1255" s="33"/>
    </row>
    <row r="1256" spans="36:37">
      <c r="AJ1256" s="33"/>
      <c r="AK1256" s="33"/>
    </row>
    <row r="1257" spans="36:37">
      <c r="AJ1257" s="33"/>
      <c r="AK1257" s="33"/>
    </row>
    <row r="1258" spans="36:37">
      <c r="AJ1258" s="33"/>
      <c r="AK1258" s="33"/>
    </row>
    <row r="1259" spans="36:37">
      <c r="AJ1259" s="33"/>
      <c r="AK1259" s="33"/>
    </row>
    <row r="1260" spans="36:37">
      <c r="AJ1260" s="33"/>
      <c r="AK1260" s="33"/>
    </row>
    <row r="1261" spans="36:37">
      <c r="AJ1261" s="33"/>
      <c r="AK1261" s="33"/>
    </row>
    <row r="1262" spans="36:37">
      <c r="AJ1262" s="33"/>
      <c r="AK1262" s="33"/>
    </row>
    <row r="1263" spans="36:37">
      <c r="AJ1263" s="33"/>
      <c r="AK1263" s="33"/>
    </row>
    <row r="1264" spans="36:37">
      <c r="AJ1264" s="33"/>
      <c r="AK1264" s="33"/>
    </row>
    <row r="1265" spans="36:37">
      <c r="AJ1265" s="33"/>
      <c r="AK1265" s="33"/>
    </row>
    <row r="1266" spans="36:37">
      <c r="AJ1266" s="33"/>
      <c r="AK1266" s="33"/>
    </row>
    <row r="1267" spans="36:37">
      <c r="AJ1267" s="33"/>
      <c r="AK1267" s="33"/>
    </row>
    <row r="1268" spans="36:37">
      <c r="AJ1268" s="33"/>
      <c r="AK1268" s="33"/>
    </row>
    <row r="1269" spans="36:37">
      <c r="AJ1269" s="33"/>
      <c r="AK1269" s="33"/>
    </row>
    <row r="1270" spans="36:37">
      <c r="AJ1270" s="33"/>
      <c r="AK1270" s="33"/>
    </row>
    <row r="1271" spans="36:37">
      <c r="AJ1271" s="33"/>
      <c r="AK1271" s="33"/>
    </row>
    <row r="1272" spans="36:37">
      <c r="AJ1272" s="33"/>
      <c r="AK1272" s="33"/>
    </row>
    <row r="1273" spans="36:37">
      <c r="AJ1273" s="33"/>
      <c r="AK1273" s="33"/>
    </row>
    <row r="1274" spans="36:37">
      <c r="AJ1274" s="33"/>
      <c r="AK1274" s="33"/>
    </row>
    <row r="1275" spans="36:37">
      <c r="AJ1275" s="33"/>
      <c r="AK1275" s="33"/>
    </row>
    <row r="1276" spans="36:37">
      <c r="AJ1276" s="33"/>
      <c r="AK1276" s="33"/>
    </row>
    <row r="1277" spans="36:37">
      <c r="AJ1277" s="33"/>
      <c r="AK1277" s="33"/>
    </row>
    <row r="1278" spans="36:37">
      <c r="AJ1278" s="33"/>
      <c r="AK1278" s="33"/>
    </row>
    <row r="1279" spans="36:37">
      <c r="AJ1279" s="33"/>
      <c r="AK1279" s="33"/>
    </row>
    <row r="1280" spans="36:37">
      <c r="AJ1280" s="33"/>
      <c r="AK1280" s="33"/>
    </row>
    <row r="1281" spans="36:37">
      <c r="AJ1281" s="33"/>
      <c r="AK1281" s="33"/>
    </row>
    <row r="1282" spans="36:37">
      <c r="AJ1282" s="33"/>
      <c r="AK1282" s="33"/>
    </row>
    <row r="1283" spans="36:37">
      <c r="AJ1283" s="33"/>
      <c r="AK1283" s="33"/>
    </row>
    <row r="1284" spans="36:37">
      <c r="AJ1284" s="33"/>
      <c r="AK1284" s="33"/>
    </row>
    <row r="1285" spans="36:37">
      <c r="AJ1285" s="33"/>
      <c r="AK1285" s="33"/>
    </row>
    <row r="1286" spans="36:37">
      <c r="AJ1286" s="33"/>
      <c r="AK1286" s="33"/>
    </row>
    <row r="1287" spans="36:37">
      <c r="AJ1287" s="33"/>
      <c r="AK1287" s="33"/>
    </row>
    <row r="1288" spans="36:37">
      <c r="AJ1288" s="33"/>
      <c r="AK1288" s="33"/>
    </row>
    <row r="1289" spans="36:37">
      <c r="AJ1289" s="33"/>
      <c r="AK1289" s="33"/>
    </row>
    <row r="1290" spans="36:37">
      <c r="AJ1290" s="33"/>
      <c r="AK1290" s="33"/>
    </row>
    <row r="1291" spans="36:37">
      <c r="AJ1291" s="33"/>
      <c r="AK1291" s="33"/>
    </row>
    <row r="1292" spans="36:37">
      <c r="AJ1292" s="33"/>
      <c r="AK1292" s="33"/>
    </row>
    <row r="1293" spans="36:37">
      <c r="AJ1293" s="33"/>
      <c r="AK1293" s="33"/>
    </row>
    <row r="1294" spans="36:37">
      <c r="AJ1294" s="33"/>
      <c r="AK1294" s="33"/>
    </row>
    <row r="1295" spans="36:37">
      <c r="AJ1295" s="33"/>
      <c r="AK1295" s="33"/>
    </row>
    <row r="1296" spans="36:37">
      <c r="AJ1296" s="33"/>
      <c r="AK1296" s="33"/>
    </row>
    <row r="1297" spans="36:37">
      <c r="AJ1297" s="33"/>
      <c r="AK1297" s="33"/>
    </row>
    <row r="1298" spans="36:37">
      <c r="AJ1298" s="33"/>
      <c r="AK1298" s="33"/>
    </row>
    <row r="1299" spans="36:37">
      <c r="AJ1299" s="33"/>
      <c r="AK1299" s="33"/>
    </row>
    <row r="1300" spans="36:37">
      <c r="AJ1300" s="33"/>
      <c r="AK1300" s="33"/>
    </row>
    <row r="1301" spans="36:37">
      <c r="AJ1301" s="33"/>
      <c r="AK1301" s="33"/>
    </row>
    <row r="1302" spans="36:37">
      <c r="AJ1302" s="33"/>
      <c r="AK1302" s="33"/>
    </row>
    <row r="1303" spans="36:37">
      <c r="AJ1303" s="33"/>
      <c r="AK1303" s="33"/>
    </row>
    <row r="1304" spans="36:37">
      <c r="AJ1304" s="33"/>
      <c r="AK1304" s="33"/>
    </row>
    <row r="1305" spans="36:37">
      <c r="AJ1305" s="33"/>
      <c r="AK1305" s="33"/>
    </row>
    <row r="1306" spans="36:37">
      <c r="AJ1306" s="33"/>
      <c r="AK1306" s="33"/>
    </row>
    <row r="1307" spans="36:37">
      <c r="AJ1307" s="33"/>
      <c r="AK1307" s="33"/>
    </row>
    <row r="1308" spans="36:37">
      <c r="AJ1308" s="33"/>
      <c r="AK1308" s="33"/>
    </row>
    <row r="1309" spans="36:37">
      <c r="AJ1309" s="33"/>
      <c r="AK1309" s="33"/>
    </row>
    <row r="1310" spans="36:37">
      <c r="AJ1310" s="33"/>
      <c r="AK1310" s="33"/>
    </row>
    <row r="1311" spans="36:37">
      <c r="AJ1311" s="33"/>
      <c r="AK1311" s="33"/>
    </row>
    <row r="1312" spans="36:37">
      <c r="AJ1312" s="33"/>
      <c r="AK1312" s="33"/>
    </row>
    <row r="1313" spans="36:37">
      <c r="AJ1313" s="33"/>
      <c r="AK1313" s="33"/>
    </row>
    <row r="1314" spans="36:37">
      <c r="AJ1314" s="33"/>
      <c r="AK1314" s="33"/>
    </row>
    <row r="1315" spans="36:37">
      <c r="AJ1315" s="33"/>
      <c r="AK1315" s="33"/>
    </row>
    <row r="1316" spans="36:37">
      <c r="AJ1316" s="33"/>
      <c r="AK1316" s="33"/>
    </row>
    <row r="1317" spans="36:37">
      <c r="AJ1317" s="33"/>
      <c r="AK1317" s="33"/>
    </row>
    <row r="1318" spans="36:37">
      <c r="AJ1318" s="33"/>
      <c r="AK1318" s="33"/>
    </row>
    <row r="1319" spans="36:37">
      <c r="AJ1319" s="33"/>
      <c r="AK1319" s="33"/>
    </row>
    <row r="1320" spans="36:37">
      <c r="AJ1320" s="33"/>
      <c r="AK1320" s="33"/>
    </row>
    <row r="1321" spans="36:37">
      <c r="AJ1321" s="33"/>
      <c r="AK1321" s="33"/>
    </row>
    <row r="1322" spans="36:37">
      <c r="AJ1322" s="33"/>
      <c r="AK1322" s="33"/>
    </row>
    <row r="1323" spans="36:37">
      <c r="AJ1323" s="33"/>
      <c r="AK1323" s="33"/>
    </row>
    <row r="1324" spans="36:37">
      <c r="AJ1324" s="33"/>
      <c r="AK1324" s="33"/>
    </row>
    <row r="1325" spans="36:37">
      <c r="AJ1325" s="33"/>
      <c r="AK1325" s="33"/>
    </row>
    <row r="1326" spans="36:37">
      <c r="AJ1326" s="33"/>
      <c r="AK1326" s="33"/>
    </row>
    <row r="1327" spans="36:37">
      <c r="AJ1327" s="33"/>
      <c r="AK1327" s="33"/>
    </row>
    <row r="1328" spans="36:37">
      <c r="AJ1328" s="33"/>
      <c r="AK1328" s="33"/>
    </row>
    <row r="1329" spans="36:37">
      <c r="AJ1329" s="33"/>
      <c r="AK1329" s="33"/>
    </row>
    <row r="1330" spans="36:37">
      <c r="AJ1330" s="33"/>
      <c r="AK1330" s="33"/>
    </row>
    <row r="1331" spans="36:37">
      <c r="AJ1331" s="33"/>
      <c r="AK1331" s="33"/>
    </row>
    <row r="1332" spans="36:37">
      <c r="AJ1332" s="33"/>
      <c r="AK1332" s="33"/>
    </row>
    <row r="1333" spans="36:37">
      <c r="AJ1333" s="33"/>
      <c r="AK1333" s="33"/>
    </row>
    <row r="1334" spans="36:37">
      <c r="AJ1334" s="33"/>
      <c r="AK1334" s="33"/>
    </row>
    <row r="1335" spans="36:37">
      <c r="AJ1335" s="33"/>
      <c r="AK1335" s="33"/>
    </row>
    <row r="1336" spans="36:37">
      <c r="AJ1336" s="33"/>
      <c r="AK1336" s="33"/>
    </row>
    <row r="1337" spans="36:37">
      <c r="AJ1337" s="33"/>
      <c r="AK1337" s="33"/>
    </row>
    <row r="1338" spans="36:37">
      <c r="AJ1338" s="33"/>
      <c r="AK1338" s="33"/>
    </row>
    <row r="1339" spans="36:37">
      <c r="AJ1339" s="33"/>
      <c r="AK1339" s="33"/>
    </row>
    <row r="1340" spans="36:37">
      <c r="AJ1340" s="33"/>
      <c r="AK1340" s="33"/>
    </row>
    <row r="1341" spans="36:37">
      <c r="AJ1341" s="33"/>
      <c r="AK1341" s="33"/>
    </row>
    <row r="1342" spans="36:37">
      <c r="AJ1342" s="33"/>
      <c r="AK1342" s="33"/>
    </row>
    <row r="1343" spans="36:37">
      <c r="AJ1343" s="33"/>
      <c r="AK1343" s="33"/>
    </row>
    <row r="1344" spans="36:37">
      <c r="AJ1344" s="33"/>
      <c r="AK1344" s="33"/>
    </row>
    <row r="1345" spans="36:37">
      <c r="AJ1345" s="33"/>
      <c r="AK1345" s="33"/>
    </row>
    <row r="1346" spans="36:37">
      <c r="AJ1346" s="33"/>
      <c r="AK1346" s="33"/>
    </row>
    <row r="1347" spans="36:37">
      <c r="AJ1347" s="33"/>
      <c r="AK1347" s="33"/>
    </row>
    <row r="1348" spans="36:37">
      <c r="AJ1348" s="33"/>
      <c r="AK1348" s="33"/>
    </row>
    <row r="1349" spans="36:37">
      <c r="AJ1349" s="33"/>
      <c r="AK1349" s="33"/>
    </row>
    <row r="1350" spans="36:37">
      <c r="AJ1350" s="33"/>
      <c r="AK1350" s="33"/>
    </row>
    <row r="1351" spans="36:37">
      <c r="AJ1351" s="33"/>
      <c r="AK1351" s="33"/>
    </row>
    <row r="1352" spans="36:37">
      <c r="AJ1352" s="33"/>
      <c r="AK1352" s="33"/>
    </row>
    <row r="1353" spans="36:37">
      <c r="AJ1353" s="33"/>
      <c r="AK1353" s="33"/>
    </row>
    <row r="1354" spans="36:37">
      <c r="AJ1354" s="33"/>
      <c r="AK1354" s="33"/>
    </row>
    <row r="1355" spans="36:37">
      <c r="AJ1355" s="33"/>
      <c r="AK1355" s="33"/>
    </row>
    <row r="1356" spans="36:37">
      <c r="AJ1356" s="33"/>
      <c r="AK1356" s="33"/>
    </row>
    <row r="1357" spans="36:37">
      <c r="AJ1357" s="33"/>
      <c r="AK1357" s="33"/>
    </row>
    <row r="1358" spans="36:37">
      <c r="AJ1358" s="33"/>
      <c r="AK1358" s="33"/>
    </row>
    <row r="1359" spans="36:37">
      <c r="AJ1359" s="33"/>
      <c r="AK1359" s="33"/>
    </row>
    <row r="1360" spans="36:37">
      <c r="AJ1360" s="33"/>
      <c r="AK1360" s="33"/>
    </row>
    <row r="1361" spans="36:37">
      <c r="AJ1361" s="33"/>
      <c r="AK1361" s="33"/>
    </row>
    <row r="1362" spans="36:37">
      <c r="AJ1362" s="33"/>
      <c r="AK1362" s="33"/>
    </row>
    <row r="1363" spans="36:37">
      <c r="AJ1363" s="33"/>
      <c r="AK1363" s="33"/>
    </row>
    <row r="1364" spans="36:37">
      <c r="AJ1364" s="33"/>
      <c r="AK1364" s="33"/>
    </row>
    <row r="1365" spans="36:37">
      <c r="AJ1365" s="33"/>
      <c r="AK1365" s="33"/>
    </row>
    <row r="1366" spans="36:37">
      <c r="AJ1366" s="33"/>
      <c r="AK1366" s="33"/>
    </row>
    <row r="1367" spans="36:37">
      <c r="AJ1367" s="33"/>
      <c r="AK1367" s="33"/>
    </row>
    <row r="1368" spans="36:37">
      <c r="AJ1368" s="33"/>
      <c r="AK1368" s="33"/>
    </row>
    <row r="1369" spans="36:37">
      <c r="AJ1369" s="33"/>
      <c r="AK1369" s="33"/>
    </row>
    <row r="1370" spans="36:37">
      <c r="AJ1370" s="33"/>
      <c r="AK1370" s="33"/>
    </row>
    <row r="1371" spans="36:37">
      <c r="AJ1371" s="33"/>
      <c r="AK1371" s="33"/>
    </row>
    <row r="1372" spans="36:37">
      <c r="AJ1372" s="33"/>
      <c r="AK1372" s="33"/>
    </row>
    <row r="1373" spans="36:37">
      <c r="AJ1373" s="33"/>
      <c r="AK1373" s="33"/>
    </row>
    <row r="1374" spans="36:37">
      <c r="AJ1374" s="33"/>
      <c r="AK1374" s="33"/>
    </row>
    <row r="1375" spans="36:37">
      <c r="AJ1375" s="33"/>
      <c r="AK1375" s="33"/>
    </row>
    <row r="1376" spans="36:37">
      <c r="AJ1376" s="33"/>
      <c r="AK1376" s="33"/>
    </row>
    <row r="1377" spans="36:37">
      <c r="AJ1377" s="33"/>
      <c r="AK1377" s="33"/>
    </row>
    <row r="1378" spans="36:37">
      <c r="AJ1378" s="33"/>
      <c r="AK1378" s="33"/>
    </row>
    <row r="1379" spans="36:37">
      <c r="AJ1379" s="33"/>
      <c r="AK1379" s="33"/>
    </row>
    <row r="1380" spans="36:37">
      <c r="AJ1380" s="33"/>
      <c r="AK1380" s="33"/>
    </row>
    <row r="1381" spans="36:37">
      <c r="AJ1381" s="33"/>
      <c r="AK1381" s="33"/>
    </row>
    <row r="1382" spans="36:37">
      <c r="AJ1382" s="33"/>
      <c r="AK1382" s="33"/>
    </row>
    <row r="1383" spans="36:37">
      <c r="AJ1383" s="33"/>
      <c r="AK1383" s="33"/>
    </row>
    <row r="1384" spans="36:37">
      <c r="AJ1384" s="33"/>
      <c r="AK1384" s="33"/>
    </row>
    <row r="1385" spans="36:37">
      <c r="AJ1385" s="33"/>
      <c r="AK1385" s="33"/>
    </row>
    <row r="1386" spans="36:37">
      <c r="AJ1386" s="33"/>
      <c r="AK1386" s="33"/>
    </row>
    <row r="1387" spans="36:37">
      <c r="AJ1387" s="33"/>
      <c r="AK1387" s="33"/>
    </row>
    <row r="1388" spans="36:37">
      <c r="AJ1388" s="33"/>
      <c r="AK1388" s="33"/>
    </row>
    <row r="1389" spans="36:37">
      <c r="AJ1389" s="33"/>
      <c r="AK1389" s="33"/>
    </row>
    <row r="1390" spans="36:37">
      <c r="AJ1390" s="33"/>
      <c r="AK1390" s="33"/>
    </row>
    <row r="1391" spans="36:37">
      <c r="AJ1391" s="33"/>
      <c r="AK1391" s="33"/>
    </row>
    <row r="1392" spans="36:37">
      <c r="AJ1392" s="33"/>
      <c r="AK1392" s="33"/>
    </row>
    <row r="1393" spans="36:37">
      <c r="AJ1393" s="33"/>
      <c r="AK1393" s="33"/>
    </row>
    <row r="1394" spans="36:37">
      <c r="AJ1394" s="33"/>
      <c r="AK1394" s="33"/>
    </row>
    <row r="1395" spans="36:37">
      <c r="AJ1395" s="33"/>
      <c r="AK1395" s="33"/>
    </row>
    <row r="1396" spans="36:37">
      <c r="AJ1396" s="33"/>
      <c r="AK1396" s="33"/>
    </row>
    <row r="1397" spans="36:37">
      <c r="AJ1397" s="33"/>
      <c r="AK1397" s="33"/>
    </row>
    <row r="1398" spans="36:37">
      <c r="AJ1398" s="33"/>
      <c r="AK1398" s="33"/>
    </row>
    <row r="1399" spans="36:37">
      <c r="AJ1399" s="33"/>
      <c r="AK1399" s="33"/>
    </row>
    <row r="1400" spans="36:37">
      <c r="AJ1400" s="33"/>
      <c r="AK1400" s="33"/>
    </row>
    <row r="1401" spans="36:37">
      <c r="AJ1401" s="33"/>
      <c r="AK1401" s="33"/>
    </row>
    <row r="1402" spans="36:37">
      <c r="AJ1402" s="33"/>
      <c r="AK1402" s="33"/>
    </row>
    <row r="1403" spans="36:37">
      <c r="AJ1403" s="33"/>
      <c r="AK1403" s="33"/>
    </row>
    <row r="1404" spans="36:37">
      <c r="AJ1404" s="33"/>
      <c r="AK1404" s="33"/>
    </row>
    <row r="1405" spans="36:37">
      <c r="AJ1405" s="33"/>
      <c r="AK1405" s="33"/>
    </row>
    <row r="1406" spans="36:37">
      <c r="AJ1406" s="33"/>
      <c r="AK1406" s="33"/>
    </row>
    <row r="1407" spans="36:37">
      <c r="AJ1407" s="33"/>
      <c r="AK1407" s="33"/>
    </row>
    <row r="1408" spans="36:37">
      <c r="AJ1408" s="33"/>
      <c r="AK1408" s="33"/>
    </row>
    <row r="1409" spans="36:37">
      <c r="AJ1409" s="33"/>
      <c r="AK1409" s="33"/>
    </row>
    <row r="1410" spans="36:37">
      <c r="AJ1410" s="33"/>
      <c r="AK1410" s="33"/>
    </row>
    <row r="1411" spans="36:37">
      <c r="AJ1411" s="33"/>
      <c r="AK1411" s="33"/>
    </row>
    <row r="1412" spans="36:37">
      <c r="AJ1412" s="33"/>
      <c r="AK1412" s="33"/>
    </row>
    <row r="1413" spans="36:37">
      <c r="AJ1413" s="33"/>
      <c r="AK1413" s="33"/>
    </row>
    <row r="1414" spans="36:37">
      <c r="AJ1414" s="33"/>
      <c r="AK1414" s="33"/>
    </row>
    <row r="1415" spans="36:37">
      <c r="AJ1415" s="33"/>
      <c r="AK1415" s="33"/>
    </row>
    <row r="1416" spans="36:37">
      <c r="AJ1416" s="33"/>
      <c r="AK1416" s="33"/>
    </row>
    <row r="1417" spans="36:37">
      <c r="AJ1417" s="33"/>
      <c r="AK1417" s="33"/>
    </row>
    <row r="1418" spans="36:37">
      <c r="AJ1418" s="33"/>
      <c r="AK1418" s="33"/>
    </row>
    <row r="1419" spans="36:37">
      <c r="AJ1419" s="33"/>
      <c r="AK1419" s="33"/>
    </row>
    <row r="1420" spans="36:37">
      <c r="AJ1420" s="33"/>
      <c r="AK1420" s="33"/>
    </row>
    <row r="1421" spans="36:37">
      <c r="AJ1421" s="33"/>
      <c r="AK1421" s="33"/>
    </row>
    <row r="1422" spans="36:37">
      <c r="AJ1422" s="33"/>
      <c r="AK1422" s="33"/>
    </row>
    <row r="1423" spans="36:37">
      <c r="AJ1423" s="33"/>
      <c r="AK1423" s="33"/>
    </row>
    <row r="1424" spans="36:37">
      <c r="AJ1424" s="33"/>
      <c r="AK1424" s="33"/>
    </row>
    <row r="1425" spans="36:37">
      <c r="AJ1425" s="33"/>
      <c r="AK1425" s="33"/>
    </row>
    <row r="1426" spans="36:37">
      <c r="AJ1426" s="33"/>
      <c r="AK1426" s="33"/>
    </row>
    <row r="1427" spans="36:37">
      <c r="AJ1427" s="33"/>
      <c r="AK1427" s="33"/>
    </row>
    <row r="1428" spans="36:37">
      <c r="AJ1428" s="33"/>
      <c r="AK1428" s="33"/>
    </row>
    <row r="1429" spans="36:37">
      <c r="AJ1429" s="33"/>
      <c r="AK1429" s="33"/>
    </row>
    <row r="1430" spans="36:37">
      <c r="AJ1430" s="33"/>
      <c r="AK1430" s="33"/>
    </row>
    <row r="1431" spans="36:37">
      <c r="AJ1431" s="33"/>
      <c r="AK1431" s="33"/>
    </row>
    <row r="1432" spans="36:37">
      <c r="AJ1432" s="33"/>
      <c r="AK1432" s="33"/>
    </row>
    <row r="1433" spans="36:37">
      <c r="AJ1433" s="33"/>
      <c r="AK1433" s="33"/>
    </row>
    <row r="1434" spans="36:37">
      <c r="AJ1434" s="33"/>
      <c r="AK1434" s="33"/>
    </row>
    <row r="1435" spans="36:37">
      <c r="AJ1435" s="33"/>
      <c r="AK1435" s="33"/>
    </row>
    <row r="1436" spans="36:37">
      <c r="AJ1436" s="33"/>
      <c r="AK1436" s="33"/>
    </row>
    <row r="1437" spans="36:37">
      <c r="AJ1437" s="33"/>
      <c r="AK1437" s="33"/>
    </row>
    <row r="1438" spans="36:37">
      <c r="AJ1438" s="33"/>
      <c r="AK1438" s="33"/>
    </row>
    <row r="1439" spans="36:37">
      <c r="AJ1439" s="33"/>
      <c r="AK1439" s="33"/>
    </row>
    <row r="1440" spans="36:37">
      <c r="AJ1440" s="33"/>
      <c r="AK1440" s="33"/>
    </row>
    <row r="1441" spans="36:37">
      <c r="AJ1441" s="33"/>
      <c r="AK1441" s="33"/>
    </row>
    <row r="1442" spans="36:37">
      <c r="AJ1442" s="33"/>
      <c r="AK1442" s="33"/>
    </row>
    <row r="1443" spans="36:37">
      <c r="AJ1443" s="33"/>
      <c r="AK1443" s="33"/>
    </row>
    <row r="1444" spans="36:37">
      <c r="AJ1444" s="33"/>
      <c r="AK1444" s="33"/>
    </row>
    <row r="1445" spans="36:37">
      <c r="AJ1445" s="33"/>
      <c r="AK1445" s="33"/>
    </row>
    <row r="1446" spans="36:37">
      <c r="AJ1446" s="33"/>
      <c r="AK1446" s="33"/>
    </row>
    <row r="1447" spans="36:37">
      <c r="AJ1447" s="33"/>
      <c r="AK1447" s="33"/>
    </row>
    <row r="1448" spans="36:37">
      <c r="AJ1448" s="33"/>
      <c r="AK1448" s="33"/>
    </row>
    <row r="1449" spans="36:37">
      <c r="AJ1449" s="33"/>
      <c r="AK1449" s="33"/>
    </row>
    <row r="1450" spans="36:37">
      <c r="AJ1450" s="33"/>
      <c r="AK1450" s="33"/>
    </row>
    <row r="1451" spans="36:37">
      <c r="AJ1451" s="33"/>
      <c r="AK1451" s="33"/>
    </row>
    <row r="1452" spans="36:37">
      <c r="AJ1452" s="33"/>
      <c r="AK1452" s="33"/>
    </row>
    <row r="1453" spans="36:37">
      <c r="AJ1453" s="33"/>
      <c r="AK1453" s="33"/>
    </row>
    <row r="1454" spans="36:37">
      <c r="AJ1454" s="33"/>
      <c r="AK1454" s="33"/>
    </row>
    <row r="1455" spans="36:37">
      <c r="AJ1455" s="33"/>
      <c r="AK1455" s="33"/>
    </row>
    <row r="1456" spans="36:37">
      <c r="AJ1456" s="33"/>
      <c r="AK1456" s="33"/>
    </row>
    <row r="1457" spans="36:37">
      <c r="AJ1457" s="33"/>
      <c r="AK1457" s="33"/>
    </row>
    <row r="1458" spans="36:37">
      <c r="AJ1458" s="33"/>
      <c r="AK1458" s="33"/>
    </row>
    <row r="1459" spans="36:37">
      <c r="AJ1459" s="33"/>
      <c r="AK1459" s="33"/>
    </row>
    <row r="1460" spans="36:37">
      <c r="AJ1460" s="33"/>
      <c r="AK1460" s="33"/>
    </row>
    <row r="1461" spans="36:37">
      <c r="AJ1461" s="33"/>
      <c r="AK1461" s="33"/>
    </row>
    <row r="1462" spans="36:37">
      <c r="AJ1462" s="33"/>
      <c r="AK1462" s="33"/>
    </row>
    <row r="1463" spans="36:37">
      <c r="AJ1463" s="33"/>
      <c r="AK1463" s="33"/>
    </row>
    <row r="1464" spans="36:37">
      <c r="AJ1464" s="33"/>
      <c r="AK1464" s="33"/>
    </row>
    <row r="1465" spans="36:37">
      <c r="AJ1465" s="33"/>
      <c r="AK1465" s="33"/>
    </row>
    <row r="1466" spans="36:37">
      <c r="AJ1466" s="33"/>
      <c r="AK1466" s="33"/>
    </row>
    <row r="1467" spans="36:37">
      <c r="AJ1467" s="33"/>
      <c r="AK1467" s="33"/>
    </row>
    <row r="1468" spans="36:37">
      <c r="AJ1468" s="33"/>
      <c r="AK1468" s="33"/>
    </row>
    <row r="1469" spans="36:37">
      <c r="AJ1469" s="33"/>
      <c r="AK1469" s="33"/>
    </row>
    <row r="1470" spans="36:37">
      <c r="AJ1470" s="33"/>
      <c r="AK1470" s="33"/>
    </row>
    <row r="1471" spans="36:37">
      <c r="AJ1471" s="33"/>
      <c r="AK1471" s="33"/>
    </row>
    <row r="1472" spans="36:37">
      <c r="AJ1472" s="33"/>
      <c r="AK1472" s="33"/>
    </row>
    <row r="1473" spans="36:37">
      <c r="AJ1473" s="33"/>
      <c r="AK1473" s="33"/>
    </row>
    <row r="1474" spans="36:37">
      <c r="AJ1474" s="33"/>
      <c r="AK1474" s="33"/>
    </row>
    <row r="1475" spans="36:37">
      <c r="AJ1475" s="33"/>
      <c r="AK1475" s="33"/>
    </row>
    <row r="1476" spans="36:37">
      <c r="AJ1476" s="33"/>
      <c r="AK1476" s="33"/>
    </row>
    <row r="1477" spans="36:37">
      <c r="AJ1477" s="33"/>
      <c r="AK1477" s="33"/>
    </row>
    <row r="1478" spans="36:37">
      <c r="AJ1478" s="33"/>
      <c r="AK1478" s="33"/>
    </row>
    <row r="1479" spans="36:37">
      <c r="AJ1479" s="33"/>
      <c r="AK1479" s="33"/>
    </row>
    <row r="1480" spans="36:37">
      <c r="AJ1480" s="33"/>
      <c r="AK1480" s="33"/>
    </row>
    <row r="1481" spans="36:37">
      <c r="AJ1481" s="33"/>
      <c r="AK1481" s="33"/>
    </row>
    <row r="1482" spans="36:37">
      <c r="AJ1482" s="33"/>
      <c r="AK1482" s="33"/>
    </row>
    <row r="1483" spans="36:37">
      <c r="AJ1483" s="33"/>
      <c r="AK1483" s="33"/>
    </row>
    <row r="1484" spans="36:37">
      <c r="AJ1484" s="33"/>
      <c r="AK1484" s="33"/>
    </row>
    <row r="1485" spans="36:37">
      <c r="AJ1485" s="33"/>
      <c r="AK1485" s="33"/>
    </row>
    <row r="1486" spans="36:37">
      <c r="AJ1486" s="33"/>
      <c r="AK1486" s="33"/>
    </row>
    <row r="1487" spans="36:37">
      <c r="AJ1487" s="33"/>
      <c r="AK1487" s="33"/>
    </row>
    <row r="1488" spans="36:37">
      <c r="AJ1488" s="33"/>
      <c r="AK1488" s="33"/>
    </row>
    <row r="1489" spans="36:37">
      <c r="AJ1489" s="33"/>
      <c r="AK1489" s="33"/>
    </row>
    <row r="1490" spans="36:37">
      <c r="AJ1490" s="33"/>
      <c r="AK1490" s="33"/>
    </row>
    <row r="1491" spans="36:37">
      <c r="AJ1491" s="33"/>
      <c r="AK1491" s="33"/>
    </row>
    <row r="1492" spans="36:37">
      <c r="AJ1492" s="33"/>
      <c r="AK1492" s="33"/>
    </row>
    <row r="1493" spans="36:37">
      <c r="AJ1493" s="33"/>
      <c r="AK1493" s="33"/>
    </row>
    <row r="1494" spans="36:37">
      <c r="AJ1494" s="33"/>
      <c r="AK1494" s="33"/>
    </row>
    <row r="1495" spans="36:37">
      <c r="AJ1495" s="33"/>
      <c r="AK1495" s="33"/>
    </row>
    <row r="1496" spans="36:37">
      <c r="AJ1496" s="33"/>
      <c r="AK1496" s="33"/>
    </row>
    <row r="1497" spans="36:37">
      <c r="AJ1497" s="33"/>
      <c r="AK1497" s="33"/>
    </row>
    <row r="1498" spans="36:37">
      <c r="AJ1498" s="33"/>
      <c r="AK1498" s="33"/>
    </row>
    <row r="1499" spans="36:37">
      <c r="AJ1499" s="33"/>
      <c r="AK1499" s="33"/>
    </row>
    <row r="1500" spans="36:37">
      <c r="AJ1500" s="33"/>
      <c r="AK1500" s="33"/>
    </row>
    <row r="1501" spans="36:37">
      <c r="AJ1501" s="33"/>
      <c r="AK1501" s="33"/>
    </row>
    <row r="1502" spans="36:37">
      <c r="AJ1502" s="33"/>
      <c r="AK1502" s="33"/>
    </row>
    <row r="1503" spans="36:37">
      <c r="AJ1503" s="33"/>
      <c r="AK1503" s="33"/>
    </row>
    <row r="1504" spans="36:37">
      <c r="AJ1504" s="33"/>
      <c r="AK1504" s="33"/>
    </row>
    <row r="1505" spans="36:37">
      <c r="AJ1505" s="33"/>
      <c r="AK1505" s="33"/>
    </row>
    <row r="1506" spans="36:37">
      <c r="AJ1506" s="33"/>
      <c r="AK1506" s="33"/>
    </row>
    <row r="1507" spans="36:37">
      <c r="AJ1507" s="33"/>
      <c r="AK1507" s="33"/>
    </row>
    <row r="1508" spans="36:37">
      <c r="AJ1508" s="33"/>
      <c r="AK1508" s="33"/>
    </row>
    <row r="1509" spans="36:37">
      <c r="AJ1509" s="33"/>
      <c r="AK1509" s="33"/>
    </row>
    <row r="1510" spans="36:37">
      <c r="AJ1510" s="33"/>
      <c r="AK1510" s="33"/>
    </row>
    <row r="1511" spans="36:37">
      <c r="AJ1511" s="33"/>
      <c r="AK1511" s="33"/>
    </row>
    <row r="1512" spans="36:37">
      <c r="AJ1512" s="33"/>
      <c r="AK1512" s="33"/>
    </row>
    <row r="1513" spans="36:37">
      <c r="AJ1513" s="33"/>
      <c r="AK1513" s="33"/>
    </row>
    <row r="1514" spans="36:37">
      <c r="AJ1514" s="33"/>
      <c r="AK1514" s="33"/>
    </row>
    <row r="1515" spans="36:37">
      <c r="AJ1515" s="33"/>
      <c r="AK1515" s="33"/>
    </row>
    <row r="1516" spans="36:37">
      <c r="AJ1516" s="33"/>
      <c r="AK1516" s="33"/>
    </row>
    <row r="1517" spans="36:37">
      <c r="AJ1517" s="33"/>
      <c r="AK1517" s="33"/>
    </row>
    <row r="1518" spans="36:37">
      <c r="AJ1518" s="33"/>
      <c r="AK1518" s="33"/>
    </row>
    <row r="1519" spans="36:37">
      <c r="AJ1519" s="33"/>
      <c r="AK1519" s="33"/>
    </row>
    <row r="1520" spans="36:37">
      <c r="AJ1520" s="33"/>
      <c r="AK1520" s="33"/>
    </row>
    <row r="1521" spans="36:37">
      <c r="AJ1521" s="33"/>
      <c r="AK1521" s="33"/>
    </row>
    <row r="1522" spans="36:37">
      <c r="AJ1522" s="33"/>
      <c r="AK1522" s="33"/>
    </row>
    <row r="1523" spans="36:37">
      <c r="AJ1523" s="33"/>
      <c r="AK1523" s="33"/>
    </row>
    <row r="1524" spans="36:37">
      <c r="AJ1524" s="33"/>
      <c r="AK1524" s="33"/>
    </row>
    <row r="1525" spans="36:37">
      <c r="AJ1525" s="33"/>
      <c r="AK1525" s="33"/>
    </row>
    <row r="1526" spans="36:37">
      <c r="AJ1526" s="33"/>
      <c r="AK1526" s="33"/>
    </row>
    <row r="1527" spans="36:37">
      <c r="AJ1527" s="33"/>
      <c r="AK1527" s="33"/>
    </row>
    <row r="1528" spans="36:37">
      <c r="AJ1528" s="33"/>
      <c r="AK1528" s="33"/>
    </row>
    <row r="1529" spans="36:37">
      <c r="AJ1529" s="33"/>
      <c r="AK1529" s="33"/>
    </row>
    <row r="1530" spans="36:37">
      <c r="AJ1530" s="33"/>
      <c r="AK1530" s="33"/>
    </row>
    <row r="1531" spans="36:37">
      <c r="AJ1531" s="33"/>
      <c r="AK1531" s="33"/>
    </row>
    <row r="1532" spans="36:37">
      <c r="AJ1532" s="33"/>
      <c r="AK1532" s="33"/>
    </row>
    <row r="1533" spans="36:37">
      <c r="AJ1533" s="33"/>
      <c r="AK1533" s="33"/>
    </row>
    <row r="1534" spans="36:37">
      <c r="AJ1534" s="33"/>
      <c r="AK1534" s="33"/>
    </row>
    <row r="1535" spans="36:37">
      <c r="AJ1535" s="33"/>
      <c r="AK1535" s="33"/>
    </row>
    <row r="1536" spans="36:37">
      <c r="AJ1536" s="33"/>
      <c r="AK1536" s="33"/>
    </row>
    <row r="1537" spans="36:37">
      <c r="AJ1537" s="33"/>
      <c r="AK1537" s="33"/>
    </row>
    <row r="1538" spans="36:37">
      <c r="AJ1538" s="33"/>
      <c r="AK1538" s="33"/>
    </row>
    <row r="1539" spans="36:37">
      <c r="AJ1539" s="33"/>
      <c r="AK1539" s="33"/>
    </row>
    <row r="1540" spans="36:37">
      <c r="AJ1540" s="33"/>
      <c r="AK1540" s="33"/>
    </row>
    <row r="1541" spans="36:37">
      <c r="AJ1541" s="33"/>
      <c r="AK1541" s="33"/>
    </row>
    <row r="1542" spans="36:37">
      <c r="AJ1542" s="33"/>
      <c r="AK1542" s="33"/>
    </row>
    <row r="1543" spans="36:37">
      <c r="AJ1543" s="33"/>
      <c r="AK1543" s="33"/>
    </row>
    <row r="1544" spans="36:37">
      <c r="AJ1544" s="33"/>
      <c r="AK1544" s="33"/>
    </row>
    <row r="1545" spans="36:37">
      <c r="AJ1545" s="33"/>
      <c r="AK1545" s="33"/>
    </row>
    <row r="1546" spans="36:37">
      <c r="AJ1546" s="33"/>
      <c r="AK1546" s="33"/>
    </row>
    <row r="1547" spans="36:37">
      <c r="AJ1547" s="33"/>
      <c r="AK1547" s="33"/>
    </row>
    <row r="1548" spans="36:37">
      <c r="AJ1548" s="33"/>
      <c r="AK1548" s="33"/>
    </row>
    <row r="1549" spans="36:37">
      <c r="AJ1549" s="33"/>
      <c r="AK1549" s="33"/>
    </row>
    <row r="1550" spans="36:37">
      <c r="AJ1550" s="33"/>
      <c r="AK1550" s="33"/>
    </row>
    <row r="1551" spans="36:37">
      <c r="AJ1551" s="33"/>
      <c r="AK1551" s="33"/>
    </row>
    <row r="1552" spans="36:37">
      <c r="AJ1552" s="33"/>
      <c r="AK1552" s="33"/>
    </row>
    <row r="1553" spans="36:37">
      <c r="AJ1553" s="33"/>
      <c r="AK1553" s="33"/>
    </row>
    <row r="1554" spans="36:37">
      <c r="AJ1554" s="33"/>
      <c r="AK1554" s="33"/>
    </row>
    <row r="1555" spans="36:37">
      <c r="AJ1555" s="33"/>
      <c r="AK1555" s="33"/>
    </row>
    <row r="1556" spans="36:37">
      <c r="AJ1556" s="33"/>
      <c r="AK1556" s="33"/>
    </row>
    <row r="1557" spans="36:37">
      <c r="AJ1557" s="33"/>
      <c r="AK1557" s="33"/>
    </row>
    <row r="1558" spans="36:37">
      <c r="AJ1558" s="33"/>
      <c r="AK1558" s="33"/>
    </row>
    <row r="1559" spans="36:37">
      <c r="AJ1559" s="33"/>
      <c r="AK1559" s="33"/>
    </row>
    <row r="1560" spans="36:37">
      <c r="AJ1560" s="33"/>
      <c r="AK1560" s="33"/>
    </row>
    <row r="1561" spans="36:37">
      <c r="AJ1561" s="33"/>
      <c r="AK1561" s="33"/>
    </row>
    <row r="1562" spans="36:37">
      <c r="AJ1562" s="33"/>
      <c r="AK1562" s="33"/>
    </row>
    <row r="1563" spans="36:37">
      <c r="AJ1563" s="33"/>
      <c r="AK1563" s="33"/>
    </row>
    <row r="1564" spans="36:37">
      <c r="AJ1564" s="33"/>
      <c r="AK1564" s="33"/>
    </row>
    <row r="1565" spans="36:37">
      <c r="AJ1565" s="33"/>
      <c r="AK1565" s="33"/>
    </row>
    <row r="1566" spans="36:37">
      <c r="AJ1566" s="33"/>
      <c r="AK1566" s="33"/>
    </row>
    <row r="1567" spans="36:37">
      <c r="AJ1567" s="33"/>
      <c r="AK1567" s="33"/>
    </row>
    <row r="1568" spans="36:37">
      <c r="AJ1568" s="33"/>
      <c r="AK1568" s="33"/>
    </row>
    <row r="1569" spans="36:37">
      <c r="AJ1569" s="33"/>
      <c r="AK1569" s="33"/>
    </row>
    <row r="1570" spans="36:37">
      <c r="AJ1570" s="33"/>
      <c r="AK1570" s="33"/>
    </row>
    <row r="1571" spans="36:37">
      <c r="AJ1571" s="33"/>
      <c r="AK1571" s="33"/>
    </row>
    <row r="1572" spans="36:37">
      <c r="AJ1572" s="33"/>
      <c r="AK1572" s="33"/>
    </row>
    <row r="1573" spans="36:37">
      <c r="AJ1573" s="33"/>
      <c r="AK1573" s="33"/>
    </row>
    <row r="1574" spans="36:37">
      <c r="AJ1574" s="33"/>
      <c r="AK1574" s="33"/>
    </row>
    <row r="1575" spans="36:37">
      <c r="AJ1575" s="33"/>
      <c r="AK1575" s="33"/>
    </row>
    <row r="1576" spans="36:37">
      <c r="AJ1576" s="33"/>
      <c r="AK1576" s="33"/>
    </row>
    <row r="1577" spans="36:37">
      <c r="AJ1577" s="33"/>
      <c r="AK1577" s="33"/>
    </row>
    <row r="1578" spans="36:37">
      <c r="AJ1578" s="33"/>
      <c r="AK1578" s="33"/>
    </row>
    <row r="1579" spans="36:37">
      <c r="AJ1579" s="33"/>
      <c r="AK1579" s="33"/>
    </row>
    <row r="1580" spans="36:37">
      <c r="AJ1580" s="33"/>
      <c r="AK1580" s="33"/>
    </row>
    <row r="1581" spans="36:37">
      <c r="AJ1581" s="33"/>
      <c r="AK1581" s="33"/>
    </row>
    <row r="1582" spans="36:37">
      <c r="AJ1582" s="33"/>
      <c r="AK1582" s="33"/>
    </row>
    <row r="1583" spans="36:37">
      <c r="AJ1583" s="33"/>
      <c r="AK1583" s="33"/>
    </row>
    <row r="1584" spans="36:37">
      <c r="AJ1584" s="33"/>
      <c r="AK1584" s="33"/>
    </row>
    <row r="1585" spans="36:37">
      <c r="AJ1585" s="33"/>
      <c r="AK1585" s="33"/>
    </row>
    <row r="1586" spans="36:37">
      <c r="AJ1586" s="33"/>
      <c r="AK1586" s="33"/>
    </row>
    <row r="1587" spans="36:37">
      <c r="AJ1587" s="33"/>
      <c r="AK1587" s="33"/>
    </row>
    <row r="1588" spans="36:37">
      <c r="AJ1588" s="33"/>
      <c r="AK1588" s="33"/>
    </row>
    <row r="1589" spans="36:37">
      <c r="AJ1589" s="33"/>
      <c r="AK1589" s="33"/>
    </row>
    <row r="1590" spans="36:37">
      <c r="AJ1590" s="33"/>
      <c r="AK1590" s="33"/>
    </row>
    <row r="1591" spans="36:37">
      <c r="AJ1591" s="33"/>
      <c r="AK1591" s="33"/>
    </row>
    <row r="1592" spans="36:37">
      <c r="AJ1592" s="33"/>
      <c r="AK1592" s="33"/>
    </row>
    <row r="1593" spans="36:37">
      <c r="AJ1593" s="33"/>
      <c r="AK1593" s="33"/>
    </row>
    <row r="1594" spans="36:37">
      <c r="AJ1594" s="33"/>
      <c r="AK1594" s="33"/>
    </row>
    <row r="1595" spans="36:37">
      <c r="AJ1595" s="33"/>
      <c r="AK1595" s="33"/>
    </row>
    <row r="1596" spans="36:37">
      <c r="AJ1596" s="33"/>
      <c r="AK1596" s="33"/>
    </row>
    <row r="1597" spans="36:37">
      <c r="AJ1597" s="33"/>
      <c r="AK1597" s="33"/>
    </row>
    <row r="1598" spans="36:37">
      <c r="AJ1598" s="33"/>
      <c r="AK1598" s="33"/>
    </row>
    <row r="1599" spans="36:37">
      <c r="AJ1599" s="33"/>
      <c r="AK1599" s="33"/>
    </row>
    <row r="1600" spans="36:37">
      <c r="AJ1600" s="33"/>
      <c r="AK1600" s="33"/>
    </row>
    <row r="1601" spans="36:37">
      <c r="AJ1601" s="33"/>
      <c r="AK1601" s="33"/>
    </row>
    <row r="1602" spans="36:37">
      <c r="AJ1602" s="33"/>
      <c r="AK1602" s="33"/>
    </row>
    <row r="1603" spans="36:37">
      <c r="AJ1603" s="33"/>
      <c r="AK1603" s="33"/>
    </row>
    <row r="1604" spans="36:37">
      <c r="AJ1604" s="33"/>
      <c r="AK1604" s="33"/>
    </row>
    <row r="1605" spans="36:37">
      <c r="AJ1605" s="33"/>
      <c r="AK1605" s="33"/>
    </row>
    <row r="1606" spans="36:37">
      <c r="AJ1606" s="33"/>
      <c r="AK1606" s="33"/>
    </row>
    <row r="1607" spans="36:37">
      <c r="AJ1607" s="33"/>
      <c r="AK1607" s="33"/>
    </row>
    <row r="1608" spans="36:37">
      <c r="AJ1608" s="33"/>
      <c r="AK1608" s="33"/>
    </row>
    <row r="1609" spans="36:37">
      <c r="AJ1609" s="33"/>
      <c r="AK1609" s="33"/>
    </row>
    <row r="1610" spans="36:37">
      <c r="AJ1610" s="33"/>
      <c r="AK1610" s="33"/>
    </row>
    <row r="1611" spans="36:37">
      <c r="AJ1611" s="33"/>
      <c r="AK1611" s="33"/>
    </row>
    <row r="1612" spans="36:37">
      <c r="AJ1612" s="33"/>
      <c r="AK1612" s="33"/>
    </row>
    <row r="1613" spans="36:37">
      <c r="AJ1613" s="33"/>
      <c r="AK1613" s="33"/>
    </row>
    <row r="1614" spans="36:37">
      <c r="AJ1614" s="33"/>
      <c r="AK1614" s="33"/>
    </row>
    <row r="1615" spans="36:37">
      <c r="AJ1615" s="33"/>
      <c r="AK1615" s="33"/>
    </row>
    <row r="1616" spans="36:37">
      <c r="AJ1616" s="33"/>
      <c r="AK1616" s="33"/>
    </row>
    <row r="1617" spans="36:37">
      <c r="AJ1617" s="33"/>
      <c r="AK1617" s="33"/>
    </row>
    <row r="1618" spans="36:37">
      <c r="AJ1618" s="33"/>
      <c r="AK1618" s="33"/>
    </row>
    <row r="1619" spans="36:37">
      <c r="AJ1619" s="33"/>
      <c r="AK1619" s="33"/>
    </row>
    <row r="1620" spans="36:37">
      <c r="AJ1620" s="33"/>
      <c r="AK1620" s="33"/>
    </row>
    <row r="1621" spans="36:37">
      <c r="AJ1621" s="33"/>
      <c r="AK1621" s="33"/>
    </row>
    <row r="1622" spans="36:37">
      <c r="AJ1622" s="33"/>
      <c r="AK1622" s="33"/>
    </row>
    <row r="1623" spans="36:37">
      <c r="AJ1623" s="33"/>
      <c r="AK1623" s="33"/>
    </row>
    <row r="1624" spans="36:37">
      <c r="AJ1624" s="33"/>
      <c r="AK1624" s="33"/>
    </row>
    <row r="1625" spans="36:37">
      <c r="AJ1625" s="33"/>
      <c r="AK1625" s="33"/>
    </row>
    <row r="1626" spans="36:37">
      <c r="AJ1626" s="33"/>
      <c r="AK1626" s="33"/>
    </row>
    <row r="1627" spans="36:37">
      <c r="AJ1627" s="33"/>
      <c r="AK1627" s="33"/>
    </row>
    <row r="1628" spans="36:37">
      <c r="AJ1628" s="33"/>
      <c r="AK1628" s="33"/>
    </row>
    <row r="1629" spans="36:37">
      <c r="AJ1629" s="33"/>
      <c r="AK1629" s="33"/>
    </row>
    <row r="1630" spans="36:37">
      <c r="AJ1630" s="33"/>
      <c r="AK1630" s="33"/>
    </row>
    <row r="1631" spans="36:37">
      <c r="AJ1631" s="33"/>
      <c r="AK1631" s="33"/>
    </row>
    <row r="1632" spans="36:37">
      <c r="AJ1632" s="33"/>
      <c r="AK1632" s="33"/>
    </row>
    <row r="1633" spans="36:37">
      <c r="AJ1633" s="33"/>
      <c r="AK1633" s="33"/>
    </row>
    <row r="1634" spans="36:37">
      <c r="AJ1634" s="33"/>
      <c r="AK1634" s="33"/>
    </row>
    <row r="1635" spans="36:37">
      <c r="AJ1635" s="33"/>
      <c r="AK1635" s="33"/>
    </row>
    <row r="1636" spans="36:37">
      <c r="AJ1636" s="33"/>
      <c r="AK1636" s="33"/>
    </row>
    <row r="1637" spans="36:37">
      <c r="AJ1637" s="33"/>
      <c r="AK1637" s="33"/>
    </row>
    <row r="1638" spans="36:37">
      <c r="AJ1638" s="33"/>
      <c r="AK1638" s="33"/>
    </row>
    <row r="1639" spans="36:37">
      <c r="AJ1639" s="33"/>
      <c r="AK1639" s="33"/>
    </row>
    <row r="1640" spans="36:37">
      <c r="AJ1640" s="33"/>
      <c r="AK1640" s="33"/>
    </row>
    <row r="1641" spans="36:37">
      <c r="AJ1641" s="33"/>
      <c r="AK1641" s="33"/>
    </row>
    <row r="1642" spans="36:37">
      <c r="AJ1642" s="33"/>
      <c r="AK1642" s="33"/>
    </row>
    <row r="1643" spans="36:37">
      <c r="AJ1643" s="33"/>
      <c r="AK1643" s="33"/>
    </row>
    <row r="1644" spans="36:37">
      <c r="AJ1644" s="33"/>
      <c r="AK1644" s="33"/>
    </row>
    <row r="1645" spans="36:37">
      <c r="AJ1645" s="33"/>
      <c r="AK1645" s="33"/>
    </row>
    <row r="1646" spans="36:37">
      <c r="AJ1646" s="33"/>
      <c r="AK1646" s="33"/>
    </row>
    <row r="1647" spans="36:37">
      <c r="AJ1647" s="33"/>
      <c r="AK1647" s="33"/>
    </row>
    <row r="1648" spans="36:37">
      <c r="AJ1648" s="33"/>
      <c r="AK1648" s="33"/>
    </row>
    <row r="1649" spans="36:37">
      <c r="AJ1649" s="33"/>
      <c r="AK1649" s="33"/>
    </row>
    <row r="1650" spans="36:37">
      <c r="AJ1650" s="33"/>
      <c r="AK1650" s="33"/>
    </row>
    <row r="1651" spans="36:37">
      <c r="AJ1651" s="33"/>
      <c r="AK1651" s="33"/>
    </row>
    <row r="1652" spans="36:37">
      <c r="AJ1652" s="33"/>
      <c r="AK1652" s="33"/>
    </row>
    <row r="1653" spans="36:37">
      <c r="AJ1653" s="33"/>
      <c r="AK1653" s="33"/>
    </row>
    <row r="1654" spans="36:37">
      <c r="AJ1654" s="33"/>
      <c r="AK1654" s="33"/>
    </row>
    <row r="1655" spans="36:37">
      <c r="AJ1655" s="33"/>
      <c r="AK1655" s="33"/>
    </row>
    <row r="1656" spans="36:37">
      <c r="AJ1656" s="33"/>
      <c r="AK1656" s="33"/>
    </row>
    <row r="1657" spans="36:37">
      <c r="AJ1657" s="33"/>
      <c r="AK1657" s="33"/>
    </row>
    <row r="1658" spans="36:37">
      <c r="AJ1658" s="33"/>
      <c r="AK1658" s="33"/>
    </row>
    <row r="1659" spans="36:37">
      <c r="AJ1659" s="33"/>
      <c r="AK1659" s="33"/>
    </row>
    <row r="1660" spans="36:37">
      <c r="AJ1660" s="33"/>
      <c r="AK1660" s="33"/>
    </row>
    <row r="1661" spans="36:37">
      <c r="AJ1661" s="33"/>
      <c r="AK1661" s="33"/>
    </row>
    <row r="1662" spans="36:37">
      <c r="AJ1662" s="33"/>
      <c r="AK1662" s="33"/>
    </row>
    <row r="1663" spans="36:37">
      <c r="AJ1663" s="33"/>
      <c r="AK1663" s="33"/>
    </row>
    <row r="1664" spans="36:37">
      <c r="AJ1664" s="33"/>
      <c r="AK1664" s="33"/>
    </row>
    <row r="1665" spans="36:37">
      <c r="AJ1665" s="33"/>
      <c r="AK1665" s="33"/>
    </row>
    <row r="1666" spans="36:37">
      <c r="AJ1666" s="33"/>
      <c r="AK1666" s="33"/>
    </row>
    <row r="1667" spans="36:37">
      <c r="AJ1667" s="33"/>
      <c r="AK1667" s="33"/>
    </row>
    <row r="1668" spans="36:37">
      <c r="AJ1668" s="33"/>
      <c r="AK1668" s="33"/>
    </row>
    <row r="1669" spans="36:37">
      <c r="AJ1669" s="33"/>
      <c r="AK1669" s="33"/>
    </row>
    <row r="1670" spans="36:37">
      <c r="AJ1670" s="33"/>
      <c r="AK1670" s="33"/>
    </row>
    <row r="1671" spans="36:37">
      <c r="AJ1671" s="33"/>
      <c r="AK1671" s="33"/>
    </row>
    <row r="1672" spans="36:37">
      <c r="AJ1672" s="33"/>
      <c r="AK1672" s="33"/>
    </row>
    <row r="1673" spans="36:37">
      <c r="AJ1673" s="33"/>
      <c r="AK1673" s="33"/>
    </row>
    <row r="1674" spans="36:37">
      <c r="AJ1674" s="33"/>
      <c r="AK1674" s="33"/>
    </row>
    <row r="1675" spans="36:37">
      <c r="AJ1675" s="33"/>
      <c r="AK1675" s="33"/>
    </row>
    <row r="1676" spans="36:37">
      <c r="AJ1676" s="33"/>
      <c r="AK1676" s="33"/>
    </row>
    <row r="1677" spans="36:37">
      <c r="AJ1677" s="33"/>
      <c r="AK1677" s="33"/>
    </row>
    <row r="1678" spans="36:37">
      <c r="AJ1678" s="33"/>
      <c r="AK1678" s="33"/>
    </row>
    <row r="1679" spans="36:37">
      <c r="AJ1679" s="33"/>
      <c r="AK1679" s="33"/>
    </row>
    <row r="1680" spans="36:37">
      <c r="AJ1680" s="33"/>
      <c r="AK1680" s="33"/>
    </row>
    <row r="1681" spans="36:37">
      <c r="AJ1681" s="33"/>
      <c r="AK1681" s="33"/>
    </row>
    <row r="1682" spans="36:37">
      <c r="AJ1682" s="33"/>
      <c r="AK1682" s="33"/>
    </row>
    <row r="1683" spans="36:37">
      <c r="AJ1683" s="33"/>
      <c r="AK1683" s="33"/>
    </row>
    <row r="1684" spans="36:37">
      <c r="AJ1684" s="33"/>
      <c r="AK1684" s="33"/>
    </row>
    <row r="1685" spans="36:37">
      <c r="AJ1685" s="33"/>
      <c r="AK1685" s="33"/>
    </row>
    <row r="1686" spans="36:37">
      <c r="AJ1686" s="33"/>
      <c r="AK1686" s="33"/>
    </row>
    <row r="1687" spans="36:37">
      <c r="AJ1687" s="33"/>
      <c r="AK1687" s="33"/>
    </row>
    <row r="1688" spans="36:37">
      <c r="AJ1688" s="33"/>
      <c r="AK1688" s="33"/>
    </row>
    <row r="1689" spans="36:37">
      <c r="AJ1689" s="33"/>
      <c r="AK1689" s="33"/>
    </row>
    <row r="1690" spans="36:37">
      <c r="AJ1690" s="33"/>
      <c r="AK1690" s="33"/>
    </row>
    <row r="1691" spans="36:37">
      <c r="AJ1691" s="33"/>
      <c r="AK1691" s="33"/>
    </row>
    <row r="1692" spans="36:37">
      <c r="AJ1692" s="33"/>
      <c r="AK1692" s="33"/>
    </row>
    <row r="1693" spans="36:37">
      <c r="AJ1693" s="33"/>
      <c r="AK1693" s="33"/>
    </row>
    <row r="1694" spans="36:37">
      <c r="AJ1694" s="33"/>
      <c r="AK1694" s="33"/>
    </row>
    <row r="1695" spans="36:37">
      <c r="AJ1695" s="33"/>
      <c r="AK1695" s="33"/>
    </row>
    <row r="1696" spans="36:37">
      <c r="AJ1696" s="33"/>
      <c r="AK1696" s="33"/>
    </row>
    <row r="1697" spans="36:37">
      <c r="AJ1697" s="33"/>
      <c r="AK1697" s="33"/>
    </row>
    <row r="1698" spans="36:37">
      <c r="AJ1698" s="33"/>
      <c r="AK1698" s="33"/>
    </row>
    <row r="1699" spans="36:37">
      <c r="AJ1699" s="33"/>
      <c r="AK1699" s="33"/>
    </row>
    <row r="1700" spans="36:37">
      <c r="AJ1700" s="33"/>
      <c r="AK1700" s="33"/>
    </row>
    <row r="1701" spans="36:37">
      <c r="AJ1701" s="33"/>
      <c r="AK1701" s="33"/>
    </row>
    <row r="1702" spans="36:37">
      <c r="AJ1702" s="33"/>
      <c r="AK1702" s="33"/>
    </row>
    <row r="1703" spans="36:37">
      <c r="AJ1703" s="33"/>
      <c r="AK1703" s="33"/>
    </row>
    <row r="1704" spans="36:37">
      <c r="AJ1704" s="33"/>
      <c r="AK1704" s="33"/>
    </row>
    <row r="1705" spans="36:37">
      <c r="AJ1705" s="33"/>
      <c r="AK1705" s="33"/>
    </row>
    <row r="1706" spans="36:37">
      <c r="AJ1706" s="33"/>
      <c r="AK1706" s="33"/>
    </row>
    <row r="1707" spans="36:37">
      <c r="AJ1707" s="33"/>
      <c r="AK1707" s="33"/>
    </row>
    <row r="1708" spans="36:37">
      <c r="AJ1708" s="33"/>
      <c r="AK1708" s="33"/>
    </row>
    <row r="1709" spans="36:37">
      <c r="AJ1709" s="33"/>
      <c r="AK1709" s="33"/>
    </row>
    <row r="1710" spans="36:37">
      <c r="AJ1710" s="33"/>
      <c r="AK1710" s="33"/>
    </row>
    <row r="1711" spans="36:37">
      <c r="AJ1711" s="33"/>
      <c r="AK1711" s="33"/>
    </row>
    <row r="1712" spans="36:37">
      <c r="AJ1712" s="33"/>
      <c r="AK1712" s="33"/>
    </row>
    <row r="1713" spans="36:37">
      <c r="AJ1713" s="33"/>
      <c r="AK1713" s="33"/>
    </row>
    <row r="1714" spans="36:37">
      <c r="AJ1714" s="33"/>
      <c r="AK1714" s="33"/>
    </row>
    <row r="1715" spans="36:37">
      <c r="AJ1715" s="33"/>
      <c r="AK1715" s="33"/>
    </row>
    <row r="1716" spans="36:37">
      <c r="AJ1716" s="33"/>
      <c r="AK1716" s="33"/>
    </row>
    <row r="1717" spans="36:37">
      <c r="AJ1717" s="33"/>
      <c r="AK1717" s="33"/>
    </row>
    <row r="1718" spans="36:37">
      <c r="AJ1718" s="33"/>
      <c r="AK1718" s="33"/>
    </row>
    <row r="1719" spans="36:37">
      <c r="AJ1719" s="33"/>
      <c r="AK1719" s="33"/>
    </row>
    <row r="1720" spans="36:37">
      <c r="AJ1720" s="33"/>
      <c r="AK1720" s="33"/>
    </row>
    <row r="1721" spans="36:37">
      <c r="AJ1721" s="33"/>
      <c r="AK1721" s="33"/>
    </row>
    <row r="1722" spans="36:37">
      <c r="AJ1722" s="33"/>
      <c r="AK1722" s="33"/>
    </row>
    <row r="1723" spans="36:37">
      <c r="AJ1723" s="33"/>
      <c r="AK1723" s="33"/>
    </row>
    <row r="1724" spans="36:37">
      <c r="AJ1724" s="33"/>
      <c r="AK1724" s="33"/>
    </row>
    <row r="1725" spans="36:37">
      <c r="AJ1725" s="33"/>
      <c r="AK1725" s="33"/>
    </row>
    <row r="1726" spans="36:37">
      <c r="AJ1726" s="33"/>
      <c r="AK1726" s="33"/>
    </row>
    <row r="1727" spans="36:37">
      <c r="AJ1727" s="33"/>
      <c r="AK1727" s="33"/>
    </row>
    <row r="1728" spans="36:37">
      <c r="AJ1728" s="33"/>
      <c r="AK1728" s="33"/>
    </row>
    <row r="1729" spans="36:37">
      <c r="AJ1729" s="33"/>
      <c r="AK1729" s="33"/>
    </row>
    <row r="1730" spans="36:37">
      <c r="AJ1730" s="33"/>
      <c r="AK1730" s="33"/>
    </row>
    <row r="1731" spans="36:37">
      <c r="AJ1731" s="33"/>
      <c r="AK1731" s="33"/>
    </row>
    <row r="1732" spans="36:37">
      <c r="AJ1732" s="33"/>
      <c r="AK1732" s="33"/>
    </row>
    <row r="1733" spans="36:37">
      <c r="AJ1733" s="33"/>
      <c r="AK1733" s="33"/>
    </row>
    <row r="1734" spans="36:37">
      <c r="AJ1734" s="33"/>
      <c r="AK1734" s="33"/>
    </row>
    <row r="1735" spans="36:37">
      <c r="AJ1735" s="33"/>
      <c r="AK1735" s="33"/>
    </row>
    <row r="1736" spans="36:37">
      <c r="AJ1736" s="33"/>
      <c r="AK1736" s="33"/>
    </row>
    <row r="1737" spans="36:37">
      <c r="AJ1737" s="33"/>
      <c r="AK1737" s="33"/>
    </row>
    <row r="1738" spans="36:37">
      <c r="AJ1738" s="33"/>
      <c r="AK1738" s="33"/>
    </row>
    <row r="1739" spans="36:37">
      <c r="AJ1739" s="33"/>
      <c r="AK1739" s="33"/>
    </row>
    <row r="1740" spans="36:37">
      <c r="AJ1740" s="33"/>
      <c r="AK1740" s="33"/>
    </row>
    <row r="1741" spans="36:37">
      <c r="AJ1741" s="33"/>
      <c r="AK1741" s="33"/>
    </row>
    <row r="1742" spans="36:37">
      <c r="AJ1742" s="33"/>
      <c r="AK1742" s="33"/>
    </row>
    <row r="1743" spans="36:37">
      <c r="AJ1743" s="33"/>
      <c r="AK1743" s="33"/>
    </row>
    <row r="1744" spans="36:37">
      <c r="AJ1744" s="33"/>
      <c r="AK1744" s="33"/>
    </row>
    <row r="1745" spans="36:37">
      <c r="AJ1745" s="33"/>
      <c r="AK1745" s="33"/>
    </row>
    <row r="1746" spans="36:37">
      <c r="AJ1746" s="33"/>
      <c r="AK1746" s="33"/>
    </row>
    <row r="1747" spans="36:37">
      <c r="AJ1747" s="33"/>
      <c r="AK1747" s="33"/>
    </row>
    <row r="1748" spans="36:37">
      <c r="AJ1748" s="33"/>
      <c r="AK1748" s="33"/>
    </row>
    <row r="1749" spans="36:37">
      <c r="AJ1749" s="33"/>
      <c r="AK1749" s="33"/>
    </row>
    <row r="1750" spans="36:37">
      <c r="AJ1750" s="33"/>
      <c r="AK1750" s="33"/>
    </row>
    <row r="1751" spans="36:37">
      <c r="AJ1751" s="33"/>
      <c r="AK1751" s="33"/>
    </row>
    <row r="1752" spans="36:37">
      <c r="AJ1752" s="33"/>
      <c r="AK1752" s="33"/>
    </row>
    <row r="1753" spans="36:37">
      <c r="AJ1753" s="33"/>
      <c r="AK1753" s="33"/>
    </row>
    <row r="1754" spans="36:37">
      <c r="AJ1754" s="33"/>
      <c r="AK1754" s="33"/>
    </row>
    <row r="1755" spans="36:37">
      <c r="AJ1755" s="33"/>
      <c r="AK1755" s="33"/>
    </row>
    <row r="1756" spans="36:37">
      <c r="AJ1756" s="33"/>
      <c r="AK1756" s="33"/>
    </row>
    <row r="1757" spans="36:37">
      <c r="AJ1757" s="33"/>
      <c r="AK1757" s="33"/>
    </row>
    <row r="1758" spans="36:37">
      <c r="AJ1758" s="33"/>
      <c r="AK1758" s="33"/>
    </row>
    <row r="1759" spans="36:37">
      <c r="AJ1759" s="33"/>
      <c r="AK1759" s="33"/>
    </row>
    <row r="1760" spans="36:37">
      <c r="AJ1760" s="33"/>
      <c r="AK1760" s="33"/>
    </row>
    <row r="1761" spans="36:37">
      <c r="AJ1761" s="33"/>
      <c r="AK1761" s="33"/>
    </row>
    <row r="1762" spans="36:37">
      <c r="AJ1762" s="33"/>
      <c r="AK1762" s="33"/>
    </row>
    <row r="1763" spans="36:37">
      <c r="AJ1763" s="33"/>
      <c r="AK1763" s="33"/>
    </row>
    <row r="1764" spans="36:37">
      <c r="AJ1764" s="33"/>
      <c r="AK1764" s="33"/>
    </row>
    <row r="1765" spans="36:37">
      <c r="AJ1765" s="33"/>
      <c r="AK1765" s="33"/>
    </row>
    <row r="1766" spans="36:37">
      <c r="AJ1766" s="33"/>
      <c r="AK1766" s="33"/>
    </row>
    <row r="1767" spans="36:37">
      <c r="AJ1767" s="33"/>
      <c r="AK1767" s="33"/>
    </row>
    <row r="1768" spans="36:37">
      <c r="AJ1768" s="33"/>
      <c r="AK1768" s="33"/>
    </row>
    <row r="1769" spans="36:37">
      <c r="AJ1769" s="33"/>
      <c r="AK1769" s="33"/>
    </row>
    <row r="1770" spans="36:37">
      <c r="AJ1770" s="33"/>
      <c r="AK1770" s="33"/>
    </row>
    <row r="1771" spans="36:37">
      <c r="AJ1771" s="33"/>
      <c r="AK1771" s="33"/>
    </row>
    <row r="1772" spans="36:37">
      <c r="AJ1772" s="33"/>
      <c r="AK1772" s="33"/>
    </row>
    <row r="1773" spans="36:37">
      <c r="AJ1773" s="33"/>
      <c r="AK1773" s="33"/>
    </row>
    <row r="1774" spans="36:37">
      <c r="AJ1774" s="33"/>
      <c r="AK1774" s="33"/>
    </row>
    <row r="1775" spans="36:37">
      <c r="AJ1775" s="33"/>
      <c r="AK1775" s="33"/>
    </row>
    <row r="1776" spans="36:37">
      <c r="AJ1776" s="33"/>
      <c r="AK1776" s="33"/>
    </row>
    <row r="1777" spans="36:37">
      <c r="AJ1777" s="33"/>
      <c r="AK1777" s="33"/>
    </row>
    <row r="1778" spans="36:37">
      <c r="AJ1778" s="33"/>
      <c r="AK1778" s="33"/>
    </row>
    <row r="1779" spans="36:37">
      <c r="AJ1779" s="33"/>
      <c r="AK1779" s="33"/>
    </row>
    <row r="1780" spans="36:37">
      <c r="AJ1780" s="33"/>
      <c r="AK1780" s="33"/>
    </row>
    <row r="1781" spans="36:37">
      <c r="AJ1781" s="33"/>
      <c r="AK1781" s="33"/>
    </row>
    <row r="1782" spans="36:37">
      <c r="AJ1782" s="33"/>
      <c r="AK1782" s="33"/>
    </row>
    <row r="1783" spans="36:37">
      <c r="AJ1783" s="33"/>
      <c r="AK1783" s="33"/>
    </row>
    <row r="1784" spans="36:37">
      <c r="AJ1784" s="33"/>
      <c r="AK1784" s="33"/>
    </row>
    <row r="1785" spans="36:37">
      <c r="AJ1785" s="33"/>
      <c r="AK1785" s="33"/>
    </row>
    <row r="1786" spans="36:37">
      <c r="AJ1786" s="33"/>
      <c r="AK1786" s="33"/>
    </row>
    <row r="1787" spans="36:37">
      <c r="AJ1787" s="33"/>
      <c r="AK1787" s="33"/>
    </row>
    <row r="1788" spans="36:37">
      <c r="AJ1788" s="33"/>
      <c r="AK1788" s="33"/>
    </row>
    <row r="1789" spans="36:37">
      <c r="AJ1789" s="33"/>
      <c r="AK1789" s="33"/>
    </row>
    <row r="1790" spans="36:37">
      <c r="AJ1790" s="33"/>
      <c r="AK1790" s="33"/>
    </row>
    <row r="1791" spans="36:37">
      <c r="AJ1791" s="33"/>
      <c r="AK1791" s="33"/>
    </row>
    <row r="1792" spans="36:37">
      <c r="AJ1792" s="33"/>
      <c r="AK1792" s="33"/>
    </row>
    <row r="1793" spans="36:37">
      <c r="AJ1793" s="33"/>
      <c r="AK1793" s="33"/>
    </row>
    <row r="1794" spans="36:37">
      <c r="AJ1794" s="33"/>
      <c r="AK1794" s="33"/>
    </row>
    <row r="1795" spans="36:37">
      <c r="AJ1795" s="33"/>
      <c r="AK1795" s="33"/>
    </row>
    <row r="1796" spans="36:37">
      <c r="AJ1796" s="33"/>
      <c r="AK1796" s="33"/>
    </row>
    <row r="1797" spans="36:37">
      <c r="AJ1797" s="33"/>
      <c r="AK1797" s="33"/>
    </row>
    <row r="1798" spans="36:37">
      <c r="AJ1798" s="33"/>
      <c r="AK1798" s="33"/>
    </row>
    <row r="1799" spans="36:37">
      <c r="AJ1799" s="33"/>
      <c r="AK1799" s="33"/>
    </row>
    <row r="1800" spans="36:37">
      <c r="AJ1800" s="33"/>
      <c r="AK1800" s="33"/>
    </row>
    <row r="1801" spans="36:37">
      <c r="AJ1801" s="33"/>
      <c r="AK1801" s="33"/>
    </row>
    <row r="1802" spans="36:37">
      <c r="AJ1802" s="33"/>
      <c r="AK1802" s="33"/>
    </row>
    <row r="1803" spans="36:37">
      <c r="AJ1803" s="33"/>
      <c r="AK1803" s="33"/>
    </row>
    <row r="1804" spans="36:37">
      <c r="AJ1804" s="33"/>
      <c r="AK1804" s="33"/>
    </row>
    <row r="1805" spans="36:37">
      <c r="AJ1805" s="33"/>
      <c r="AK1805" s="33"/>
    </row>
    <row r="1806" spans="36:37">
      <c r="AJ1806" s="33"/>
      <c r="AK1806" s="33"/>
    </row>
    <row r="1807" spans="36:37">
      <c r="AJ1807" s="33"/>
      <c r="AK1807" s="33"/>
    </row>
    <row r="1808" spans="36:37">
      <c r="AJ1808" s="33"/>
      <c r="AK1808" s="33"/>
    </row>
    <row r="1809" spans="36:37">
      <c r="AJ1809" s="33"/>
      <c r="AK1809" s="33"/>
    </row>
    <row r="1810" spans="36:37">
      <c r="AJ1810" s="33"/>
      <c r="AK1810" s="33"/>
    </row>
    <row r="1811" spans="36:37">
      <c r="AJ1811" s="33"/>
      <c r="AK1811" s="33"/>
    </row>
    <row r="1812" spans="36:37">
      <c r="AJ1812" s="33"/>
      <c r="AK1812" s="33"/>
    </row>
    <row r="1813" spans="36:37">
      <c r="AJ1813" s="33"/>
      <c r="AK1813" s="33"/>
    </row>
    <row r="1814" spans="36:37">
      <c r="AJ1814" s="33"/>
      <c r="AK1814" s="33"/>
    </row>
    <row r="1815" spans="36:37">
      <c r="AJ1815" s="33"/>
      <c r="AK1815" s="33"/>
    </row>
    <row r="1816" spans="36:37">
      <c r="AJ1816" s="33"/>
      <c r="AK1816" s="33"/>
    </row>
    <row r="1817" spans="36:37">
      <c r="AJ1817" s="33"/>
      <c r="AK1817" s="33"/>
    </row>
    <row r="1818" spans="36:37">
      <c r="AJ1818" s="33"/>
      <c r="AK1818" s="33"/>
    </row>
    <row r="1819" spans="36:37">
      <c r="AJ1819" s="33"/>
      <c r="AK1819" s="33"/>
    </row>
    <row r="1820" spans="36:37">
      <c r="AJ1820" s="33"/>
      <c r="AK1820" s="33"/>
    </row>
    <row r="1821" spans="36:37">
      <c r="AJ1821" s="33"/>
      <c r="AK1821" s="33"/>
    </row>
    <row r="1822" spans="36:37">
      <c r="AJ1822" s="33"/>
      <c r="AK1822" s="33"/>
    </row>
    <row r="1823" spans="36:37">
      <c r="AJ1823" s="33"/>
      <c r="AK1823" s="33"/>
    </row>
    <row r="1824" spans="36:37">
      <c r="AJ1824" s="33"/>
      <c r="AK1824" s="33"/>
    </row>
    <row r="1825" spans="36:37">
      <c r="AJ1825" s="33"/>
      <c r="AK1825" s="33"/>
    </row>
    <row r="1826" spans="36:37">
      <c r="AJ1826" s="33"/>
      <c r="AK1826" s="33"/>
    </row>
    <row r="1827" spans="36:37">
      <c r="AJ1827" s="33"/>
      <c r="AK1827" s="33"/>
    </row>
    <row r="1828" spans="36:37">
      <c r="AJ1828" s="33"/>
      <c r="AK1828" s="33"/>
    </row>
    <row r="1829" spans="36:37">
      <c r="AJ1829" s="33"/>
      <c r="AK1829" s="33"/>
    </row>
    <row r="1830" spans="36:37">
      <c r="AJ1830" s="33"/>
      <c r="AK1830" s="33"/>
    </row>
    <row r="1831" spans="36:37">
      <c r="AJ1831" s="33"/>
      <c r="AK1831" s="33"/>
    </row>
    <row r="1832" spans="36:37">
      <c r="AJ1832" s="33"/>
      <c r="AK1832" s="33"/>
    </row>
    <row r="1833" spans="36:37">
      <c r="AJ1833" s="33"/>
      <c r="AK1833" s="33"/>
    </row>
    <row r="1834" spans="36:37">
      <c r="AJ1834" s="33"/>
      <c r="AK1834" s="33"/>
    </row>
    <row r="1835" spans="36:37">
      <c r="AJ1835" s="33"/>
      <c r="AK1835" s="33"/>
    </row>
    <row r="1836" spans="36:37">
      <c r="AJ1836" s="33"/>
      <c r="AK1836" s="33"/>
    </row>
    <row r="1837" spans="36:37">
      <c r="AJ1837" s="33"/>
      <c r="AK1837" s="33"/>
    </row>
    <row r="1838" spans="36:37">
      <c r="AJ1838" s="33"/>
      <c r="AK1838" s="33"/>
    </row>
    <row r="1839" spans="36:37">
      <c r="AJ1839" s="33"/>
      <c r="AK1839" s="33"/>
    </row>
    <row r="1840" spans="36:37">
      <c r="AJ1840" s="33"/>
      <c r="AK1840" s="33"/>
    </row>
    <row r="1841" spans="36:37">
      <c r="AJ1841" s="33"/>
      <c r="AK1841" s="33"/>
    </row>
    <row r="1842" spans="36:37">
      <c r="AJ1842" s="33"/>
      <c r="AK1842" s="33"/>
    </row>
    <row r="1843" spans="36:37">
      <c r="AJ1843" s="33"/>
      <c r="AK1843" s="33"/>
    </row>
    <row r="1844" spans="36:37">
      <c r="AJ1844" s="33"/>
      <c r="AK1844" s="33"/>
    </row>
    <row r="1845" spans="36:37">
      <c r="AJ1845" s="33"/>
      <c r="AK1845" s="33"/>
    </row>
    <row r="1846" spans="36:37">
      <c r="AJ1846" s="33"/>
      <c r="AK1846" s="33"/>
    </row>
    <row r="1847" spans="36:37">
      <c r="AJ1847" s="33"/>
      <c r="AK1847" s="33"/>
    </row>
    <row r="1848" spans="36:37">
      <c r="AJ1848" s="33"/>
      <c r="AK1848" s="33"/>
    </row>
    <row r="1849" spans="36:37">
      <c r="AJ1849" s="33"/>
      <c r="AK1849" s="33"/>
    </row>
    <row r="1850" spans="36:37">
      <c r="AJ1850" s="33"/>
      <c r="AK1850" s="33"/>
    </row>
    <row r="1851" spans="36:37">
      <c r="AJ1851" s="33"/>
      <c r="AK1851" s="33"/>
    </row>
    <row r="1852" spans="36:37">
      <c r="AJ1852" s="33"/>
      <c r="AK1852" s="33"/>
    </row>
    <row r="1853" spans="36:37">
      <c r="AJ1853" s="33"/>
      <c r="AK1853" s="33"/>
    </row>
    <row r="1854" spans="36:37">
      <c r="AJ1854" s="33"/>
      <c r="AK1854" s="33"/>
    </row>
    <row r="1855" spans="36:37">
      <c r="AJ1855" s="33"/>
      <c r="AK1855" s="33"/>
    </row>
    <row r="1856" spans="36:37">
      <c r="AJ1856" s="33"/>
      <c r="AK1856" s="33"/>
    </row>
    <row r="1857" spans="36:37">
      <c r="AJ1857" s="33"/>
      <c r="AK1857" s="33"/>
    </row>
    <row r="1858" spans="36:37">
      <c r="AJ1858" s="33"/>
      <c r="AK1858" s="33"/>
    </row>
    <row r="1859" spans="36:37">
      <c r="AJ1859" s="33"/>
      <c r="AK1859" s="33"/>
    </row>
    <row r="1860" spans="36:37">
      <c r="AJ1860" s="33"/>
      <c r="AK1860" s="33"/>
    </row>
    <row r="1861" spans="36:37">
      <c r="AJ1861" s="33"/>
      <c r="AK1861" s="33"/>
    </row>
    <row r="1862" spans="36:37">
      <c r="AJ1862" s="33"/>
      <c r="AK1862" s="33"/>
    </row>
    <row r="1863" spans="36:37">
      <c r="AJ1863" s="33"/>
      <c r="AK1863" s="33"/>
    </row>
    <row r="1864" spans="36:37">
      <c r="AJ1864" s="33"/>
      <c r="AK1864" s="33"/>
    </row>
    <row r="1865" spans="36:37">
      <c r="AJ1865" s="33"/>
      <c r="AK1865" s="33"/>
    </row>
    <row r="1866" spans="36:37">
      <c r="AJ1866" s="33"/>
      <c r="AK1866" s="33"/>
    </row>
    <row r="1867" spans="36:37">
      <c r="AJ1867" s="33"/>
      <c r="AK1867" s="33"/>
    </row>
    <row r="1868" spans="36:37">
      <c r="AJ1868" s="33"/>
      <c r="AK1868" s="33"/>
    </row>
    <row r="1869" spans="36:37">
      <c r="AJ1869" s="33"/>
      <c r="AK1869" s="33"/>
    </row>
    <row r="1870" spans="36:37">
      <c r="AJ1870" s="33"/>
      <c r="AK1870" s="33"/>
    </row>
    <row r="1871" spans="36:37">
      <c r="AJ1871" s="33"/>
      <c r="AK1871" s="33"/>
    </row>
    <row r="1872" spans="36:37">
      <c r="AJ1872" s="33"/>
      <c r="AK1872" s="33"/>
    </row>
    <row r="1873" spans="36:37">
      <c r="AJ1873" s="33"/>
      <c r="AK1873" s="33"/>
    </row>
    <row r="1874" spans="36:37">
      <c r="AJ1874" s="33"/>
      <c r="AK1874" s="33"/>
    </row>
    <row r="1875" spans="36:37">
      <c r="AJ1875" s="33"/>
      <c r="AK1875" s="33"/>
    </row>
    <row r="1876" spans="36:37">
      <c r="AJ1876" s="33"/>
      <c r="AK1876" s="33"/>
    </row>
    <row r="1877" spans="36:37">
      <c r="AJ1877" s="33"/>
      <c r="AK1877" s="33"/>
    </row>
    <row r="1878" spans="36:37">
      <c r="AJ1878" s="33"/>
      <c r="AK1878" s="33"/>
    </row>
    <row r="1879" spans="36:37">
      <c r="AJ1879" s="33"/>
      <c r="AK1879" s="33"/>
    </row>
    <row r="1880" spans="36:37">
      <c r="AJ1880" s="33"/>
      <c r="AK1880" s="33"/>
    </row>
    <row r="1881" spans="36:37">
      <c r="AJ1881" s="33"/>
      <c r="AK1881" s="33"/>
    </row>
    <row r="1882" spans="36:37">
      <c r="AJ1882" s="33"/>
      <c r="AK1882" s="33"/>
    </row>
    <row r="1883" spans="36:37">
      <c r="AJ1883" s="33"/>
      <c r="AK1883" s="33"/>
    </row>
    <row r="1884" spans="36:37">
      <c r="AJ1884" s="33"/>
      <c r="AK1884" s="33"/>
    </row>
    <row r="1885" spans="36:37">
      <c r="AJ1885" s="33"/>
      <c r="AK1885" s="33"/>
    </row>
    <row r="1886" spans="36:37">
      <c r="AJ1886" s="33"/>
      <c r="AK1886" s="33"/>
    </row>
    <row r="1887" spans="36:37">
      <c r="AJ1887" s="33"/>
      <c r="AK1887" s="33"/>
    </row>
    <row r="1888" spans="36:37">
      <c r="AJ1888" s="33"/>
      <c r="AK1888" s="33"/>
    </row>
    <row r="1889" spans="36:37">
      <c r="AJ1889" s="33"/>
      <c r="AK1889" s="33"/>
    </row>
    <row r="1890" spans="36:37">
      <c r="AJ1890" s="33"/>
      <c r="AK1890" s="33"/>
    </row>
    <row r="1891" spans="36:37">
      <c r="AJ1891" s="33"/>
      <c r="AK1891" s="33"/>
    </row>
    <row r="1892" spans="36:37">
      <c r="AJ1892" s="33"/>
      <c r="AK1892" s="33"/>
    </row>
    <row r="1893" spans="36:37">
      <c r="AJ1893" s="33"/>
      <c r="AK1893" s="33"/>
    </row>
    <row r="1894" spans="36:37">
      <c r="AJ1894" s="33"/>
      <c r="AK1894" s="33"/>
    </row>
    <row r="1895" spans="36:37">
      <c r="AJ1895" s="33"/>
      <c r="AK1895" s="33"/>
    </row>
    <row r="1896" spans="36:37">
      <c r="AJ1896" s="33"/>
      <c r="AK1896" s="33"/>
    </row>
    <row r="1897" spans="36:37">
      <c r="AJ1897" s="33"/>
      <c r="AK1897" s="33"/>
    </row>
    <row r="1898" spans="36:37">
      <c r="AJ1898" s="33"/>
      <c r="AK1898" s="33"/>
    </row>
    <row r="1899" spans="36:37">
      <c r="AJ1899" s="33"/>
      <c r="AK1899" s="33"/>
    </row>
    <row r="1900" spans="36:37">
      <c r="AJ1900" s="33"/>
      <c r="AK1900" s="33"/>
    </row>
    <row r="1901" spans="36:37">
      <c r="AJ1901" s="33"/>
      <c r="AK1901" s="33"/>
    </row>
    <row r="1902" spans="36:37">
      <c r="AJ1902" s="33"/>
      <c r="AK1902" s="33"/>
    </row>
    <row r="1903" spans="36:37">
      <c r="AJ1903" s="33"/>
      <c r="AK1903" s="33"/>
    </row>
    <row r="1904" spans="36:37">
      <c r="AJ1904" s="33"/>
      <c r="AK1904" s="33"/>
    </row>
    <row r="1905" spans="36:37">
      <c r="AJ1905" s="33"/>
      <c r="AK1905" s="33"/>
    </row>
    <row r="1906" spans="36:37">
      <c r="AJ1906" s="33"/>
      <c r="AK1906" s="33"/>
    </row>
    <row r="1907" spans="36:37">
      <c r="AJ1907" s="33"/>
      <c r="AK1907" s="33"/>
    </row>
    <row r="1908" spans="36:37">
      <c r="AJ1908" s="33"/>
      <c r="AK1908" s="33"/>
    </row>
    <row r="1909" spans="36:37">
      <c r="AJ1909" s="33"/>
      <c r="AK1909" s="33"/>
    </row>
    <row r="1910" spans="36:37">
      <c r="AJ1910" s="33"/>
      <c r="AK1910" s="33"/>
    </row>
    <row r="1911" spans="36:37">
      <c r="AJ1911" s="33"/>
      <c r="AK1911" s="33"/>
    </row>
    <row r="1912" spans="36:37">
      <c r="AJ1912" s="33"/>
      <c r="AK1912" s="33"/>
    </row>
    <row r="1913" spans="36:37">
      <c r="AJ1913" s="33"/>
      <c r="AK1913" s="33"/>
    </row>
    <row r="1914" spans="36:37">
      <c r="AJ1914" s="33"/>
      <c r="AK1914" s="33"/>
    </row>
    <row r="1915" spans="36:37">
      <c r="AJ1915" s="33"/>
      <c r="AK1915" s="33"/>
    </row>
    <row r="1916" spans="36:37">
      <c r="AJ1916" s="33"/>
      <c r="AK1916" s="33"/>
    </row>
    <row r="1917" spans="36:37">
      <c r="AJ1917" s="33"/>
      <c r="AK1917" s="33"/>
    </row>
    <row r="1918" spans="36:37">
      <c r="AJ1918" s="33"/>
      <c r="AK1918" s="33"/>
    </row>
    <row r="1919" spans="36:37">
      <c r="AJ1919" s="33"/>
      <c r="AK1919" s="33"/>
    </row>
    <row r="1920" spans="36:37">
      <c r="AJ1920" s="33"/>
      <c r="AK1920" s="33"/>
    </row>
    <row r="1921" spans="36:37">
      <c r="AJ1921" s="33"/>
      <c r="AK1921" s="33"/>
    </row>
    <row r="1922" spans="36:37">
      <c r="AJ1922" s="33"/>
      <c r="AK1922" s="33"/>
    </row>
    <row r="1923" spans="36:37">
      <c r="AJ1923" s="33"/>
      <c r="AK1923" s="33"/>
    </row>
    <row r="1924" spans="36:37">
      <c r="AJ1924" s="33"/>
      <c r="AK1924" s="33"/>
    </row>
    <row r="1925" spans="36:37">
      <c r="AJ1925" s="33"/>
      <c r="AK1925" s="33"/>
    </row>
    <row r="1926" spans="36:37">
      <c r="AJ1926" s="33"/>
      <c r="AK1926" s="33"/>
    </row>
    <row r="1927" spans="36:37">
      <c r="AJ1927" s="33"/>
      <c r="AK1927" s="33"/>
    </row>
    <row r="1928" spans="36:37">
      <c r="AJ1928" s="33"/>
      <c r="AK1928" s="33"/>
    </row>
    <row r="1929" spans="36:37">
      <c r="AJ1929" s="33"/>
      <c r="AK1929" s="33"/>
    </row>
    <row r="1930" spans="36:37">
      <c r="AJ1930" s="33"/>
      <c r="AK1930" s="33"/>
    </row>
    <row r="1931" spans="36:37">
      <c r="AJ1931" s="33"/>
      <c r="AK1931" s="33"/>
    </row>
    <row r="1932" spans="36:37">
      <c r="AJ1932" s="33"/>
      <c r="AK1932" s="33"/>
    </row>
    <row r="1933" spans="36:37">
      <c r="AJ1933" s="33"/>
      <c r="AK1933" s="33"/>
    </row>
    <row r="1934" spans="36:37">
      <c r="AJ1934" s="33"/>
      <c r="AK1934" s="33"/>
    </row>
    <row r="1935" spans="36:37">
      <c r="AJ1935" s="33"/>
      <c r="AK1935" s="33"/>
    </row>
    <row r="1936" spans="36:37">
      <c r="AJ1936" s="33"/>
      <c r="AK1936" s="33"/>
    </row>
    <row r="1937" spans="36:37">
      <c r="AJ1937" s="33"/>
      <c r="AK1937" s="33"/>
    </row>
    <row r="1938" spans="36:37">
      <c r="AJ1938" s="33"/>
      <c r="AK1938" s="33"/>
    </row>
    <row r="1939" spans="36:37">
      <c r="AJ1939" s="33"/>
      <c r="AK1939" s="33"/>
    </row>
    <row r="1940" spans="36:37">
      <c r="AJ1940" s="33"/>
      <c r="AK1940" s="33"/>
    </row>
    <row r="1941" spans="36:37">
      <c r="AJ1941" s="33"/>
      <c r="AK1941" s="33"/>
    </row>
    <row r="1942" spans="36:37">
      <c r="AJ1942" s="33"/>
      <c r="AK1942" s="33"/>
    </row>
    <row r="1943" spans="36:37">
      <c r="AJ1943" s="33"/>
      <c r="AK1943" s="33"/>
    </row>
    <row r="1944" spans="36:37">
      <c r="AJ1944" s="33"/>
      <c r="AK1944" s="33"/>
    </row>
    <row r="1945" spans="36:37">
      <c r="AJ1945" s="33"/>
      <c r="AK1945" s="33"/>
    </row>
    <row r="1946" spans="36:37">
      <c r="AJ1946" s="33"/>
      <c r="AK1946" s="33"/>
    </row>
    <row r="1947" spans="36:37">
      <c r="AJ1947" s="33"/>
      <c r="AK1947" s="33"/>
    </row>
    <row r="1948" spans="36:37">
      <c r="AJ1948" s="33"/>
      <c r="AK1948" s="33"/>
    </row>
    <row r="1949" spans="36:37">
      <c r="AJ1949" s="33"/>
      <c r="AK1949" s="33"/>
    </row>
    <row r="1950" spans="36:37">
      <c r="AJ1950" s="33"/>
      <c r="AK1950" s="33"/>
    </row>
    <row r="1951" spans="36:37">
      <c r="AJ1951" s="33"/>
      <c r="AK1951" s="33"/>
    </row>
    <row r="1952" spans="36:37">
      <c r="AJ1952" s="33"/>
      <c r="AK1952" s="33"/>
    </row>
    <row r="1953" spans="36:37">
      <c r="AJ1953" s="33"/>
      <c r="AK1953" s="33"/>
    </row>
    <row r="1954" spans="36:37">
      <c r="AJ1954" s="33"/>
      <c r="AK1954" s="33"/>
    </row>
    <row r="1955" spans="36:37">
      <c r="AJ1955" s="33"/>
      <c r="AK1955" s="33"/>
    </row>
    <row r="1956" spans="36:37">
      <c r="AJ1956" s="33"/>
      <c r="AK1956" s="33"/>
    </row>
    <row r="1957" spans="36:37">
      <c r="AJ1957" s="33"/>
      <c r="AK1957" s="33"/>
    </row>
    <row r="1958" spans="36:37">
      <c r="AJ1958" s="33"/>
      <c r="AK1958" s="33"/>
    </row>
    <row r="1959" spans="36:37">
      <c r="AJ1959" s="33"/>
      <c r="AK1959" s="33"/>
    </row>
    <row r="1960" spans="36:37">
      <c r="AJ1960" s="33"/>
      <c r="AK1960" s="33"/>
    </row>
    <row r="1961" spans="36:37">
      <c r="AJ1961" s="33"/>
      <c r="AK1961" s="33"/>
    </row>
    <row r="1962" spans="36:37">
      <c r="AJ1962" s="33"/>
      <c r="AK1962" s="33"/>
    </row>
    <row r="1963" spans="36:37">
      <c r="AJ1963" s="33"/>
      <c r="AK1963" s="33"/>
    </row>
    <row r="1964" spans="36:37">
      <c r="AJ1964" s="33"/>
      <c r="AK1964" s="33"/>
    </row>
    <row r="1965" spans="36:37">
      <c r="AJ1965" s="33"/>
      <c r="AK1965" s="33"/>
    </row>
    <row r="1966" spans="36:37">
      <c r="AJ1966" s="33"/>
      <c r="AK1966" s="33"/>
    </row>
    <row r="1967" spans="36:37">
      <c r="AJ1967" s="33"/>
      <c r="AK1967" s="33"/>
    </row>
    <row r="1968" spans="36:37">
      <c r="AJ1968" s="33"/>
      <c r="AK1968" s="33"/>
    </row>
    <row r="1969" spans="36:37">
      <c r="AJ1969" s="33"/>
      <c r="AK1969" s="33"/>
    </row>
    <row r="1970" spans="36:37">
      <c r="AJ1970" s="33"/>
      <c r="AK1970" s="33"/>
    </row>
    <row r="1971" spans="36:37">
      <c r="AJ1971" s="33"/>
      <c r="AK1971" s="33"/>
    </row>
    <row r="1972" spans="36:37">
      <c r="AJ1972" s="33"/>
      <c r="AK1972" s="33"/>
    </row>
    <row r="1973" spans="36:37">
      <c r="AJ1973" s="33"/>
      <c r="AK1973" s="33"/>
    </row>
    <row r="1974" spans="36:37">
      <c r="AJ1974" s="33"/>
      <c r="AK1974" s="33"/>
    </row>
    <row r="1975" spans="36:37">
      <c r="AJ1975" s="33"/>
      <c r="AK1975" s="33"/>
    </row>
    <row r="1976" spans="36:37">
      <c r="AJ1976" s="33"/>
      <c r="AK1976" s="33"/>
    </row>
    <row r="1977" spans="36:37">
      <c r="AJ1977" s="33"/>
      <c r="AK1977" s="33"/>
    </row>
    <row r="1978" spans="36:37">
      <c r="AJ1978" s="33"/>
      <c r="AK1978" s="33"/>
    </row>
    <row r="1979" spans="36:37">
      <c r="AJ1979" s="33"/>
      <c r="AK1979" s="33"/>
    </row>
    <row r="1980" spans="36:37">
      <c r="AJ1980" s="33"/>
      <c r="AK1980" s="33"/>
    </row>
    <row r="1981" spans="36:37">
      <c r="AJ1981" s="33"/>
      <c r="AK1981" s="33"/>
    </row>
    <row r="1982" spans="36:37">
      <c r="AJ1982" s="33"/>
      <c r="AK1982" s="33"/>
    </row>
    <row r="1983" spans="36:37">
      <c r="AJ1983" s="33"/>
      <c r="AK1983" s="33"/>
    </row>
    <row r="1984" spans="36:37">
      <c r="AJ1984" s="33"/>
      <c r="AK1984" s="33"/>
    </row>
    <row r="1985" spans="36:37">
      <c r="AJ1985" s="33"/>
      <c r="AK1985" s="33"/>
    </row>
    <row r="1986" spans="36:37">
      <c r="AJ1986" s="33"/>
      <c r="AK1986" s="33"/>
    </row>
    <row r="1987" spans="36:37">
      <c r="AJ1987" s="33"/>
      <c r="AK1987" s="33"/>
    </row>
    <row r="1988" spans="36:37">
      <c r="AJ1988" s="33"/>
      <c r="AK1988" s="33"/>
    </row>
    <row r="1989" spans="36:37">
      <c r="AJ1989" s="33"/>
      <c r="AK1989" s="33"/>
    </row>
    <row r="1990" spans="36:37">
      <c r="AJ1990" s="33"/>
      <c r="AK1990" s="33"/>
    </row>
    <row r="1991" spans="36:37">
      <c r="AJ1991" s="33"/>
      <c r="AK1991" s="33"/>
    </row>
    <row r="1992" spans="36:37">
      <c r="AJ1992" s="33"/>
      <c r="AK1992" s="33"/>
    </row>
    <row r="1993" spans="36:37">
      <c r="AJ1993" s="33"/>
      <c r="AK1993" s="33"/>
    </row>
    <row r="1994" spans="36:37">
      <c r="AJ1994" s="33"/>
      <c r="AK1994" s="33"/>
    </row>
    <row r="1995" spans="36:37">
      <c r="AJ1995" s="33"/>
      <c r="AK1995" s="33"/>
    </row>
    <row r="1996" spans="36:37">
      <c r="AJ1996" s="33"/>
      <c r="AK1996" s="33"/>
    </row>
    <row r="1997" spans="36:37">
      <c r="AJ1997" s="33"/>
      <c r="AK1997" s="33"/>
    </row>
    <row r="1998" spans="36:37">
      <c r="AJ1998" s="33"/>
      <c r="AK1998" s="33"/>
    </row>
    <row r="1999" spans="36:37">
      <c r="AJ1999" s="33"/>
      <c r="AK1999" s="33"/>
    </row>
    <row r="2000" spans="36:37">
      <c r="AJ2000" s="33"/>
      <c r="AK2000" s="33"/>
    </row>
    <row r="2001" spans="36:37">
      <c r="AJ2001" s="33"/>
      <c r="AK2001" s="33"/>
    </row>
    <row r="2002" spans="36:37">
      <c r="AJ2002" s="33"/>
      <c r="AK2002" s="33"/>
    </row>
    <row r="2003" spans="36:37">
      <c r="AJ2003" s="33"/>
      <c r="AK2003" s="33"/>
    </row>
    <row r="2004" spans="36:37">
      <c r="AJ2004" s="33"/>
      <c r="AK2004" s="33"/>
    </row>
    <row r="2005" spans="36:37">
      <c r="AJ2005" s="33"/>
      <c r="AK2005" s="33"/>
    </row>
    <row r="2006" spans="36:37">
      <c r="AJ2006" s="33"/>
      <c r="AK2006" s="33"/>
    </row>
    <row r="2007" spans="36:37">
      <c r="AJ2007" s="33"/>
      <c r="AK2007" s="33"/>
    </row>
    <row r="2008" spans="36:37">
      <c r="AJ2008" s="33"/>
      <c r="AK2008" s="33"/>
    </row>
    <row r="2009" spans="36:37">
      <c r="AJ2009" s="33"/>
      <c r="AK2009" s="33"/>
    </row>
    <row r="2010" spans="36:37">
      <c r="AJ2010" s="33"/>
      <c r="AK2010" s="33"/>
    </row>
    <row r="2011" spans="36:37">
      <c r="AJ2011" s="33"/>
      <c r="AK2011" s="33"/>
    </row>
    <row r="2012" spans="36:37">
      <c r="AJ2012" s="33"/>
      <c r="AK2012" s="33"/>
    </row>
    <row r="2013" spans="36:37">
      <c r="AJ2013" s="33"/>
      <c r="AK2013" s="33"/>
    </row>
    <row r="2014" spans="36:37">
      <c r="AJ2014" s="33"/>
      <c r="AK2014" s="33"/>
    </row>
    <row r="2015" spans="36:37">
      <c r="AJ2015" s="33"/>
      <c r="AK2015" s="33"/>
    </row>
    <row r="2016" spans="36:37">
      <c r="AJ2016" s="33"/>
      <c r="AK2016" s="33"/>
    </row>
    <row r="2017" spans="36:37">
      <c r="AJ2017" s="33"/>
      <c r="AK2017" s="33"/>
    </row>
    <row r="2018" spans="36:37">
      <c r="AJ2018" s="33"/>
      <c r="AK2018" s="33"/>
    </row>
    <row r="2019" spans="36:37">
      <c r="AJ2019" s="33"/>
      <c r="AK2019" s="33"/>
    </row>
    <row r="2020" spans="36:37">
      <c r="AJ2020" s="33"/>
      <c r="AK2020" s="33"/>
    </row>
    <row r="2021" spans="36:37">
      <c r="AJ2021" s="33"/>
      <c r="AK2021" s="33"/>
    </row>
    <row r="2022" spans="36:37">
      <c r="AJ2022" s="33"/>
      <c r="AK2022" s="33"/>
    </row>
    <row r="2023" spans="36:37">
      <c r="AJ2023" s="33"/>
      <c r="AK2023" s="33"/>
    </row>
    <row r="2024" spans="36:37">
      <c r="AJ2024" s="33"/>
      <c r="AK2024" s="33"/>
    </row>
    <row r="2025" spans="36:37">
      <c r="AJ2025" s="33"/>
      <c r="AK2025" s="33"/>
    </row>
    <row r="2026" spans="36:37">
      <c r="AJ2026" s="33"/>
      <c r="AK2026" s="33"/>
    </row>
    <row r="2027" spans="36:37">
      <c r="AJ2027" s="33"/>
      <c r="AK2027" s="33"/>
    </row>
    <row r="2028" spans="36:37">
      <c r="AJ2028" s="33"/>
      <c r="AK2028" s="33"/>
    </row>
    <row r="2029" spans="36:37">
      <c r="AJ2029" s="33"/>
      <c r="AK2029" s="33"/>
    </row>
    <row r="2030" spans="36:37">
      <c r="AJ2030" s="33"/>
      <c r="AK2030" s="33"/>
    </row>
    <row r="2031" spans="36:37">
      <c r="AJ2031" s="33"/>
      <c r="AK2031" s="33"/>
    </row>
    <row r="2032" spans="36:37">
      <c r="AJ2032" s="33"/>
      <c r="AK2032" s="33"/>
    </row>
    <row r="2033" spans="36:37">
      <c r="AJ2033" s="33"/>
      <c r="AK2033" s="33"/>
    </row>
    <row r="2034" spans="36:37">
      <c r="AJ2034" s="33"/>
      <c r="AK2034" s="33"/>
    </row>
    <row r="2035" spans="36:37">
      <c r="AJ2035" s="33"/>
      <c r="AK2035" s="33"/>
    </row>
    <row r="2036" spans="36:37">
      <c r="AJ2036" s="33"/>
      <c r="AK2036" s="33"/>
    </row>
    <row r="2037" spans="36:37">
      <c r="AJ2037" s="33"/>
      <c r="AK2037" s="33"/>
    </row>
    <row r="2038" spans="36:37">
      <c r="AJ2038" s="33"/>
      <c r="AK2038" s="33"/>
    </row>
    <row r="2039" spans="36:37">
      <c r="AJ2039" s="33"/>
      <c r="AK2039" s="33"/>
    </row>
    <row r="2040" spans="36:37">
      <c r="AJ2040" s="33"/>
      <c r="AK2040" s="33"/>
    </row>
    <row r="2041" spans="36:37">
      <c r="AJ2041" s="33"/>
      <c r="AK2041" s="33"/>
    </row>
    <row r="2042" spans="36:37">
      <c r="AJ2042" s="33"/>
      <c r="AK2042" s="33"/>
    </row>
    <row r="2043" spans="36:37">
      <c r="AJ2043" s="33"/>
      <c r="AK2043" s="33"/>
    </row>
    <row r="2044" spans="36:37">
      <c r="AJ2044" s="33"/>
      <c r="AK2044" s="33"/>
    </row>
    <row r="2045" spans="36:37">
      <c r="AJ2045" s="33"/>
      <c r="AK2045" s="33"/>
    </row>
    <row r="2046" spans="36:37">
      <c r="AJ2046" s="33"/>
      <c r="AK2046" s="33"/>
    </row>
    <row r="2047" spans="36:37">
      <c r="AJ2047" s="33"/>
      <c r="AK2047" s="33"/>
    </row>
    <row r="2048" spans="36:37">
      <c r="AJ2048" s="33"/>
      <c r="AK2048" s="33"/>
    </row>
    <row r="2049" spans="36:37">
      <c r="AJ2049" s="33"/>
      <c r="AK2049" s="33"/>
    </row>
    <row r="2050" spans="36:37">
      <c r="AJ2050" s="33"/>
      <c r="AK2050" s="33"/>
    </row>
    <row r="2051" spans="36:37">
      <c r="AJ2051" s="33"/>
      <c r="AK2051" s="33"/>
    </row>
    <row r="2052" spans="36:37">
      <c r="AJ2052" s="33"/>
      <c r="AK2052" s="33"/>
    </row>
    <row r="2053" spans="36:37">
      <c r="AJ2053" s="33"/>
      <c r="AK2053" s="33"/>
    </row>
    <row r="2054" spans="36:37">
      <c r="AJ2054" s="33"/>
      <c r="AK2054" s="33"/>
    </row>
    <row r="2055" spans="36:37">
      <c r="AJ2055" s="33"/>
      <c r="AK2055" s="33"/>
    </row>
    <row r="2056" spans="36:37">
      <c r="AJ2056" s="33"/>
      <c r="AK2056" s="33"/>
    </row>
    <row r="2057" spans="36:37">
      <c r="AJ2057" s="33"/>
      <c r="AK2057" s="33"/>
    </row>
    <row r="2058" spans="36:37">
      <c r="AJ2058" s="33"/>
      <c r="AK2058" s="33"/>
    </row>
    <row r="2059" spans="36:37">
      <c r="AJ2059" s="33"/>
      <c r="AK2059" s="33"/>
    </row>
    <row r="2060" spans="36:37">
      <c r="AJ2060" s="33"/>
      <c r="AK2060" s="33"/>
    </row>
    <row r="2061" spans="36:37">
      <c r="AJ2061" s="33"/>
      <c r="AK2061" s="33"/>
    </row>
    <row r="2062" spans="36:37">
      <c r="AJ2062" s="33"/>
      <c r="AK2062" s="33"/>
    </row>
    <row r="2063" spans="36:37">
      <c r="AJ2063" s="33"/>
      <c r="AK2063" s="33"/>
    </row>
    <row r="2064" spans="36:37">
      <c r="AJ2064" s="33"/>
      <c r="AK2064" s="33"/>
    </row>
    <row r="2065" spans="36:37">
      <c r="AJ2065" s="33"/>
      <c r="AK2065" s="33"/>
    </row>
    <row r="2066" spans="36:37">
      <c r="AJ2066" s="33"/>
      <c r="AK2066" s="33"/>
    </row>
    <row r="2067" spans="36:37">
      <c r="AJ2067" s="33"/>
      <c r="AK2067" s="33"/>
    </row>
    <row r="2068" spans="36:37">
      <c r="AJ2068" s="33"/>
      <c r="AK2068" s="33"/>
    </row>
    <row r="2069" spans="36:37">
      <c r="AJ2069" s="33"/>
      <c r="AK2069" s="33"/>
    </row>
    <row r="2070" spans="36:37">
      <c r="AJ2070" s="33"/>
      <c r="AK2070" s="33"/>
    </row>
    <row r="2071" spans="36:37">
      <c r="AJ2071" s="33"/>
      <c r="AK2071" s="33"/>
    </row>
    <row r="2072" spans="36:37">
      <c r="AJ2072" s="33"/>
      <c r="AK2072" s="33"/>
    </row>
    <row r="2073" spans="36:37">
      <c r="AJ2073" s="33"/>
      <c r="AK2073" s="33"/>
    </row>
    <row r="2074" spans="36:37">
      <c r="AJ2074" s="33"/>
      <c r="AK2074" s="33"/>
    </row>
    <row r="2075" spans="36:37">
      <c r="AJ2075" s="33"/>
      <c r="AK2075" s="33"/>
    </row>
    <row r="2076" spans="36:37">
      <c r="AJ2076" s="33"/>
      <c r="AK2076" s="33"/>
    </row>
    <row r="2077" spans="36:37">
      <c r="AJ2077" s="33"/>
      <c r="AK2077" s="33"/>
    </row>
    <row r="2078" spans="36:37">
      <c r="AJ2078" s="33"/>
      <c r="AK2078" s="33"/>
    </row>
    <row r="2079" spans="36:37">
      <c r="AJ2079" s="33"/>
      <c r="AK2079" s="33"/>
    </row>
    <row r="2080" spans="36:37">
      <c r="AJ2080" s="33"/>
      <c r="AK2080" s="33"/>
    </row>
    <row r="2081" spans="36:37">
      <c r="AJ2081" s="33"/>
      <c r="AK2081" s="33"/>
    </row>
    <row r="2082" spans="36:37">
      <c r="AJ2082" s="33"/>
      <c r="AK2082" s="33"/>
    </row>
    <row r="2083" spans="36:37">
      <c r="AJ2083" s="33"/>
      <c r="AK2083" s="33"/>
    </row>
    <row r="2084" spans="36:37">
      <c r="AJ2084" s="33"/>
      <c r="AK2084" s="33"/>
    </row>
    <row r="2085" spans="36:37">
      <c r="AJ2085" s="33"/>
      <c r="AK2085" s="33"/>
    </row>
    <row r="2086" spans="36:37">
      <c r="AJ2086" s="33"/>
      <c r="AK2086" s="33"/>
    </row>
    <row r="2087" spans="36:37">
      <c r="AJ2087" s="33"/>
      <c r="AK2087" s="33"/>
    </row>
    <row r="2088" spans="36:37">
      <c r="AJ2088" s="33"/>
      <c r="AK2088" s="33"/>
    </row>
    <row r="2089" spans="36:37">
      <c r="AJ2089" s="33"/>
      <c r="AK2089" s="33"/>
    </row>
    <row r="2090" spans="36:37">
      <c r="AJ2090" s="33"/>
      <c r="AK2090" s="33"/>
    </row>
    <row r="2091" spans="36:37">
      <c r="AJ2091" s="33"/>
      <c r="AK2091" s="33"/>
    </row>
    <row r="2092" spans="36:37">
      <c r="AJ2092" s="33"/>
      <c r="AK2092" s="33"/>
    </row>
    <row r="2093" spans="36:37">
      <c r="AJ2093" s="33"/>
      <c r="AK2093" s="33"/>
    </row>
    <row r="2094" spans="36:37">
      <c r="AJ2094" s="33"/>
      <c r="AK2094" s="33"/>
    </row>
    <row r="2095" spans="36:37">
      <c r="AJ2095" s="33"/>
      <c r="AK2095" s="33"/>
    </row>
    <row r="2096" spans="36:37">
      <c r="AJ2096" s="33"/>
      <c r="AK2096" s="33"/>
    </row>
    <row r="2097" spans="36:37">
      <c r="AJ2097" s="33"/>
      <c r="AK2097" s="33"/>
    </row>
    <row r="2098" spans="36:37">
      <c r="AJ2098" s="33"/>
      <c r="AK2098" s="33"/>
    </row>
    <row r="2099" spans="36:37">
      <c r="AJ2099" s="33"/>
      <c r="AK2099" s="33"/>
    </row>
    <row r="2100" spans="36:37">
      <c r="AJ2100" s="33"/>
      <c r="AK2100" s="33"/>
    </row>
    <row r="2101" spans="36:37">
      <c r="AJ2101" s="33"/>
      <c r="AK2101" s="33"/>
    </row>
    <row r="2102" spans="36:37">
      <c r="AJ2102" s="33"/>
      <c r="AK2102" s="33"/>
    </row>
    <row r="2103" spans="36:37">
      <c r="AJ2103" s="33"/>
      <c r="AK2103" s="33"/>
    </row>
    <row r="2104" spans="36:37">
      <c r="AJ2104" s="33"/>
      <c r="AK2104" s="33"/>
    </row>
    <row r="2105" spans="36:37">
      <c r="AJ2105" s="33"/>
      <c r="AK2105" s="33"/>
    </row>
    <row r="2106" spans="36:37">
      <c r="AJ2106" s="33"/>
      <c r="AK2106" s="33"/>
    </row>
    <row r="2107" spans="36:37">
      <c r="AJ2107" s="33"/>
      <c r="AK2107" s="33"/>
    </row>
    <row r="2108" spans="36:37">
      <c r="AJ2108" s="33"/>
      <c r="AK2108" s="33"/>
    </row>
    <row r="2109" spans="36:37">
      <c r="AJ2109" s="33"/>
      <c r="AK2109" s="33"/>
    </row>
    <row r="2110" spans="36:37">
      <c r="AJ2110" s="33"/>
      <c r="AK2110" s="33"/>
    </row>
    <row r="2111" spans="36:37">
      <c r="AJ2111" s="33"/>
      <c r="AK2111" s="33"/>
    </row>
    <row r="2112" spans="36:37">
      <c r="AJ2112" s="33"/>
      <c r="AK2112" s="33"/>
    </row>
    <row r="2113" spans="36:37">
      <c r="AJ2113" s="33"/>
      <c r="AK2113" s="33"/>
    </row>
    <row r="2114" spans="36:37">
      <c r="AJ2114" s="33"/>
      <c r="AK2114" s="33"/>
    </row>
    <row r="2115" spans="36:37">
      <c r="AJ2115" s="33"/>
      <c r="AK2115" s="33"/>
    </row>
    <row r="2116" spans="36:37">
      <c r="AJ2116" s="33"/>
      <c r="AK2116" s="33"/>
    </row>
    <row r="2117" spans="36:37">
      <c r="AJ2117" s="33"/>
      <c r="AK2117" s="33"/>
    </row>
    <row r="2118" spans="36:37">
      <c r="AJ2118" s="33"/>
      <c r="AK2118" s="33"/>
    </row>
    <row r="2119" spans="36:37">
      <c r="AJ2119" s="33"/>
      <c r="AK2119" s="33"/>
    </row>
    <row r="2120" spans="36:37">
      <c r="AJ2120" s="33"/>
      <c r="AK2120" s="33"/>
    </row>
    <row r="2121" spans="36:37">
      <c r="AJ2121" s="33"/>
      <c r="AK2121" s="33"/>
    </row>
    <row r="2122" spans="36:37">
      <c r="AJ2122" s="33"/>
      <c r="AK2122" s="33"/>
    </row>
    <row r="2123" spans="36:37">
      <c r="AJ2123" s="33"/>
      <c r="AK2123" s="33"/>
    </row>
    <row r="2124" spans="36:37">
      <c r="AJ2124" s="33"/>
      <c r="AK2124" s="33"/>
    </row>
    <row r="2125" spans="36:37">
      <c r="AJ2125" s="33"/>
      <c r="AK2125" s="33"/>
    </row>
    <row r="2126" spans="36:37">
      <c r="AJ2126" s="33"/>
      <c r="AK2126" s="33"/>
    </row>
    <row r="2127" spans="36:37">
      <c r="AJ2127" s="33"/>
      <c r="AK2127" s="33"/>
    </row>
    <row r="2128" spans="36:37">
      <c r="AJ2128" s="33"/>
      <c r="AK2128" s="33"/>
    </row>
    <row r="2129" spans="36:37">
      <c r="AJ2129" s="33"/>
      <c r="AK2129" s="33"/>
    </row>
    <row r="2130" spans="36:37">
      <c r="AJ2130" s="33"/>
      <c r="AK2130" s="33"/>
    </row>
    <row r="2131" spans="36:37">
      <c r="AJ2131" s="33"/>
      <c r="AK2131" s="33"/>
    </row>
    <row r="2132" spans="36:37">
      <c r="AJ2132" s="33"/>
      <c r="AK2132" s="33"/>
    </row>
    <row r="2133" spans="36:37">
      <c r="AJ2133" s="33"/>
      <c r="AK2133" s="33"/>
    </row>
    <row r="2134" spans="36:37">
      <c r="AJ2134" s="33"/>
      <c r="AK2134" s="33"/>
    </row>
    <row r="2135" spans="36:37">
      <c r="AJ2135" s="33"/>
      <c r="AK2135" s="33"/>
    </row>
    <row r="2136" spans="36:37">
      <c r="AJ2136" s="33"/>
      <c r="AK2136" s="33"/>
    </row>
    <row r="2137" spans="36:37">
      <c r="AJ2137" s="33"/>
      <c r="AK2137" s="33"/>
    </row>
    <row r="2138" spans="36:37">
      <c r="AJ2138" s="33"/>
      <c r="AK2138" s="33"/>
    </row>
    <row r="2139" spans="36:37">
      <c r="AJ2139" s="33"/>
      <c r="AK2139" s="33"/>
    </row>
    <row r="2140" spans="36:37">
      <c r="AJ2140" s="33"/>
      <c r="AK2140" s="33"/>
    </row>
    <row r="2141" spans="36:37">
      <c r="AJ2141" s="33"/>
      <c r="AK2141" s="33"/>
    </row>
    <row r="2142" spans="36:37">
      <c r="AJ2142" s="33"/>
      <c r="AK2142" s="33"/>
    </row>
    <row r="2143" spans="36:37">
      <c r="AJ2143" s="33"/>
      <c r="AK2143" s="33"/>
    </row>
    <row r="2144" spans="36:37">
      <c r="AJ2144" s="33"/>
      <c r="AK2144" s="33"/>
    </row>
    <row r="2145" spans="36:37">
      <c r="AJ2145" s="33"/>
      <c r="AK2145" s="33"/>
    </row>
    <row r="2146" spans="36:37">
      <c r="AJ2146" s="33"/>
      <c r="AK2146" s="33"/>
    </row>
    <row r="2147" spans="36:37">
      <c r="AJ2147" s="33"/>
      <c r="AK2147" s="33"/>
    </row>
    <row r="2148" spans="36:37">
      <c r="AJ2148" s="33"/>
      <c r="AK2148" s="33"/>
    </row>
    <row r="2149" spans="36:37">
      <c r="AJ2149" s="33"/>
      <c r="AK2149" s="33"/>
    </row>
    <row r="2150" spans="36:37">
      <c r="AJ2150" s="33"/>
      <c r="AK2150" s="33"/>
    </row>
    <row r="2151" spans="36:37">
      <c r="AJ2151" s="33"/>
      <c r="AK2151" s="33"/>
    </row>
    <row r="2152" spans="36:37">
      <c r="AJ2152" s="33"/>
      <c r="AK2152" s="33"/>
    </row>
    <row r="2153" spans="36:37">
      <c r="AJ2153" s="33"/>
      <c r="AK2153" s="33"/>
    </row>
    <row r="2154" spans="36:37">
      <c r="AJ2154" s="33"/>
      <c r="AK2154" s="33"/>
    </row>
    <row r="2155" spans="36:37">
      <c r="AJ2155" s="33"/>
      <c r="AK2155" s="33"/>
    </row>
    <row r="2156" spans="36:37">
      <c r="AJ2156" s="33"/>
      <c r="AK2156" s="33"/>
    </row>
    <row r="2157" spans="36:37">
      <c r="AJ2157" s="33"/>
      <c r="AK2157" s="33"/>
    </row>
    <row r="2158" spans="36:37">
      <c r="AJ2158" s="33"/>
      <c r="AK2158" s="33"/>
    </row>
    <row r="2159" spans="36:37">
      <c r="AJ2159" s="33"/>
      <c r="AK2159" s="33"/>
    </row>
    <row r="2160" spans="36:37">
      <c r="AJ2160" s="33"/>
      <c r="AK2160" s="33"/>
    </row>
    <row r="2161" spans="36:37">
      <c r="AJ2161" s="33"/>
      <c r="AK2161" s="33"/>
    </row>
    <row r="2162" spans="36:37">
      <c r="AJ2162" s="33"/>
      <c r="AK2162" s="33"/>
    </row>
    <row r="2163" spans="36:37">
      <c r="AJ2163" s="33"/>
      <c r="AK2163" s="33"/>
    </row>
    <row r="2164" spans="36:37">
      <c r="AJ2164" s="33"/>
      <c r="AK2164" s="33"/>
    </row>
    <row r="2165" spans="36:37">
      <c r="AJ2165" s="33"/>
      <c r="AK2165" s="33"/>
    </row>
    <row r="2166" spans="36:37">
      <c r="AJ2166" s="33"/>
      <c r="AK2166" s="33"/>
    </row>
    <row r="2167" spans="36:37">
      <c r="AJ2167" s="33"/>
      <c r="AK2167" s="33"/>
    </row>
    <row r="2168" spans="36:37">
      <c r="AJ2168" s="33"/>
      <c r="AK2168" s="33"/>
    </row>
    <row r="2169" spans="36:37">
      <c r="AJ2169" s="33"/>
      <c r="AK2169" s="33"/>
    </row>
    <row r="2170" spans="36:37">
      <c r="AJ2170" s="33"/>
      <c r="AK2170" s="33"/>
    </row>
    <row r="2171" spans="36:37">
      <c r="AJ2171" s="33"/>
      <c r="AK2171" s="33"/>
    </row>
    <row r="2172" spans="36:37">
      <c r="AJ2172" s="33"/>
      <c r="AK2172" s="33"/>
    </row>
    <row r="2173" spans="36:37">
      <c r="AJ2173" s="33"/>
      <c r="AK2173" s="33"/>
    </row>
    <row r="2174" spans="36:37">
      <c r="AJ2174" s="33"/>
      <c r="AK2174" s="33"/>
    </row>
    <row r="2175" spans="36:37">
      <c r="AJ2175" s="33"/>
      <c r="AK2175" s="33"/>
    </row>
    <row r="2176" spans="36:37">
      <c r="AJ2176" s="33"/>
      <c r="AK2176" s="33"/>
    </row>
    <row r="2177" spans="36:37">
      <c r="AJ2177" s="33"/>
      <c r="AK2177" s="33"/>
    </row>
    <row r="2178" spans="36:37">
      <c r="AJ2178" s="33"/>
      <c r="AK2178" s="33"/>
    </row>
    <row r="2179" spans="36:37">
      <c r="AJ2179" s="33"/>
      <c r="AK2179" s="33"/>
    </row>
    <row r="2180" spans="36:37">
      <c r="AJ2180" s="33"/>
      <c r="AK2180" s="33"/>
    </row>
    <row r="2181" spans="36:37">
      <c r="AJ2181" s="33"/>
      <c r="AK2181" s="33"/>
    </row>
    <row r="2182" spans="36:37">
      <c r="AJ2182" s="33"/>
      <c r="AK2182" s="33"/>
    </row>
    <row r="2183" spans="36:37">
      <c r="AJ2183" s="33"/>
      <c r="AK2183" s="33"/>
    </row>
    <row r="2184" spans="36:37">
      <c r="AJ2184" s="33"/>
      <c r="AK2184" s="33"/>
    </row>
    <row r="2185" spans="36:37">
      <c r="AJ2185" s="33"/>
      <c r="AK2185" s="33"/>
    </row>
    <row r="2186" spans="36:37">
      <c r="AJ2186" s="33"/>
      <c r="AK2186" s="33"/>
    </row>
    <row r="2187" spans="36:37">
      <c r="AJ2187" s="33"/>
      <c r="AK2187" s="33"/>
    </row>
    <row r="2188" spans="36:37">
      <c r="AJ2188" s="33"/>
      <c r="AK2188" s="33"/>
    </row>
    <row r="2189" spans="36:37">
      <c r="AJ2189" s="33"/>
      <c r="AK2189" s="33"/>
    </row>
    <row r="2190" spans="36:37">
      <c r="AJ2190" s="33"/>
      <c r="AK2190" s="33"/>
    </row>
    <row r="2191" spans="36:37">
      <c r="AJ2191" s="33"/>
      <c r="AK2191" s="33"/>
    </row>
    <row r="2192" spans="36:37">
      <c r="AJ2192" s="33"/>
      <c r="AK2192" s="33"/>
    </row>
    <row r="2193" spans="36:37">
      <c r="AJ2193" s="33"/>
      <c r="AK2193" s="33"/>
    </row>
    <row r="2194" spans="36:37">
      <c r="AJ2194" s="33"/>
      <c r="AK2194" s="33"/>
    </row>
    <row r="2195" spans="36:37">
      <c r="AJ2195" s="33"/>
      <c r="AK2195" s="33"/>
    </row>
    <row r="2196" spans="36:37">
      <c r="AJ2196" s="33"/>
      <c r="AK2196" s="33"/>
    </row>
    <row r="2197" spans="36:37">
      <c r="AJ2197" s="33"/>
      <c r="AK2197" s="33"/>
    </row>
    <row r="2198" spans="36:37">
      <c r="AJ2198" s="33"/>
      <c r="AK2198" s="33"/>
    </row>
    <row r="2199" spans="36:37">
      <c r="AJ2199" s="33"/>
      <c r="AK2199" s="33"/>
    </row>
    <row r="2200" spans="36:37">
      <c r="AJ2200" s="33"/>
      <c r="AK2200" s="33"/>
    </row>
    <row r="2201" spans="36:37">
      <c r="AJ2201" s="33"/>
      <c r="AK2201" s="33"/>
    </row>
    <row r="2202" spans="36:37">
      <c r="AJ2202" s="33"/>
      <c r="AK2202" s="33"/>
    </row>
    <row r="2203" spans="36:37">
      <c r="AJ2203" s="33"/>
      <c r="AK2203" s="33"/>
    </row>
    <row r="2204" spans="36:37">
      <c r="AJ2204" s="33"/>
      <c r="AK2204" s="33"/>
    </row>
    <row r="2205" spans="36:37">
      <c r="AJ2205" s="33"/>
      <c r="AK2205" s="33"/>
    </row>
    <row r="2206" spans="36:37">
      <c r="AJ2206" s="33"/>
      <c r="AK2206" s="33"/>
    </row>
    <row r="2207" spans="36:37">
      <c r="AJ2207" s="33"/>
      <c r="AK2207" s="33"/>
    </row>
    <row r="2208" spans="36:37">
      <c r="AJ2208" s="33"/>
      <c r="AK2208" s="33"/>
    </row>
    <row r="2209" spans="36:37">
      <c r="AJ2209" s="33"/>
      <c r="AK2209" s="33"/>
    </row>
    <row r="2210" spans="36:37">
      <c r="AJ2210" s="33"/>
      <c r="AK2210" s="33"/>
    </row>
    <row r="2211" spans="36:37">
      <c r="AJ2211" s="33"/>
      <c r="AK2211" s="33"/>
    </row>
    <row r="2212" spans="36:37">
      <c r="AJ2212" s="33"/>
      <c r="AK2212" s="33"/>
    </row>
    <row r="2213" spans="36:37">
      <c r="AJ2213" s="33"/>
      <c r="AK2213" s="33"/>
    </row>
    <row r="2214" spans="36:37">
      <c r="AJ2214" s="33"/>
      <c r="AK2214" s="33"/>
    </row>
    <row r="2215" spans="36:37">
      <c r="AJ2215" s="33"/>
      <c r="AK2215" s="33"/>
    </row>
    <row r="2216" spans="36:37">
      <c r="AJ2216" s="33"/>
      <c r="AK2216" s="33"/>
    </row>
    <row r="2217" spans="36:37">
      <c r="AJ2217" s="33"/>
      <c r="AK2217" s="33"/>
    </row>
    <row r="2218" spans="36:37">
      <c r="AJ2218" s="33"/>
      <c r="AK2218" s="33"/>
    </row>
    <row r="2219" spans="36:37">
      <c r="AJ2219" s="33"/>
      <c r="AK2219" s="33"/>
    </row>
    <row r="2220" spans="36:37">
      <c r="AJ2220" s="33"/>
      <c r="AK2220" s="33"/>
    </row>
    <row r="2221" spans="36:37">
      <c r="AJ2221" s="33"/>
      <c r="AK2221" s="33"/>
    </row>
    <row r="2222" spans="36:37">
      <c r="AJ2222" s="33"/>
      <c r="AK2222" s="33"/>
    </row>
    <row r="2223" spans="36:37">
      <c r="AJ2223" s="33"/>
      <c r="AK2223" s="33"/>
    </row>
    <row r="2224" spans="36:37">
      <c r="AJ2224" s="33"/>
      <c r="AK2224" s="33"/>
    </row>
    <row r="2225" spans="36:37">
      <c r="AJ2225" s="33"/>
      <c r="AK2225" s="33"/>
    </row>
    <row r="2226" spans="36:37">
      <c r="AJ2226" s="33"/>
      <c r="AK2226" s="33"/>
    </row>
    <row r="2227" spans="36:37">
      <c r="AJ2227" s="33"/>
      <c r="AK2227" s="33"/>
    </row>
    <row r="2228" spans="36:37">
      <c r="AJ2228" s="33"/>
      <c r="AK2228" s="33"/>
    </row>
    <row r="2229" spans="36:37">
      <c r="AJ2229" s="33"/>
      <c r="AK2229" s="33"/>
    </row>
    <row r="2230" spans="36:37">
      <c r="AJ2230" s="33"/>
      <c r="AK2230" s="33"/>
    </row>
    <row r="2231" spans="36:37">
      <c r="AJ2231" s="33"/>
      <c r="AK2231" s="33"/>
    </row>
    <row r="2232" spans="36:37">
      <c r="AJ2232" s="33"/>
      <c r="AK2232" s="33"/>
    </row>
    <row r="2233" spans="36:37">
      <c r="AJ2233" s="33"/>
      <c r="AK2233" s="33"/>
    </row>
    <row r="2234" spans="36:37">
      <c r="AJ2234" s="33"/>
      <c r="AK2234" s="33"/>
    </row>
    <row r="2235" spans="36:37">
      <c r="AJ2235" s="33"/>
      <c r="AK2235" s="33"/>
    </row>
    <row r="2236" spans="36:37">
      <c r="AJ2236" s="33"/>
      <c r="AK2236" s="33"/>
    </row>
    <row r="2237" spans="36:37">
      <c r="AJ2237" s="33"/>
      <c r="AK2237" s="33"/>
    </row>
    <row r="2238" spans="36:37">
      <c r="AJ2238" s="33"/>
      <c r="AK2238" s="33"/>
    </row>
    <row r="2239" spans="36:37">
      <c r="AJ2239" s="33"/>
      <c r="AK2239" s="33"/>
    </row>
    <row r="2240" spans="36:37">
      <c r="AJ2240" s="33"/>
      <c r="AK2240" s="33"/>
    </row>
    <row r="2241" spans="36:37">
      <c r="AJ2241" s="33"/>
      <c r="AK2241" s="33"/>
    </row>
    <row r="2242" spans="36:37">
      <c r="AJ2242" s="33"/>
      <c r="AK2242" s="33"/>
    </row>
    <row r="2243" spans="36:37">
      <c r="AJ2243" s="33"/>
      <c r="AK2243" s="33"/>
    </row>
    <row r="2244" spans="36:37">
      <c r="AJ2244" s="33"/>
      <c r="AK2244" s="33"/>
    </row>
    <row r="2245" spans="36:37">
      <c r="AJ2245" s="33"/>
      <c r="AK2245" s="33"/>
    </row>
    <row r="2246" spans="36:37">
      <c r="AJ2246" s="33"/>
      <c r="AK2246" s="33"/>
    </row>
    <row r="2247" spans="36:37">
      <c r="AJ2247" s="33"/>
      <c r="AK2247" s="33"/>
    </row>
    <row r="2248" spans="36:37">
      <c r="AJ2248" s="33"/>
      <c r="AK2248" s="33"/>
    </row>
    <row r="2249" spans="36:37">
      <c r="AJ2249" s="33"/>
      <c r="AK2249" s="33"/>
    </row>
    <row r="2250" spans="36:37">
      <c r="AJ2250" s="33"/>
      <c r="AK2250" s="33"/>
    </row>
    <row r="2251" spans="36:37">
      <c r="AJ2251" s="33"/>
      <c r="AK2251" s="33"/>
    </row>
    <row r="2252" spans="36:37">
      <c r="AJ2252" s="33"/>
      <c r="AK2252" s="33"/>
    </row>
    <row r="2253" spans="36:37">
      <c r="AJ2253" s="33"/>
      <c r="AK2253" s="33"/>
    </row>
    <row r="2254" spans="36:37">
      <c r="AJ2254" s="33"/>
      <c r="AK2254" s="33"/>
    </row>
    <row r="2255" spans="36:37">
      <c r="AJ2255" s="33"/>
      <c r="AK2255" s="33"/>
    </row>
    <row r="2256" spans="36:37">
      <c r="AJ2256" s="33"/>
      <c r="AK2256" s="33"/>
    </row>
    <row r="2257" spans="36:37">
      <c r="AJ2257" s="33"/>
      <c r="AK2257" s="33"/>
    </row>
    <row r="2258" spans="36:37">
      <c r="AJ2258" s="33"/>
      <c r="AK2258" s="33"/>
    </row>
    <row r="2259" spans="36:37">
      <c r="AJ2259" s="33"/>
      <c r="AK2259" s="33"/>
    </row>
    <row r="2260" spans="36:37">
      <c r="AJ2260" s="33"/>
      <c r="AK2260" s="33"/>
    </row>
    <row r="2261" spans="36:37">
      <c r="AJ2261" s="33"/>
      <c r="AK2261" s="33"/>
    </row>
    <row r="2262" spans="36:37">
      <c r="AJ2262" s="33"/>
      <c r="AK2262" s="33"/>
    </row>
    <row r="2263" spans="36:37">
      <c r="AJ2263" s="33"/>
      <c r="AK2263" s="33"/>
    </row>
    <row r="2264" spans="36:37">
      <c r="AJ2264" s="33"/>
      <c r="AK2264" s="33"/>
    </row>
    <row r="2265" spans="36:37">
      <c r="AJ2265" s="33"/>
      <c r="AK2265" s="33"/>
    </row>
    <row r="2266" spans="36:37">
      <c r="AJ2266" s="33"/>
      <c r="AK2266" s="33"/>
    </row>
    <row r="2267" spans="36:37">
      <c r="AJ2267" s="33"/>
      <c r="AK2267" s="33"/>
    </row>
    <row r="2268" spans="36:37">
      <c r="AJ2268" s="33"/>
      <c r="AK2268" s="33"/>
    </row>
    <row r="2269" spans="36:37">
      <c r="AJ2269" s="33"/>
      <c r="AK2269" s="33"/>
    </row>
    <row r="2270" spans="36:37">
      <c r="AJ2270" s="33"/>
      <c r="AK2270" s="33"/>
    </row>
    <row r="2271" spans="36:37">
      <c r="AJ2271" s="33"/>
      <c r="AK2271" s="33"/>
    </row>
    <row r="2272" spans="36:37">
      <c r="AJ2272" s="33"/>
      <c r="AK2272" s="33"/>
    </row>
    <row r="2273" spans="36:37">
      <c r="AJ2273" s="33"/>
      <c r="AK2273" s="33"/>
    </row>
    <row r="2274" spans="36:37">
      <c r="AJ2274" s="33"/>
      <c r="AK2274" s="33"/>
    </row>
    <row r="2275" spans="36:37">
      <c r="AJ2275" s="33"/>
      <c r="AK2275" s="33"/>
    </row>
    <row r="2276" spans="36:37">
      <c r="AJ2276" s="33"/>
      <c r="AK2276" s="33"/>
    </row>
    <row r="2277" spans="36:37">
      <c r="AJ2277" s="33"/>
      <c r="AK2277" s="33"/>
    </row>
    <row r="2278" spans="36:37">
      <c r="AJ2278" s="33"/>
      <c r="AK2278" s="33"/>
    </row>
    <row r="2279" spans="36:37">
      <c r="AJ2279" s="33"/>
      <c r="AK2279" s="33"/>
    </row>
    <row r="2280" spans="36:37">
      <c r="AJ2280" s="33"/>
      <c r="AK2280" s="33"/>
    </row>
    <row r="2281" spans="36:37">
      <c r="AJ2281" s="33"/>
      <c r="AK2281" s="33"/>
    </row>
    <row r="2282" spans="36:37">
      <c r="AJ2282" s="33"/>
      <c r="AK2282" s="33"/>
    </row>
    <row r="2283" spans="36:37">
      <c r="AJ2283" s="33"/>
      <c r="AK2283" s="33"/>
    </row>
    <row r="2284" spans="36:37">
      <c r="AJ2284" s="33"/>
      <c r="AK2284" s="33"/>
    </row>
    <row r="2285" spans="36:37">
      <c r="AJ2285" s="33"/>
      <c r="AK2285" s="33"/>
    </row>
    <row r="2286" spans="36:37">
      <c r="AJ2286" s="33"/>
      <c r="AK2286" s="33"/>
    </row>
    <row r="2287" spans="36:37">
      <c r="AJ2287" s="33"/>
      <c r="AK2287" s="33"/>
    </row>
    <row r="2288" spans="36:37">
      <c r="AJ2288" s="33"/>
      <c r="AK2288" s="33"/>
    </row>
    <row r="2289" spans="36:37">
      <c r="AJ2289" s="33"/>
      <c r="AK2289" s="33"/>
    </row>
    <row r="2290" spans="36:37">
      <c r="AJ2290" s="33"/>
      <c r="AK2290" s="33"/>
    </row>
    <row r="2291" spans="36:37">
      <c r="AJ2291" s="33"/>
      <c r="AK2291" s="33"/>
    </row>
    <row r="2292" spans="36:37">
      <c r="AJ2292" s="33"/>
      <c r="AK2292" s="33"/>
    </row>
    <row r="2293" spans="36:37">
      <c r="AJ2293" s="33"/>
      <c r="AK2293" s="33"/>
    </row>
    <row r="2294" spans="36:37">
      <c r="AJ2294" s="33"/>
      <c r="AK2294" s="33"/>
    </row>
    <row r="2295" spans="36:37">
      <c r="AJ2295" s="33"/>
      <c r="AK2295" s="33"/>
    </row>
    <row r="2296" spans="36:37">
      <c r="AJ2296" s="33"/>
      <c r="AK2296" s="33"/>
    </row>
    <row r="2297" spans="36:37">
      <c r="AJ2297" s="33"/>
      <c r="AK2297" s="33"/>
    </row>
    <row r="2298" spans="36:37">
      <c r="AJ2298" s="33"/>
      <c r="AK2298" s="33"/>
    </row>
    <row r="2299" spans="36:37">
      <c r="AJ2299" s="33"/>
      <c r="AK2299" s="33"/>
    </row>
    <row r="2300" spans="36:37">
      <c r="AJ2300" s="33"/>
      <c r="AK2300" s="33"/>
    </row>
    <row r="2301" spans="36:37">
      <c r="AJ2301" s="33"/>
      <c r="AK2301" s="33"/>
    </row>
    <row r="2302" spans="36:37">
      <c r="AJ2302" s="33"/>
      <c r="AK2302" s="33"/>
    </row>
    <row r="2303" spans="36:37">
      <c r="AJ2303" s="33"/>
      <c r="AK2303" s="33"/>
    </row>
    <row r="2304" spans="36:37">
      <c r="AJ2304" s="33"/>
      <c r="AK2304" s="33"/>
    </row>
    <row r="2305" spans="36:37">
      <c r="AJ2305" s="33"/>
      <c r="AK2305" s="33"/>
    </row>
    <row r="2306" spans="36:37">
      <c r="AJ2306" s="33"/>
      <c r="AK2306" s="33"/>
    </row>
    <row r="2307" spans="36:37">
      <c r="AJ2307" s="33"/>
      <c r="AK2307" s="33"/>
    </row>
    <row r="2308" spans="36:37">
      <c r="AJ2308" s="33"/>
      <c r="AK2308" s="33"/>
    </row>
    <row r="2309" spans="36:37">
      <c r="AJ2309" s="33"/>
      <c r="AK2309" s="33"/>
    </row>
    <row r="2310" spans="36:37">
      <c r="AJ2310" s="33"/>
      <c r="AK2310" s="33"/>
    </row>
    <row r="2311" spans="36:37">
      <c r="AJ2311" s="33"/>
      <c r="AK2311" s="33"/>
    </row>
    <row r="2312" spans="36:37">
      <c r="AJ2312" s="33"/>
      <c r="AK2312" s="33"/>
    </row>
    <row r="2313" spans="36:37">
      <c r="AJ2313" s="33"/>
      <c r="AK2313" s="33"/>
    </row>
    <row r="2314" spans="36:37">
      <c r="AJ2314" s="33"/>
      <c r="AK2314" s="33"/>
    </row>
    <row r="2315" spans="36:37">
      <c r="AJ2315" s="33"/>
      <c r="AK2315" s="33"/>
    </row>
    <row r="2316" spans="36:37">
      <c r="AJ2316" s="33"/>
      <c r="AK2316" s="33"/>
    </row>
    <row r="2317" spans="36:37">
      <c r="AJ2317" s="33"/>
      <c r="AK2317" s="33"/>
    </row>
    <row r="2318" spans="36:37">
      <c r="AJ2318" s="33"/>
      <c r="AK2318" s="33"/>
    </row>
    <row r="2319" spans="36:37">
      <c r="AJ2319" s="33"/>
      <c r="AK2319" s="33"/>
    </row>
    <row r="2320" spans="36:37">
      <c r="AJ2320" s="33"/>
      <c r="AK2320" s="33"/>
    </row>
    <row r="2321" spans="36:37">
      <c r="AJ2321" s="33"/>
      <c r="AK2321" s="33"/>
    </row>
    <row r="2322" spans="36:37">
      <c r="AJ2322" s="33"/>
      <c r="AK2322" s="33"/>
    </row>
    <row r="2323" spans="36:37">
      <c r="AJ2323" s="33"/>
      <c r="AK2323" s="33"/>
    </row>
    <row r="2324" spans="36:37">
      <c r="AJ2324" s="33"/>
      <c r="AK2324" s="33"/>
    </row>
    <row r="2325" spans="36:37">
      <c r="AJ2325" s="33"/>
      <c r="AK2325" s="33"/>
    </row>
    <row r="2326" spans="36:37">
      <c r="AJ2326" s="33"/>
      <c r="AK2326" s="33"/>
    </row>
    <row r="2327" spans="36:37">
      <c r="AJ2327" s="33"/>
      <c r="AK2327" s="33"/>
    </row>
    <row r="2328" spans="36:37">
      <c r="AJ2328" s="33"/>
      <c r="AK2328" s="33"/>
    </row>
    <row r="2329" spans="36:37">
      <c r="AJ2329" s="33"/>
      <c r="AK2329" s="33"/>
    </row>
    <row r="2330" spans="36:37">
      <c r="AJ2330" s="33"/>
      <c r="AK2330" s="33"/>
    </row>
    <row r="2331" spans="36:37">
      <c r="AJ2331" s="33"/>
      <c r="AK2331" s="33"/>
    </row>
    <row r="2332" spans="36:37">
      <c r="AJ2332" s="33"/>
      <c r="AK2332" s="33"/>
    </row>
    <row r="2333" spans="36:37">
      <c r="AJ2333" s="33"/>
      <c r="AK2333" s="33"/>
    </row>
    <row r="2334" spans="36:37">
      <c r="AJ2334" s="33"/>
      <c r="AK2334" s="33"/>
    </row>
    <row r="2335" spans="36:37">
      <c r="AJ2335" s="33"/>
      <c r="AK2335" s="33"/>
    </row>
    <row r="2336" spans="36:37">
      <c r="AJ2336" s="33"/>
      <c r="AK2336" s="33"/>
    </row>
    <row r="2337" spans="36:37">
      <c r="AJ2337" s="33"/>
      <c r="AK2337" s="33"/>
    </row>
    <row r="2338" spans="36:37">
      <c r="AJ2338" s="33"/>
      <c r="AK2338" s="33"/>
    </row>
    <row r="2339" spans="36:37">
      <c r="AJ2339" s="33"/>
      <c r="AK2339" s="33"/>
    </row>
    <row r="2340" spans="36:37">
      <c r="AJ2340" s="33"/>
      <c r="AK2340" s="33"/>
    </row>
    <row r="2341" spans="36:37">
      <c r="AJ2341" s="33"/>
      <c r="AK2341" s="33"/>
    </row>
    <row r="2342" spans="36:37">
      <c r="AJ2342" s="33"/>
      <c r="AK2342" s="33"/>
    </row>
    <row r="2343" spans="36:37">
      <c r="AJ2343" s="33"/>
      <c r="AK2343" s="33"/>
    </row>
    <row r="2344" spans="36:37">
      <c r="AJ2344" s="33"/>
      <c r="AK2344" s="33"/>
    </row>
    <row r="2345" spans="36:37">
      <c r="AJ2345" s="33"/>
      <c r="AK2345" s="33"/>
    </row>
    <row r="2346" spans="36:37">
      <c r="AJ2346" s="33"/>
      <c r="AK2346" s="33"/>
    </row>
    <row r="2347" spans="36:37">
      <c r="AJ2347" s="33"/>
      <c r="AK2347" s="33"/>
    </row>
    <row r="2348" spans="36:37">
      <c r="AJ2348" s="33"/>
      <c r="AK2348" s="33"/>
    </row>
    <row r="2349" spans="36:37">
      <c r="AJ2349" s="33"/>
      <c r="AK2349" s="33"/>
    </row>
    <row r="2350" spans="36:37">
      <c r="AJ2350" s="33"/>
      <c r="AK2350" s="33"/>
    </row>
    <row r="2351" spans="36:37">
      <c r="AJ2351" s="33"/>
      <c r="AK2351" s="33"/>
    </row>
    <row r="2352" spans="36:37">
      <c r="AJ2352" s="33"/>
      <c r="AK2352" s="33"/>
    </row>
    <row r="2353" spans="36:37">
      <c r="AJ2353" s="33"/>
      <c r="AK2353" s="33"/>
    </row>
    <row r="2354" spans="36:37">
      <c r="AJ2354" s="33"/>
      <c r="AK2354" s="33"/>
    </row>
    <row r="2355" spans="36:37">
      <c r="AJ2355" s="33"/>
      <c r="AK2355" s="33"/>
    </row>
    <row r="2356" spans="36:37">
      <c r="AJ2356" s="33"/>
      <c r="AK2356" s="33"/>
    </row>
    <row r="2357" spans="36:37">
      <c r="AJ2357" s="33"/>
      <c r="AK2357" s="33"/>
    </row>
    <row r="2358" spans="36:37">
      <c r="AJ2358" s="33"/>
      <c r="AK2358" s="33"/>
    </row>
    <row r="2359" spans="36:37">
      <c r="AJ2359" s="33"/>
      <c r="AK2359" s="33"/>
    </row>
    <row r="2360" spans="36:37">
      <c r="AJ2360" s="33"/>
      <c r="AK2360" s="33"/>
    </row>
    <row r="2361" spans="36:37">
      <c r="AJ2361" s="33"/>
      <c r="AK2361" s="33"/>
    </row>
    <row r="2362" spans="36:37">
      <c r="AJ2362" s="33"/>
      <c r="AK2362" s="33"/>
    </row>
    <row r="2363" spans="36:37">
      <c r="AJ2363" s="33"/>
      <c r="AK2363" s="33"/>
    </row>
    <row r="2364" spans="36:37">
      <c r="AJ2364" s="33"/>
      <c r="AK2364" s="33"/>
    </row>
    <row r="2365" spans="36:37">
      <c r="AJ2365" s="33"/>
      <c r="AK2365" s="33"/>
    </row>
    <row r="2366" spans="36:37">
      <c r="AJ2366" s="33"/>
      <c r="AK2366" s="33"/>
    </row>
    <row r="2367" spans="36:37">
      <c r="AJ2367" s="33"/>
      <c r="AK2367" s="33"/>
    </row>
    <row r="2368" spans="36:37">
      <c r="AJ2368" s="33"/>
      <c r="AK2368" s="33"/>
    </row>
    <row r="2369" spans="36:37">
      <c r="AJ2369" s="33"/>
      <c r="AK2369" s="33"/>
    </row>
    <row r="2370" spans="36:37">
      <c r="AJ2370" s="33"/>
      <c r="AK2370" s="33"/>
    </row>
    <row r="2371" spans="36:37">
      <c r="AJ2371" s="33"/>
      <c r="AK2371" s="33"/>
    </row>
    <row r="2372" spans="36:37">
      <c r="AJ2372" s="33"/>
      <c r="AK2372" s="33"/>
    </row>
    <row r="2373" spans="36:37">
      <c r="AJ2373" s="33"/>
      <c r="AK2373" s="33"/>
    </row>
    <row r="2374" spans="36:37">
      <c r="AJ2374" s="33"/>
      <c r="AK2374" s="33"/>
    </row>
    <row r="2375" spans="36:37">
      <c r="AJ2375" s="33"/>
      <c r="AK2375" s="33"/>
    </row>
    <row r="2376" spans="36:37">
      <c r="AJ2376" s="33"/>
      <c r="AK2376" s="33"/>
    </row>
    <row r="2377" spans="36:37">
      <c r="AJ2377" s="33"/>
      <c r="AK2377" s="33"/>
    </row>
    <row r="2378" spans="36:37">
      <c r="AJ2378" s="33"/>
      <c r="AK2378" s="33"/>
    </row>
    <row r="2379" spans="36:37">
      <c r="AJ2379" s="33"/>
      <c r="AK2379" s="33"/>
    </row>
    <row r="2380" spans="36:37">
      <c r="AJ2380" s="33"/>
      <c r="AK2380" s="33"/>
    </row>
    <row r="2381" spans="36:37">
      <c r="AJ2381" s="33"/>
      <c r="AK2381" s="33"/>
    </row>
    <row r="2382" spans="36:37">
      <c r="AJ2382" s="33"/>
      <c r="AK2382" s="33"/>
    </row>
    <row r="2383" spans="36:37">
      <c r="AJ2383" s="33"/>
      <c r="AK2383" s="33"/>
    </row>
    <row r="2384" spans="36:37">
      <c r="AJ2384" s="33"/>
      <c r="AK2384" s="33"/>
    </row>
    <row r="2385" spans="36:37">
      <c r="AJ2385" s="33"/>
      <c r="AK2385" s="33"/>
    </row>
    <row r="2386" spans="36:37">
      <c r="AJ2386" s="33"/>
      <c r="AK2386" s="33"/>
    </row>
    <row r="2387" spans="36:37">
      <c r="AJ2387" s="33"/>
      <c r="AK2387" s="33"/>
    </row>
    <row r="2388" spans="36:37">
      <c r="AJ2388" s="33"/>
      <c r="AK2388" s="33"/>
    </row>
    <row r="2389" spans="36:37">
      <c r="AJ2389" s="33"/>
      <c r="AK2389" s="33"/>
    </row>
    <row r="2390" spans="36:37">
      <c r="AJ2390" s="33"/>
      <c r="AK2390" s="33"/>
    </row>
    <row r="2391" spans="36:37">
      <c r="AJ2391" s="33"/>
      <c r="AK2391" s="33"/>
    </row>
    <row r="2392" spans="36:37">
      <c r="AJ2392" s="33"/>
      <c r="AK2392" s="33"/>
    </row>
    <row r="2393" spans="36:37">
      <c r="AJ2393" s="33"/>
      <c r="AK2393" s="33"/>
    </row>
    <row r="2394" spans="36:37">
      <c r="AJ2394" s="33"/>
      <c r="AK2394" s="33"/>
    </row>
    <row r="2395" spans="36:37">
      <c r="AJ2395" s="33"/>
      <c r="AK2395" s="33"/>
    </row>
    <row r="2396" spans="36:37">
      <c r="AJ2396" s="33"/>
      <c r="AK2396" s="33"/>
    </row>
    <row r="2397" spans="36:37">
      <c r="AJ2397" s="33"/>
      <c r="AK2397" s="33"/>
    </row>
    <row r="2398" spans="36:37">
      <c r="AJ2398" s="33"/>
      <c r="AK2398" s="33"/>
    </row>
    <row r="2399" spans="36:37">
      <c r="AJ2399" s="33"/>
      <c r="AK2399" s="33"/>
    </row>
    <row r="2400" spans="36:37">
      <c r="AJ2400" s="33"/>
      <c r="AK2400" s="33"/>
    </row>
    <row r="2401" spans="36:37">
      <c r="AJ2401" s="33"/>
      <c r="AK2401" s="33"/>
    </row>
    <row r="2402" spans="36:37">
      <c r="AJ2402" s="33"/>
      <c r="AK2402" s="33"/>
    </row>
    <row r="2403" spans="36:37">
      <c r="AJ2403" s="33"/>
      <c r="AK2403" s="33"/>
    </row>
    <row r="2404" spans="36:37">
      <c r="AJ2404" s="33"/>
      <c r="AK2404" s="33"/>
    </row>
    <row r="2405" spans="36:37">
      <c r="AJ2405" s="33"/>
      <c r="AK2405" s="33"/>
    </row>
    <row r="2406" spans="36:37">
      <c r="AJ2406" s="33"/>
      <c r="AK2406" s="33"/>
    </row>
    <row r="2407" spans="36:37">
      <c r="AJ2407" s="33"/>
      <c r="AK2407" s="33"/>
    </row>
    <row r="2408" spans="36:37">
      <c r="AJ2408" s="33"/>
      <c r="AK2408" s="33"/>
    </row>
    <row r="2409" spans="36:37">
      <c r="AJ2409" s="33"/>
      <c r="AK2409" s="33"/>
    </row>
    <row r="2410" spans="36:37">
      <c r="AJ2410" s="33"/>
      <c r="AK2410" s="33"/>
    </row>
    <row r="2411" spans="36:37">
      <c r="AJ2411" s="33"/>
      <c r="AK2411" s="33"/>
    </row>
    <row r="2412" spans="36:37">
      <c r="AJ2412" s="33"/>
      <c r="AK2412" s="33"/>
    </row>
    <row r="2413" spans="36:37">
      <c r="AJ2413" s="33"/>
      <c r="AK2413" s="33"/>
    </row>
    <row r="2414" spans="36:37">
      <c r="AJ2414" s="33"/>
      <c r="AK2414" s="33"/>
    </row>
    <row r="2415" spans="36:37">
      <c r="AJ2415" s="33"/>
      <c r="AK2415" s="33"/>
    </row>
    <row r="2416" spans="36:37">
      <c r="AJ2416" s="33"/>
      <c r="AK2416" s="33"/>
    </row>
    <row r="2417" spans="36:37">
      <c r="AJ2417" s="33"/>
      <c r="AK2417" s="33"/>
    </row>
    <row r="2418" spans="36:37">
      <c r="AJ2418" s="33"/>
      <c r="AK2418" s="33"/>
    </row>
    <row r="2419" spans="36:37">
      <c r="AJ2419" s="33"/>
      <c r="AK2419" s="33"/>
    </row>
    <row r="2420" spans="36:37">
      <c r="AJ2420" s="33"/>
      <c r="AK2420" s="33"/>
    </row>
    <row r="2421" spans="36:37">
      <c r="AJ2421" s="33"/>
      <c r="AK2421" s="33"/>
    </row>
    <row r="2422" spans="36:37">
      <c r="AJ2422" s="33"/>
      <c r="AK2422" s="33"/>
    </row>
    <row r="2423" spans="36:37">
      <c r="AJ2423" s="33"/>
      <c r="AK2423" s="33"/>
    </row>
    <row r="2424" spans="36:37">
      <c r="AJ2424" s="33"/>
      <c r="AK2424" s="33"/>
    </row>
    <row r="2425" spans="36:37">
      <c r="AJ2425" s="33"/>
      <c r="AK2425" s="33"/>
    </row>
    <row r="2426" spans="36:37">
      <c r="AJ2426" s="33"/>
      <c r="AK2426" s="33"/>
    </row>
    <row r="2427" spans="36:37">
      <c r="AJ2427" s="33"/>
      <c r="AK2427" s="33"/>
    </row>
    <row r="2428" spans="36:37">
      <c r="AJ2428" s="33"/>
      <c r="AK2428" s="33"/>
    </row>
    <row r="2429" spans="36:37">
      <c r="AJ2429" s="33"/>
      <c r="AK2429" s="33"/>
    </row>
    <row r="2430" spans="36:37">
      <c r="AJ2430" s="33"/>
      <c r="AK2430" s="33"/>
    </row>
    <row r="2431" spans="36:37">
      <c r="AJ2431" s="33"/>
      <c r="AK2431" s="33"/>
    </row>
    <row r="2432" spans="36:37">
      <c r="AJ2432" s="33"/>
      <c r="AK2432" s="33"/>
    </row>
    <row r="2433" spans="36:37">
      <c r="AJ2433" s="33"/>
      <c r="AK2433" s="33"/>
    </row>
    <row r="2434" spans="36:37">
      <c r="AJ2434" s="33"/>
      <c r="AK2434" s="33"/>
    </row>
    <row r="2435" spans="36:37">
      <c r="AJ2435" s="33"/>
      <c r="AK2435" s="33"/>
    </row>
    <row r="2436" spans="36:37">
      <c r="AJ2436" s="33"/>
      <c r="AK2436" s="33"/>
    </row>
    <row r="2437" spans="36:37">
      <c r="AJ2437" s="33"/>
      <c r="AK2437" s="33"/>
    </row>
    <row r="2438" spans="36:37">
      <c r="AJ2438" s="33"/>
      <c r="AK2438" s="33"/>
    </row>
    <row r="2439" spans="36:37">
      <c r="AJ2439" s="33"/>
      <c r="AK2439" s="33"/>
    </row>
    <row r="2440" spans="36:37">
      <c r="AJ2440" s="33"/>
      <c r="AK2440" s="33"/>
    </row>
    <row r="2441" spans="36:37">
      <c r="AJ2441" s="33"/>
      <c r="AK2441" s="33"/>
    </row>
    <row r="2442" spans="36:37">
      <c r="AJ2442" s="33"/>
      <c r="AK2442" s="33"/>
    </row>
    <row r="2443" spans="36:37">
      <c r="AJ2443" s="33"/>
      <c r="AK2443" s="33"/>
    </row>
    <row r="2444" spans="36:37">
      <c r="AJ2444" s="33"/>
      <c r="AK2444" s="33"/>
    </row>
    <row r="2445" spans="36:37">
      <c r="AJ2445" s="33"/>
      <c r="AK2445" s="33"/>
    </row>
    <row r="2446" spans="36:37">
      <c r="AJ2446" s="33"/>
      <c r="AK2446" s="33"/>
    </row>
    <row r="2447" spans="36:37">
      <c r="AJ2447" s="33"/>
      <c r="AK2447" s="33"/>
    </row>
    <row r="2448" spans="36:37">
      <c r="AJ2448" s="33"/>
      <c r="AK2448" s="33"/>
    </row>
    <row r="2449" spans="36:37">
      <c r="AJ2449" s="33"/>
      <c r="AK2449" s="33"/>
    </row>
    <row r="2450" spans="36:37">
      <c r="AJ2450" s="33"/>
      <c r="AK2450" s="33"/>
    </row>
    <row r="2451" spans="36:37">
      <c r="AJ2451" s="33"/>
      <c r="AK2451" s="33"/>
    </row>
    <row r="2452" spans="36:37">
      <c r="AJ2452" s="33"/>
      <c r="AK2452" s="33"/>
    </row>
    <row r="2453" spans="36:37">
      <c r="AJ2453" s="33"/>
      <c r="AK2453" s="33"/>
    </row>
    <row r="2454" spans="36:37">
      <c r="AJ2454" s="33"/>
      <c r="AK2454" s="33"/>
    </row>
    <row r="2455" spans="36:37">
      <c r="AJ2455" s="33"/>
      <c r="AK2455" s="33"/>
    </row>
    <row r="2456" spans="36:37">
      <c r="AJ2456" s="33"/>
      <c r="AK2456" s="33"/>
    </row>
    <row r="2457" spans="36:37">
      <c r="AJ2457" s="33"/>
      <c r="AK2457" s="33"/>
    </row>
    <row r="2458" spans="36:37">
      <c r="AJ2458" s="33"/>
      <c r="AK2458" s="33"/>
    </row>
    <row r="2459" spans="36:37">
      <c r="AJ2459" s="33"/>
      <c r="AK2459" s="33"/>
    </row>
    <row r="2460" spans="36:37">
      <c r="AJ2460" s="33"/>
      <c r="AK2460" s="33"/>
    </row>
    <row r="2461" spans="36:37">
      <c r="AJ2461" s="33"/>
      <c r="AK2461" s="33"/>
    </row>
    <row r="2462" spans="36:37">
      <c r="AJ2462" s="33"/>
      <c r="AK2462" s="33"/>
    </row>
    <row r="2463" spans="36:37">
      <c r="AJ2463" s="33"/>
      <c r="AK2463" s="33"/>
    </row>
    <row r="2464" spans="36:37">
      <c r="AJ2464" s="33"/>
      <c r="AK2464" s="33"/>
    </row>
    <row r="2465" spans="36:37">
      <c r="AJ2465" s="33"/>
      <c r="AK2465" s="33"/>
    </row>
    <row r="2466" spans="36:37">
      <c r="AJ2466" s="33"/>
      <c r="AK2466" s="33"/>
    </row>
    <row r="2467" spans="36:37">
      <c r="AJ2467" s="33"/>
      <c r="AK2467" s="33"/>
    </row>
    <row r="2468" spans="36:37">
      <c r="AJ2468" s="33"/>
      <c r="AK2468" s="33"/>
    </row>
    <row r="2469" spans="36:37">
      <c r="AJ2469" s="33"/>
      <c r="AK2469" s="33"/>
    </row>
    <row r="2470" spans="36:37">
      <c r="AJ2470" s="33"/>
      <c r="AK2470" s="33"/>
    </row>
    <row r="2471" spans="36:37">
      <c r="AJ2471" s="33"/>
      <c r="AK2471" s="33"/>
    </row>
    <row r="2472" spans="36:37">
      <c r="AJ2472" s="33"/>
      <c r="AK2472" s="33"/>
    </row>
    <row r="2473" spans="36:37">
      <c r="AJ2473" s="33"/>
      <c r="AK2473" s="33"/>
    </row>
    <row r="2474" spans="36:37">
      <c r="AJ2474" s="33"/>
      <c r="AK2474" s="33"/>
    </row>
    <row r="2475" spans="36:37">
      <c r="AJ2475" s="33"/>
      <c r="AK2475" s="33"/>
    </row>
    <row r="2476" spans="36:37">
      <c r="AJ2476" s="33"/>
      <c r="AK2476" s="33"/>
    </row>
    <row r="2477" spans="36:37">
      <c r="AJ2477" s="33"/>
      <c r="AK2477" s="33"/>
    </row>
    <row r="2478" spans="36:37">
      <c r="AJ2478" s="33"/>
      <c r="AK2478" s="33"/>
    </row>
    <row r="2479" spans="36:37">
      <c r="AJ2479" s="33"/>
      <c r="AK2479" s="33"/>
    </row>
    <row r="2480" spans="36:37">
      <c r="AJ2480" s="33"/>
      <c r="AK2480" s="33"/>
    </row>
    <row r="2481" spans="36:37">
      <c r="AJ2481" s="33"/>
      <c r="AK2481" s="33"/>
    </row>
    <row r="2482" spans="36:37">
      <c r="AJ2482" s="33"/>
      <c r="AK2482" s="33"/>
    </row>
    <row r="2483" spans="36:37">
      <c r="AJ2483" s="33"/>
      <c r="AK2483" s="33"/>
    </row>
    <row r="2484" spans="36:37">
      <c r="AJ2484" s="33"/>
      <c r="AK2484" s="33"/>
    </row>
    <row r="2485" spans="36:37">
      <c r="AJ2485" s="33"/>
      <c r="AK2485" s="33"/>
    </row>
    <row r="2486" spans="36:37">
      <c r="AJ2486" s="33"/>
      <c r="AK2486" s="33"/>
    </row>
    <row r="2487" spans="36:37">
      <c r="AJ2487" s="33"/>
      <c r="AK2487" s="33"/>
    </row>
    <row r="2488" spans="36:37">
      <c r="AJ2488" s="33"/>
      <c r="AK2488" s="33"/>
    </row>
    <row r="2489" spans="36:37">
      <c r="AJ2489" s="33"/>
      <c r="AK2489" s="33"/>
    </row>
    <row r="2490" spans="36:37">
      <c r="AJ2490" s="33"/>
      <c r="AK2490" s="33"/>
    </row>
    <row r="2491" spans="36:37">
      <c r="AJ2491" s="33"/>
      <c r="AK2491" s="33"/>
    </row>
    <row r="2492" spans="36:37">
      <c r="AJ2492" s="33"/>
      <c r="AK2492" s="33"/>
    </row>
    <row r="2493" spans="36:37">
      <c r="AJ2493" s="33"/>
      <c r="AK2493" s="33"/>
    </row>
    <row r="2494" spans="36:37">
      <c r="AJ2494" s="33"/>
      <c r="AK2494" s="33"/>
    </row>
    <row r="2495" spans="36:37">
      <c r="AJ2495" s="33"/>
      <c r="AK2495" s="33"/>
    </row>
    <row r="2496" spans="36:37">
      <c r="AJ2496" s="33"/>
      <c r="AK2496" s="33"/>
    </row>
    <row r="2497" spans="36:37">
      <c r="AJ2497" s="33"/>
      <c r="AK2497" s="33"/>
    </row>
    <row r="2498" spans="36:37">
      <c r="AJ2498" s="33"/>
      <c r="AK2498" s="33"/>
    </row>
    <row r="2499" spans="36:37">
      <c r="AJ2499" s="33"/>
      <c r="AK2499" s="33"/>
    </row>
    <row r="2500" spans="36:37">
      <c r="AJ2500" s="33"/>
      <c r="AK2500" s="33"/>
    </row>
    <row r="2501" spans="36:37">
      <c r="AJ2501" s="33"/>
      <c r="AK2501" s="33"/>
    </row>
    <row r="2502" spans="36:37">
      <c r="AJ2502" s="33"/>
      <c r="AK2502" s="33"/>
    </row>
    <row r="2503" spans="36:37">
      <c r="AJ2503" s="33"/>
      <c r="AK2503" s="33"/>
    </row>
    <row r="2504" spans="36:37">
      <c r="AJ2504" s="33"/>
      <c r="AK2504" s="33"/>
    </row>
    <row r="2505" spans="36:37">
      <c r="AJ2505" s="33"/>
      <c r="AK2505" s="33"/>
    </row>
    <row r="2506" spans="36:37">
      <c r="AJ2506" s="33"/>
      <c r="AK2506" s="33"/>
    </row>
    <row r="2507" spans="36:37">
      <c r="AJ2507" s="33"/>
      <c r="AK2507" s="33"/>
    </row>
    <row r="2508" spans="36:37">
      <c r="AJ2508" s="33"/>
      <c r="AK2508" s="33"/>
    </row>
    <row r="2509" spans="36:37">
      <c r="AJ2509" s="33"/>
      <c r="AK2509" s="33"/>
    </row>
    <row r="2510" spans="36:37">
      <c r="AJ2510" s="33"/>
      <c r="AK2510" s="33"/>
    </row>
    <row r="2511" spans="36:37">
      <c r="AJ2511" s="33"/>
      <c r="AK2511" s="33"/>
    </row>
    <row r="2512" spans="36:37">
      <c r="AJ2512" s="33"/>
      <c r="AK2512" s="33"/>
    </row>
    <row r="2513" spans="36:37">
      <c r="AJ2513" s="33"/>
      <c r="AK2513" s="33"/>
    </row>
    <row r="2514" spans="36:37">
      <c r="AJ2514" s="33"/>
      <c r="AK2514" s="33"/>
    </row>
    <row r="2515" spans="36:37">
      <c r="AJ2515" s="33"/>
      <c r="AK2515" s="33"/>
    </row>
    <row r="2516" spans="36:37">
      <c r="AJ2516" s="33"/>
      <c r="AK2516" s="33"/>
    </row>
    <row r="2517" spans="36:37">
      <c r="AJ2517" s="33"/>
      <c r="AK2517" s="33"/>
    </row>
    <row r="2518" spans="36:37">
      <c r="AJ2518" s="33"/>
      <c r="AK2518" s="33"/>
    </row>
    <row r="2519" spans="36:37">
      <c r="AJ2519" s="33"/>
      <c r="AK2519" s="33"/>
    </row>
    <row r="2520" spans="36:37">
      <c r="AJ2520" s="33"/>
      <c r="AK2520" s="33"/>
    </row>
    <row r="2521" spans="36:37">
      <c r="AJ2521" s="33"/>
      <c r="AK2521" s="33"/>
    </row>
    <row r="2522" spans="36:37">
      <c r="AJ2522" s="33"/>
      <c r="AK2522" s="33"/>
    </row>
    <row r="2523" spans="36:37">
      <c r="AJ2523" s="33"/>
      <c r="AK2523" s="33"/>
    </row>
    <row r="2524" spans="36:37">
      <c r="AJ2524" s="33"/>
      <c r="AK2524" s="33"/>
    </row>
    <row r="2525" spans="36:37">
      <c r="AJ2525" s="33"/>
      <c r="AK2525" s="33"/>
    </row>
    <row r="2526" spans="36:37">
      <c r="AJ2526" s="33"/>
      <c r="AK2526" s="33"/>
    </row>
    <row r="2527" spans="36:37">
      <c r="AJ2527" s="33"/>
      <c r="AK2527" s="33"/>
    </row>
    <row r="2528" spans="36:37">
      <c r="AJ2528" s="33"/>
      <c r="AK2528" s="33"/>
    </row>
    <row r="2529" spans="36:37">
      <c r="AJ2529" s="33"/>
      <c r="AK2529" s="33"/>
    </row>
    <row r="2530" spans="36:37">
      <c r="AJ2530" s="33"/>
      <c r="AK2530" s="33"/>
    </row>
    <row r="2531" spans="36:37">
      <c r="AJ2531" s="33"/>
      <c r="AK2531" s="33"/>
    </row>
    <row r="2532" spans="36:37">
      <c r="AJ2532" s="33"/>
      <c r="AK2532" s="33"/>
    </row>
    <row r="2533" spans="36:37">
      <c r="AJ2533" s="33"/>
      <c r="AK2533" s="33"/>
    </row>
    <row r="2534" spans="36:37">
      <c r="AJ2534" s="33"/>
      <c r="AK2534" s="33"/>
    </row>
    <row r="2535" spans="36:37">
      <c r="AJ2535" s="33"/>
      <c r="AK2535" s="33"/>
    </row>
    <row r="2536" spans="36:37">
      <c r="AJ2536" s="33"/>
      <c r="AK2536" s="33"/>
    </row>
    <row r="2537" spans="36:37">
      <c r="AJ2537" s="33"/>
      <c r="AK2537" s="33"/>
    </row>
    <row r="2538" spans="36:37">
      <c r="AJ2538" s="33"/>
      <c r="AK2538" s="33"/>
    </row>
    <row r="2539" spans="36:37">
      <c r="AJ2539" s="33"/>
      <c r="AK2539" s="33"/>
    </row>
    <row r="2540" spans="36:37">
      <c r="AJ2540" s="33"/>
      <c r="AK2540" s="33"/>
    </row>
    <row r="2541" spans="36:37">
      <c r="AJ2541" s="33"/>
      <c r="AK2541" s="33"/>
    </row>
    <row r="2542" spans="36:37">
      <c r="AJ2542" s="33"/>
      <c r="AK2542" s="33"/>
    </row>
    <row r="2543" spans="36:37">
      <c r="AJ2543" s="33"/>
      <c r="AK2543" s="33"/>
    </row>
    <row r="2544" spans="36:37">
      <c r="AJ2544" s="33"/>
      <c r="AK2544" s="33"/>
    </row>
    <row r="2545" spans="36:37">
      <c r="AJ2545" s="33"/>
      <c r="AK2545" s="33"/>
    </row>
    <row r="2546" spans="36:37">
      <c r="AJ2546" s="33"/>
      <c r="AK2546" s="33"/>
    </row>
    <row r="2547" spans="36:37">
      <c r="AJ2547" s="33"/>
      <c r="AK2547" s="33"/>
    </row>
    <row r="2548" spans="36:37">
      <c r="AJ2548" s="33"/>
      <c r="AK2548" s="33"/>
    </row>
    <row r="2549" spans="36:37">
      <c r="AJ2549" s="33"/>
      <c r="AK2549" s="33"/>
    </row>
    <row r="2550" spans="36:37">
      <c r="AJ2550" s="33"/>
      <c r="AK2550" s="33"/>
    </row>
    <row r="2551" spans="36:37">
      <c r="AJ2551" s="33"/>
      <c r="AK2551" s="33"/>
    </row>
    <row r="2552" spans="36:37">
      <c r="AJ2552" s="33"/>
      <c r="AK2552" s="33"/>
    </row>
    <row r="2553" spans="36:37">
      <c r="AJ2553" s="33"/>
      <c r="AK2553" s="33"/>
    </row>
    <row r="2554" spans="36:37">
      <c r="AJ2554" s="33"/>
      <c r="AK2554" s="33"/>
    </row>
    <row r="2555" spans="36:37">
      <c r="AJ2555" s="33"/>
      <c r="AK2555" s="33"/>
    </row>
    <row r="2556" spans="36:37">
      <c r="AJ2556" s="33"/>
      <c r="AK2556" s="33"/>
    </row>
    <row r="2557" spans="36:37">
      <c r="AJ2557" s="33"/>
      <c r="AK2557" s="33"/>
    </row>
    <row r="2558" spans="36:37">
      <c r="AJ2558" s="33"/>
      <c r="AK2558" s="33"/>
    </row>
    <row r="2559" spans="36:37">
      <c r="AJ2559" s="33"/>
      <c r="AK2559" s="33"/>
    </row>
    <row r="2560" spans="36:37">
      <c r="AJ2560" s="33"/>
      <c r="AK2560" s="33"/>
    </row>
    <row r="2561" spans="36:37">
      <c r="AJ2561" s="33"/>
      <c r="AK2561" s="33"/>
    </row>
    <row r="2562" spans="36:37">
      <c r="AJ2562" s="33"/>
      <c r="AK2562" s="33"/>
    </row>
    <row r="2563" spans="36:37">
      <c r="AJ2563" s="33"/>
      <c r="AK2563" s="33"/>
    </row>
    <row r="2564" spans="36:37">
      <c r="AJ2564" s="33"/>
      <c r="AK2564" s="33"/>
    </row>
    <row r="2565" spans="36:37">
      <c r="AJ2565" s="33"/>
      <c r="AK2565" s="33"/>
    </row>
    <row r="2566" spans="36:37">
      <c r="AJ2566" s="33"/>
      <c r="AK2566" s="33"/>
    </row>
    <row r="2567" spans="36:37">
      <c r="AJ2567" s="33"/>
      <c r="AK2567" s="33"/>
    </row>
    <row r="2568" spans="36:37">
      <c r="AJ2568" s="33"/>
      <c r="AK2568" s="33"/>
    </row>
    <row r="2569" spans="36:37">
      <c r="AJ2569" s="33"/>
      <c r="AK2569" s="33"/>
    </row>
    <row r="2570" spans="36:37">
      <c r="AJ2570" s="33"/>
      <c r="AK2570" s="33"/>
    </row>
    <row r="2571" spans="36:37">
      <c r="AJ2571" s="33"/>
      <c r="AK2571" s="33"/>
    </row>
    <row r="2572" spans="36:37">
      <c r="AJ2572" s="33"/>
      <c r="AK2572" s="33"/>
    </row>
    <row r="2573" spans="36:37">
      <c r="AJ2573" s="33"/>
      <c r="AK2573" s="33"/>
    </row>
    <row r="2574" spans="36:37">
      <c r="AJ2574" s="33"/>
      <c r="AK2574" s="33"/>
    </row>
    <row r="2575" spans="36:37">
      <c r="AJ2575" s="33"/>
      <c r="AK2575" s="33"/>
    </row>
    <row r="2576" spans="36:37">
      <c r="AJ2576" s="33"/>
      <c r="AK2576" s="33"/>
    </row>
    <row r="2577" spans="36:37">
      <c r="AJ2577" s="33"/>
      <c r="AK2577" s="33"/>
    </row>
    <row r="2578" spans="36:37">
      <c r="AJ2578" s="33"/>
      <c r="AK2578" s="33"/>
    </row>
    <row r="2579" spans="36:37">
      <c r="AJ2579" s="33"/>
      <c r="AK2579" s="33"/>
    </row>
    <row r="2580" spans="36:37">
      <c r="AJ2580" s="33"/>
      <c r="AK2580" s="33"/>
    </row>
    <row r="2581" spans="36:37">
      <c r="AJ2581" s="33"/>
      <c r="AK2581" s="33"/>
    </row>
    <row r="2582" spans="36:37">
      <c r="AJ2582" s="33"/>
      <c r="AK2582" s="33"/>
    </row>
    <row r="2583" spans="36:37">
      <c r="AJ2583" s="33"/>
      <c r="AK2583" s="33"/>
    </row>
    <row r="2584" spans="36:37">
      <c r="AJ2584" s="33"/>
      <c r="AK2584" s="33"/>
    </row>
    <row r="2585" spans="36:37">
      <c r="AJ2585" s="33"/>
      <c r="AK2585" s="33"/>
    </row>
    <row r="2586" spans="36:37">
      <c r="AJ2586" s="33"/>
      <c r="AK2586" s="33"/>
    </row>
    <row r="2587" spans="36:37">
      <c r="AJ2587" s="33"/>
      <c r="AK2587" s="33"/>
    </row>
    <row r="2588" spans="36:37">
      <c r="AJ2588" s="33"/>
      <c r="AK2588" s="33"/>
    </row>
    <row r="2589" spans="36:37">
      <c r="AJ2589" s="33"/>
      <c r="AK2589" s="33"/>
    </row>
    <row r="2590" spans="36:37">
      <c r="AJ2590" s="33"/>
      <c r="AK2590" s="33"/>
    </row>
    <row r="2591" spans="36:37">
      <c r="AJ2591" s="33"/>
      <c r="AK2591" s="33"/>
    </row>
    <row r="2592" spans="36:37">
      <c r="AJ2592" s="33"/>
      <c r="AK2592" s="33"/>
    </row>
    <row r="2593" spans="36:37">
      <c r="AJ2593" s="33"/>
      <c r="AK2593" s="33"/>
    </row>
    <row r="2594" spans="36:37">
      <c r="AJ2594" s="33"/>
      <c r="AK2594" s="33"/>
    </row>
    <row r="2595" spans="36:37">
      <c r="AJ2595" s="33"/>
      <c r="AK2595" s="33"/>
    </row>
    <row r="2596" spans="36:37">
      <c r="AJ2596" s="33"/>
      <c r="AK2596" s="33"/>
    </row>
    <row r="2597" spans="36:37">
      <c r="AJ2597" s="33"/>
      <c r="AK2597" s="33"/>
    </row>
    <row r="2598" spans="36:37">
      <c r="AJ2598" s="33"/>
      <c r="AK2598" s="33"/>
    </row>
    <row r="2599" spans="36:37">
      <c r="AJ2599" s="33"/>
      <c r="AK2599" s="33"/>
    </row>
    <row r="2600" spans="36:37">
      <c r="AJ2600" s="33"/>
      <c r="AK2600" s="33"/>
    </row>
    <row r="2601" spans="36:37">
      <c r="AJ2601" s="33"/>
      <c r="AK2601" s="33"/>
    </row>
    <row r="2602" spans="36:37">
      <c r="AJ2602" s="33"/>
      <c r="AK2602" s="33"/>
    </row>
    <row r="2603" spans="36:37">
      <c r="AJ2603" s="33"/>
      <c r="AK2603" s="33"/>
    </row>
    <row r="2604" spans="36:37">
      <c r="AJ2604" s="33"/>
      <c r="AK2604" s="33"/>
    </row>
    <row r="2605" spans="36:37">
      <c r="AJ2605" s="33"/>
      <c r="AK2605" s="33"/>
    </row>
    <row r="2606" spans="36:37">
      <c r="AJ2606" s="33"/>
      <c r="AK2606" s="33"/>
    </row>
    <row r="2607" spans="36:37">
      <c r="AJ2607" s="33"/>
      <c r="AK2607" s="33"/>
    </row>
    <row r="2608" spans="36:37">
      <c r="AJ2608" s="33"/>
      <c r="AK2608" s="33"/>
    </row>
    <row r="2609" spans="36:37">
      <c r="AJ2609" s="33"/>
      <c r="AK2609" s="33"/>
    </row>
    <row r="2610" spans="36:37">
      <c r="AJ2610" s="33"/>
      <c r="AK2610" s="33"/>
    </row>
    <row r="2611" spans="36:37">
      <c r="AJ2611" s="33"/>
      <c r="AK2611" s="33"/>
    </row>
    <row r="2612" spans="36:37">
      <c r="AJ2612" s="33"/>
      <c r="AK2612" s="33"/>
    </row>
    <row r="2613" spans="36:37">
      <c r="AJ2613" s="33"/>
      <c r="AK2613" s="33"/>
    </row>
    <row r="2614" spans="36:37">
      <c r="AJ2614" s="33"/>
      <c r="AK2614" s="33"/>
    </row>
    <row r="2615" spans="36:37">
      <c r="AJ2615" s="33"/>
      <c r="AK2615" s="33"/>
    </row>
    <row r="2616" spans="36:37">
      <c r="AJ2616" s="33"/>
      <c r="AK2616" s="33"/>
    </row>
    <row r="2617" spans="36:37">
      <c r="AJ2617" s="33"/>
      <c r="AK2617" s="33"/>
    </row>
    <row r="2618" spans="36:37">
      <c r="AJ2618" s="33"/>
      <c r="AK2618" s="33"/>
    </row>
    <row r="2619" spans="36:37">
      <c r="AJ2619" s="33"/>
      <c r="AK2619" s="33"/>
    </row>
    <row r="2620" spans="36:37">
      <c r="AJ2620" s="33"/>
      <c r="AK2620" s="33"/>
    </row>
    <row r="2621" spans="36:37">
      <c r="AJ2621" s="33"/>
      <c r="AK2621" s="33"/>
    </row>
    <row r="2622" spans="36:37">
      <c r="AJ2622" s="33"/>
      <c r="AK2622" s="33"/>
    </row>
    <row r="2623" spans="36:37">
      <c r="AJ2623" s="33"/>
      <c r="AK2623" s="33"/>
    </row>
    <row r="2624" spans="36:37">
      <c r="AJ2624" s="33"/>
      <c r="AK2624" s="33"/>
    </row>
    <row r="2625" spans="36:37">
      <c r="AJ2625" s="33"/>
      <c r="AK2625" s="33"/>
    </row>
    <row r="2626" spans="36:37">
      <c r="AJ2626" s="33"/>
      <c r="AK2626" s="33"/>
    </row>
    <row r="2627" spans="36:37">
      <c r="AJ2627" s="33"/>
      <c r="AK2627" s="33"/>
    </row>
    <row r="2628" spans="36:37">
      <c r="AJ2628" s="33"/>
      <c r="AK2628" s="33"/>
    </row>
    <row r="2629" spans="36:37">
      <c r="AJ2629" s="33"/>
      <c r="AK2629" s="33"/>
    </row>
    <row r="2630" spans="36:37">
      <c r="AJ2630" s="33"/>
      <c r="AK2630" s="33"/>
    </row>
    <row r="2631" spans="36:37">
      <c r="AJ2631" s="33"/>
      <c r="AK2631" s="33"/>
    </row>
    <row r="2632" spans="36:37">
      <c r="AJ2632" s="33"/>
      <c r="AK2632" s="33"/>
    </row>
    <row r="2633" spans="36:37">
      <c r="AJ2633" s="33"/>
      <c r="AK2633" s="33"/>
    </row>
    <row r="2634" spans="36:37">
      <c r="AJ2634" s="33"/>
      <c r="AK2634" s="33"/>
    </row>
    <row r="2635" spans="36:37">
      <c r="AJ2635" s="33"/>
      <c r="AK2635" s="33"/>
    </row>
    <row r="2636" spans="36:37">
      <c r="AJ2636" s="33"/>
      <c r="AK2636" s="33"/>
    </row>
    <row r="2637" spans="36:37">
      <c r="AJ2637" s="33"/>
      <c r="AK2637" s="33"/>
    </row>
    <row r="2638" spans="36:37">
      <c r="AJ2638" s="33"/>
      <c r="AK2638" s="33"/>
    </row>
    <row r="2639" spans="36:37">
      <c r="AJ2639" s="33"/>
      <c r="AK2639" s="33"/>
    </row>
    <row r="2640" spans="36:37">
      <c r="AJ2640" s="33"/>
      <c r="AK2640" s="33"/>
    </row>
    <row r="2641" spans="36:37">
      <c r="AJ2641" s="33"/>
      <c r="AK2641" s="33"/>
    </row>
    <row r="2642" spans="36:37">
      <c r="AJ2642" s="33"/>
      <c r="AK2642" s="33"/>
    </row>
    <row r="2643" spans="36:37">
      <c r="AJ2643" s="33"/>
      <c r="AK2643" s="33"/>
    </row>
    <row r="2644" spans="36:37">
      <c r="AJ2644" s="33"/>
      <c r="AK2644" s="33"/>
    </row>
    <row r="2645" spans="36:37">
      <c r="AJ2645" s="33"/>
      <c r="AK2645" s="33"/>
    </row>
    <row r="2646" spans="36:37">
      <c r="AJ2646" s="33"/>
      <c r="AK2646" s="33"/>
    </row>
    <row r="2647" spans="36:37">
      <c r="AJ2647" s="33"/>
      <c r="AK2647" s="33"/>
    </row>
    <row r="2648" spans="36:37">
      <c r="AJ2648" s="33"/>
      <c r="AK2648" s="33"/>
    </row>
    <row r="2649" spans="36:37">
      <c r="AJ2649" s="33"/>
      <c r="AK2649" s="33"/>
    </row>
    <row r="2650" spans="36:37">
      <c r="AJ2650" s="33"/>
      <c r="AK2650" s="33"/>
    </row>
    <row r="2651" spans="36:37">
      <c r="AJ2651" s="33"/>
      <c r="AK2651" s="33"/>
    </row>
    <row r="2652" spans="36:37">
      <c r="AJ2652" s="33"/>
      <c r="AK2652" s="33"/>
    </row>
    <row r="2653" spans="36:37">
      <c r="AJ2653" s="33"/>
      <c r="AK2653" s="33"/>
    </row>
    <row r="2654" spans="36:37">
      <c r="AJ2654" s="33"/>
      <c r="AK2654" s="33"/>
    </row>
    <row r="2655" spans="36:37">
      <c r="AJ2655" s="33"/>
      <c r="AK2655" s="33"/>
    </row>
    <row r="2656" spans="36:37">
      <c r="AJ2656" s="33"/>
      <c r="AK2656" s="33"/>
    </row>
    <row r="2657" spans="36:37">
      <c r="AJ2657" s="33"/>
      <c r="AK2657" s="33"/>
    </row>
    <row r="2658" spans="36:37">
      <c r="AJ2658" s="33"/>
      <c r="AK2658" s="33"/>
    </row>
    <row r="2659" spans="36:37">
      <c r="AJ2659" s="33"/>
      <c r="AK2659" s="33"/>
    </row>
    <row r="2660" spans="36:37">
      <c r="AJ2660" s="33"/>
      <c r="AK2660" s="33"/>
    </row>
    <row r="2661" spans="36:37">
      <c r="AJ2661" s="33"/>
      <c r="AK2661" s="33"/>
    </row>
    <row r="2662" spans="36:37">
      <c r="AJ2662" s="33"/>
      <c r="AK2662" s="33"/>
    </row>
    <row r="2663" spans="36:37">
      <c r="AJ2663" s="33"/>
      <c r="AK2663" s="33"/>
    </row>
    <row r="2664" spans="36:37">
      <c r="AJ2664" s="33"/>
      <c r="AK2664" s="33"/>
    </row>
    <row r="2665" spans="36:37">
      <c r="AJ2665" s="33"/>
      <c r="AK2665" s="33"/>
    </row>
    <row r="2666" spans="36:37">
      <c r="AJ2666" s="33"/>
      <c r="AK2666" s="33"/>
    </row>
    <row r="2667" spans="36:37">
      <c r="AJ2667" s="33"/>
      <c r="AK2667" s="33"/>
    </row>
    <row r="2668" spans="36:37">
      <c r="AJ2668" s="33"/>
      <c r="AK2668" s="33"/>
    </row>
    <row r="2669" spans="36:37">
      <c r="AJ2669" s="33"/>
      <c r="AK2669" s="33"/>
    </row>
    <row r="2670" spans="36:37">
      <c r="AJ2670" s="33"/>
      <c r="AK2670" s="33"/>
    </row>
    <row r="2671" spans="36:37">
      <c r="AJ2671" s="33"/>
      <c r="AK2671" s="33"/>
    </row>
    <row r="2672" spans="36:37">
      <c r="AJ2672" s="33"/>
      <c r="AK2672" s="33"/>
    </row>
    <row r="2673" spans="36:37">
      <c r="AJ2673" s="33"/>
      <c r="AK2673" s="33"/>
    </row>
    <row r="2674" spans="36:37">
      <c r="AJ2674" s="33"/>
      <c r="AK2674" s="33"/>
    </row>
    <row r="2675" spans="36:37">
      <c r="AJ2675" s="33"/>
      <c r="AK2675" s="33"/>
    </row>
    <row r="2676" spans="36:37">
      <c r="AJ2676" s="33"/>
      <c r="AK2676" s="33"/>
    </row>
    <row r="2677" spans="36:37">
      <c r="AJ2677" s="33"/>
      <c r="AK2677" s="33"/>
    </row>
    <row r="2678" spans="36:37">
      <c r="AJ2678" s="33"/>
      <c r="AK2678" s="33"/>
    </row>
    <row r="2679" spans="36:37">
      <c r="AJ2679" s="33"/>
      <c r="AK2679" s="33"/>
    </row>
    <row r="2680" spans="36:37">
      <c r="AJ2680" s="33"/>
      <c r="AK2680" s="33"/>
    </row>
    <row r="2681" spans="36:37">
      <c r="AJ2681" s="33"/>
      <c r="AK2681" s="33"/>
    </row>
    <row r="2682" spans="36:37">
      <c r="AJ2682" s="33"/>
      <c r="AK2682" s="33"/>
    </row>
    <row r="2683" spans="36:37">
      <c r="AJ2683" s="33"/>
      <c r="AK2683" s="33"/>
    </row>
    <row r="2684" spans="36:37">
      <c r="AJ2684" s="33"/>
      <c r="AK2684" s="33"/>
    </row>
    <row r="2685" spans="36:37">
      <c r="AJ2685" s="33"/>
      <c r="AK2685" s="33"/>
    </row>
    <row r="2686" spans="36:37">
      <c r="AJ2686" s="33"/>
      <c r="AK2686" s="33"/>
    </row>
    <row r="2687" spans="36:37">
      <c r="AJ2687" s="33"/>
      <c r="AK2687" s="33"/>
    </row>
    <row r="2688" spans="36:37">
      <c r="AJ2688" s="33"/>
      <c r="AK2688" s="33"/>
    </row>
    <row r="2689" spans="36:37">
      <c r="AJ2689" s="33"/>
      <c r="AK2689" s="33"/>
    </row>
    <row r="2690" spans="36:37">
      <c r="AJ2690" s="33"/>
      <c r="AK2690" s="33"/>
    </row>
    <row r="2691" spans="36:37">
      <c r="AJ2691" s="33"/>
      <c r="AK2691" s="33"/>
    </row>
    <row r="2692" spans="36:37">
      <c r="AJ2692" s="33"/>
      <c r="AK2692" s="33"/>
    </row>
    <row r="2693" spans="36:37">
      <c r="AJ2693" s="33"/>
      <c r="AK2693" s="33"/>
    </row>
    <row r="2694" spans="36:37">
      <c r="AJ2694" s="33"/>
      <c r="AK2694" s="33"/>
    </row>
    <row r="2695" spans="36:37">
      <c r="AJ2695" s="33"/>
      <c r="AK2695" s="33"/>
    </row>
    <row r="2696" spans="36:37">
      <c r="AJ2696" s="33"/>
      <c r="AK2696" s="33"/>
    </row>
    <row r="2697" spans="36:37">
      <c r="AJ2697" s="33"/>
      <c r="AK2697" s="33"/>
    </row>
    <row r="2698" spans="36:37">
      <c r="AJ2698" s="33"/>
      <c r="AK2698" s="33"/>
    </row>
    <row r="2699" spans="36:37">
      <c r="AJ2699" s="33"/>
      <c r="AK2699" s="33"/>
    </row>
    <row r="2700" spans="36:37">
      <c r="AJ2700" s="33"/>
      <c r="AK2700" s="33"/>
    </row>
    <row r="2701" spans="36:37">
      <c r="AJ2701" s="33"/>
      <c r="AK2701" s="33"/>
    </row>
    <row r="2702" spans="36:37">
      <c r="AJ2702" s="33"/>
      <c r="AK2702" s="33"/>
    </row>
    <row r="2703" spans="36:37">
      <c r="AJ2703" s="33"/>
      <c r="AK2703" s="33"/>
    </row>
    <row r="2704" spans="36:37">
      <c r="AJ2704" s="33"/>
      <c r="AK2704" s="33"/>
    </row>
    <row r="2705" spans="36:37">
      <c r="AJ2705" s="33"/>
      <c r="AK2705" s="33"/>
    </row>
    <row r="2706" spans="36:37">
      <c r="AJ2706" s="33"/>
      <c r="AK2706" s="33"/>
    </row>
    <row r="2707" spans="36:37">
      <c r="AJ2707" s="33"/>
      <c r="AK2707" s="33"/>
    </row>
    <row r="2708" spans="36:37">
      <c r="AJ2708" s="33"/>
      <c r="AK2708" s="33"/>
    </row>
    <row r="2709" spans="36:37">
      <c r="AJ2709" s="33"/>
      <c r="AK2709" s="33"/>
    </row>
    <row r="2710" spans="36:37">
      <c r="AJ2710" s="33"/>
      <c r="AK2710" s="33"/>
    </row>
    <row r="2711" spans="36:37">
      <c r="AJ2711" s="33"/>
      <c r="AK2711" s="33"/>
    </row>
    <row r="2712" spans="36:37">
      <c r="AJ2712" s="33"/>
      <c r="AK2712" s="33"/>
    </row>
    <row r="2713" spans="36:37">
      <c r="AJ2713" s="33"/>
      <c r="AK2713" s="33"/>
    </row>
    <row r="2714" spans="36:37">
      <c r="AJ2714" s="33"/>
      <c r="AK2714" s="33"/>
    </row>
    <row r="2715" spans="36:37">
      <c r="AJ2715" s="33"/>
      <c r="AK2715" s="33"/>
    </row>
    <row r="2716" spans="36:37">
      <c r="AJ2716" s="33"/>
      <c r="AK2716" s="33"/>
    </row>
    <row r="2717" spans="36:37">
      <c r="AJ2717" s="33"/>
      <c r="AK2717" s="33"/>
    </row>
    <row r="2718" spans="36:37">
      <c r="AJ2718" s="33"/>
      <c r="AK2718" s="33"/>
    </row>
    <row r="2719" spans="36:37">
      <c r="AJ2719" s="33"/>
      <c r="AK2719" s="33"/>
    </row>
    <row r="2720" spans="36:37">
      <c r="AJ2720" s="33"/>
      <c r="AK2720" s="33"/>
    </row>
    <row r="2721" spans="36:37">
      <c r="AJ2721" s="33"/>
      <c r="AK2721" s="33"/>
    </row>
    <row r="2722" spans="36:37">
      <c r="AJ2722" s="33"/>
      <c r="AK2722" s="33"/>
    </row>
    <row r="2723" spans="36:37">
      <c r="AJ2723" s="33"/>
      <c r="AK2723" s="33"/>
    </row>
    <row r="2724" spans="36:37">
      <c r="AJ2724" s="33"/>
      <c r="AK2724" s="33"/>
    </row>
    <row r="2725" spans="36:37">
      <c r="AJ2725" s="33"/>
      <c r="AK2725" s="33"/>
    </row>
    <row r="2726" spans="36:37">
      <c r="AJ2726" s="33"/>
      <c r="AK2726" s="33"/>
    </row>
    <row r="2727" spans="36:37">
      <c r="AJ2727" s="33"/>
      <c r="AK2727" s="33"/>
    </row>
    <row r="2728" spans="36:37">
      <c r="AJ2728" s="33"/>
      <c r="AK2728" s="33"/>
    </row>
    <row r="2729" spans="36:37">
      <c r="AJ2729" s="33"/>
      <c r="AK2729" s="33"/>
    </row>
    <row r="2730" spans="36:37">
      <c r="AJ2730" s="33"/>
      <c r="AK2730" s="33"/>
    </row>
    <row r="2731" spans="36:37">
      <c r="AJ2731" s="33"/>
      <c r="AK2731" s="33"/>
    </row>
    <row r="2732" spans="36:37">
      <c r="AJ2732" s="33"/>
      <c r="AK2732" s="33"/>
    </row>
    <row r="2733" spans="36:37">
      <c r="AJ2733" s="33"/>
      <c r="AK2733" s="33"/>
    </row>
    <row r="2734" spans="36:37">
      <c r="AJ2734" s="33"/>
      <c r="AK2734" s="33"/>
    </row>
    <row r="2735" spans="36:37">
      <c r="AJ2735" s="33"/>
      <c r="AK2735" s="33"/>
    </row>
    <row r="2736" spans="36:37">
      <c r="AJ2736" s="33"/>
      <c r="AK2736" s="33"/>
    </row>
    <row r="2737" spans="36:37">
      <c r="AJ2737" s="33"/>
      <c r="AK2737" s="33"/>
    </row>
    <row r="2738" spans="36:37">
      <c r="AJ2738" s="33"/>
      <c r="AK2738" s="33"/>
    </row>
    <row r="2739" spans="36:37">
      <c r="AJ2739" s="33"/>
      <c r="AK2739" s="33"/>
    </row>
    <row r="2740" spans="36:37">
      <c r="AJ2740" s="33"/>
      <c r="AK2740" s="33"/>
    </row>
    <row r="2741" spans="36:37">
      <c r="AJ2741" s="33"/>
      <c r="AK2741" s="33"/>
    </row>
    <row r="2742" spans="36:37">
      <c r="AJ2742" s="33"/>
      <c r="AK2742" s="33"/>
    </row>
    <row r="2743" spans="36:37">
      <c r="AJ2743" s="33"/>
      <c r="AK2743" s="33"/>
    </row>
    <row r="2744" spans="36:37">
      <c r="AJ2744" s="33"/>
      <c r="AK2744" s="33"/>
    </row>
    <row r="2745" spans="36:37">
      <c r="AJ2745" s="33"/>
      <c r="AK2745" s="33"/>
    </row>
    <row r="2746" spans="36:37">
      <c r="AJ2746" s="33"/>
      <c r="AK2746" s="33"/>
    </row>
    <row r="2747" spans="36:37">
      <c r="AJ2747" s="33"/>
      <c r="AK2747" s="33"/>
    </row>
    <row r="2748" spans="36:37">
      <c r="AJ2748" s="33"/>
      <c r="AK2748" s="33"/>
    </row>
    <row r="2749" spans="36:37">
      <c r="AJ2749" s="33"/>
      <c r="AK2749" s="33"/>
    </row>
    <row r="2750" spans="36:37">
      <c r="AJ2750" s="33"/>
      <c r="AK2750" s="33"/>
    </row>
    <row r="2751" spans="36:37">
      <c r="AJ2751" s="33"/>
      <c r="AK2751" s="33"/>
    </row>
    <row r="2752" spans="36:37">
      <c r="AJ2752" s="33"/>
      <c r="AK2752" s="33"/>
    </row>
    <row r="2753" spans="36:37">
      <c r="AJ2753" s="33"/>
      <c r="AK2753" s="33"/>
    </row>
    <row r="2754" spans="36:37">
      <c r="AJ2754" s="33"/>
      <c r="AK2754" s="33"/>
    </row>
    <row r="2755" spans="36:37">
      <c r="AJ2755" s="33"/>
      <c r="AK2755" s="33"/>
    </row>
    <row r="2756" spans="36:37">
      <c r="AJ2756" s="33"/>
      <c r="AK2756" s="33"/>
    </row>
    <row r="2757" spans="36:37">
      <c r="AJ2757" s="33"/>
      <c r="AK2757" s="33"/>
    </row>
    <row r="2758" spans="36:37">
      <c r="AJ2758" s="33"/>
      <c r="AK2758" s="33"/>
    </row>
    <row r="2759" spans="36:37">
      <c r="AJ2759" s="33"/>
      <c r="AK2759" s="33"/>
    </row>
    <row r="2760" spans="36:37">
      <c r="AJ2760" s="33"/>
      <c r="AK2760" s="33"/>
    </row>
    <row r="2761" spans="36:37">
      <c r="AJ2761" s="33"/>
      <c r="AK2761" s="33"/>
    </row>
    <row r="2762" spans="36:37">
      <c r="AJ2762" s="33"/>
      <c r="AK2762" s="33"/>
    </row>
    <row r="2763" spans="36:37">
      <c r="AJ2763" s="33"/>
      <c r="AK2763" s="33"/>
    </row>
    <row r="2764" spans="36:37">
      <c r="AJ2764" s="33"/>
      <c r="AK2764" s="33"/>
    </row>
    <row r="2765" spans="36:37">
      <c r="AJ2765" s="33"/>
      <c r="AK2765" s="33"/>
    </row>
    <row r="2766" spans="36:37">
      <c r="AJ2766" s="33"/>
      <c r="AK2766" s="33"/>
    </row>
    <row r="2767" spans="36:37">
      <c r="AJ2767" s="33"/>
      <c r="AK2767" s="33"/>
    </row>
    <row r="2768" spans="36:37">
      <c r="AJ2768" s="33"/>
      <c r="AK2768" s="33"/>
    </row>
    <row r="2769" spans="36:37">
      <c r="AJ2769" s="33"/>
      <c r="AK2769" s="33"/>
    </row>
    <row r="2770" spans="36:37">
      <c r="AJ2770" s="33"/>
      <c r="AK2770" s="33"/>
    </row>
    <row r="2771" spans="36:37">
      <c r="AJ2771" s="33"/>
      <c r="AK2771" s="33"/>
    </row>
    <row r="2772" spans="36:37">
      <c r="AJ2772" s="33"/>
      <c r="AK2772" s="33"/>
    </row>
    <row r="2773" spans="36:37">
      <c r="AJ2773" s="33"/>
      <c r="AK2773" s="33"/>
    </row>
    <row r="2774" spans="36:37">
      <c r="AJ2774" s="33"/>
      <c r="AK2774" s="33"/>
    </row>
    <row r="2775" spans="36:37">
      <c r="AJ2775" s="33"/>
      <c r="AK2775" s="33"/>
    </row>
    <row r="2776" spans="36:37">
      <c r="AJ2776" s="33"/>
      <c r="AK2776" s="33"/>
    </row>
    <row r="2777" spans="36:37">
      <c r="AJ2777" s="33"/>
      <c r="AK2777" s="33"/>
    </row>
    <row r="2778" spans="36:37">
      <c r="AJ2778" s="33"/>
      <c r="AK2778" s="33"/>
    </row>
    <row r="2779" spans="36:37">
      <c r="AJ2779" s="33"/>
      <c r="AK2779" s="33"/>
    </row>
    <row r="2780" spans="36:37">
      <c r="AJ2780" s="33"/>
      <c r="AK2780" s="33"/>
    </row>
    <row r="2781" spans="36:37">
      <c r="AJ2781" s="33"/>
      <c r="AK2781" s="33"/>
    </row>
    <row r="2782" spans="36:37">
      <c r="AJ2782" s="33"/>
      <c r="AK2782" s="33"/>
    </row>
    <row r="2783" spans="36:37">
      <c r="AJ2783" s="33"/>
      <c r="AK2783" s="33"/>
    </row>
    <row r="2784" spans="36:37">
      <c r="AJ2784" s="33"/>
      <c r="AK2784" s="33"/>
    </row>
    <row r="2785" spans="36:37">
      <c r="AJ2785" s="33"/>
      <c r="AK2785" s="33"/>
    </row>
    <row r="2786" spans="36:37">
      <c r="AJ2786" s="33"/>
      <c r="AK2786" s="33"/>
    </row>
    <row r="2787" spans="36:37">
      <c r="AJ2787" s="33"/>
      <c r="AK2787" s="33"/>
    </row>
    <row r="2788" spans="36:37">
      <c r="AJ2788" s="33"/>
      <c r="AK2788" s="33"/>
    </row>
    <row r="2789" spans="36:37">
      <c r="AJ2789" s="33"/>
      <c r="AK2789" s="33"/>
    </row>
    <row r="2790" spans="36:37">
      <c r="AJ2790" s="33"/>
      <c r="AK2790" s="33"/>
    </row>
    <row r="2791" spans="36:37">
      <c r="AJ2791" s="33"/>
      <c r="AK2791" s="33"/>
    </row>
    <row r="2792" spans="36:37">
      <c r="AJ2792" s="33"/>
      <c r="AK2792" s="33"/>
    </row>
    <row r="2793" spans="36:37">
      <c r="AJ2793" s="33"/>
      <c r="AK2793" s="33"/>
    </row>
    <row r="2794" spans="36:37">
      <c r="AJ2794" s="33"/>
      <c r="AK2794" s="33"/>
    </row>
    <row r="2795" spans="36:37">
      <c r="AJ2795" s="33"/>
      <c r="AK2795" s="33"/>
    </row>
    <row r="2796" spans="36:37">
      <c r="AJ2796" s="33"/>
      <c r="AK2796" s="33"/>
    </row>
    <row r="2797" spans="36:37">
      <c r="AJ2797" s="33"/>
      <c r="AK2797" s="33"/>
    </row>
    <row r="2798" spans="36:37">
      <c r="AJ2798" s="33"/>
      <c r="AK2798" s="33"/>
    </row>
    <row r="2799" spans="36:37">
      <c r="AJ2799" s="33"/>
      <c r="AK2799" s="33"/>
    </row>
    <row r="2800" spans="36:37">
      <c r="AJ2800" s="33"/>
      <c r="AK2800" s="33"/>
    </row>
    <row r="2801" spans="36:37">
      <c r="AJ2801" s="33"/>
      <c r="AK2801" s="33"/>
    </row>
    <row r="2802" spans="36:37">
      <c r="AJ2802" s="33"/>
      <c r="AK2802" s="33"/>
    </row>
    <row r="2803" spans="36:37">
      <c r="AJ2803" s="33"/>
      <c r="AK2803" s="33"/>
    </row>
    <row r="2804" spans="36:37">
      <c r="AJ2804" s="33"/>
      <c r="AK2804" s="33"/>
    </row>
    <row r="2805" spans="36:37">
      <c r="AJ2805" s="33"/>
      <c r="AK2805" s="33"/>
    </row>
    <row r="2806" spans="36:37">
      <c r="AJ2806" s="33"/>
      <c r="AK2806" s="33"/>
    </row>
    <row r="2807" spans="36:37">
      <c r="AJ2807" s="33"/>
      <c r="AK2807" s="33"/>
    </row>
    <row r="2808" spans="36:37">
      <c r="AJ2808" s="33"/>
      <c r="AK2808" s="33"/>
    </row>
    <row r="2809" spans="36:37">
      <c r="AJ2809" s="33"/>
      <c r="AK2809" s="33"/>
    </row>
    <row r="2810" spans="36:37">
      <c r="AJ2810" s="33"/>
      <c r="AK2810" s="33"/>
    </row>
    <row r="2811" spans="36:37">
      <c r="AJ2811" s="33"/>
      <c r="AK2811" s="33"/>
    </row>
    <row r="2812" spans="36:37">
      <c r="AJ2812" s="33"/>
      <c r="AK2812" s="33"/>
    </row>
    <row r="2813" spans="36:37">
      <c r="AJ2813" s="33"/>
      <c r="AK2813" s="33"/>
    </row>
    <row r="2814" spans="36:37">
      <c r="AJ2814" s="33"/>
      <c r="AK2814" s="33"/>
    </row>
    <row r="2815" spans="36:37">
      <c r="AJ2815" s="33"/>
      <c r="AK2815" s="33"/>
    </row>
    <row r="2816" spans="36:37">
      <c r="AJ2816" s="33"/>
      <c r="AK2816" s="33"/>
    </row>
    <row r="2817" spans="36:37">
      <c r="AJ2817" s="33"/>
      <c r="AK2817" s="33"/>
    </row>
    <row r="2818" spans="36:37">
      <c r="AJ2818" s="33"/>
      <c r="AK2818" s="33"/>
    </row>
    <row r="2819" spans="36:37">
      <c r="AJ2819" s="33"/>
      <c r="AK2819" s="33"/>
    </row>
    <row r="2820" spans="36:37">
      <c r="AJ2820" s="33"/>
      <c r="AK2820" s="33"/>
    </row>
    <row r="2821" spans="36:37">
      <c r="AJ2821" s="33"/>
      <c r="AK2821" s="33"/>
    </row>
    <row r="2822" spans="36:37">
      <c r="AJ2822" s="33"/>
      <c r="AK2822" s="33"/>
    </row>
    <row r="2823" spans="36:37">
      <c r="AJ2823" s="33"/>
      <c r="AK2823" s="33"/>
    </row>
    <row r="2824" spans="36:37">
      <c r="AJ2824" s="33"/>
      <c r="AK2824" s="33"/>
    </row>
    <row r="2825" spans="36:37">
      <c r="AJ2825" s="33"/>
      <c r="AK2825" s="33"/>
    </row>
    <row r="2826" spans="36:37">
      <c r="AJ2826" s="33"/>
      <c r="AK2826" s="33"/>
    </row>
    <row r="2827" spans="36:37">
      <c r="AJ2827" s="33"/>
      <c r="AK2827" s="33"/>
    </row>
    <row r="2828" spans="36:37">
      <c r="AJ2828" s="33"/>
      <c r="AK2828" s="33"/>
    </row>
    <row r="2829" spans="36:37">
      <c r="AJ2829" s="33"/>
      <c r="AK2829" s="33"/>
    </row>
    <row r="2830" spans="36:37">
      <c r="AJ2830" s="33"/>
      <c r="AK2830" s="33"/>
    </row>
    <row r="2831" spans="36:37">
      <c r="AJ2831" s="33"/>
      <c r="AK2831" s="33"/>
    </row>
    <row r="2832" spans="36:37">
      <c r="AJ2832" s="33"/>
      <c r="AK2832" s="33"/>
    </row>
    <row r="2833" spans="36:37">
      <c r="AJ2833" s="33"/>
      <c r="AK2833" s="33"/>
    </row>
    <row r="2834" spans="36:37">
      <c r="AJ2834" s="33"/>
      <c r="AK2834" s="33"/>
    </row>
    <row r="2835" spans="36:37">
      <c r="AJ2835" s="33"/>
      <c r="AK2835" s="33"/>
    </row>
    <row r="2836" spans="36:37">
      <c r="AJ2836" s="33"/>
      <c r="AK2836" s="33"/>
    </row>
    <row r="2837" spans="36:37">
      <c r="AJ2837" s="33"/>
      <c r="AK2837" s="33"/>
    </row>
    <row r="2838" spans="36:37">
      <c r="AJ2838" s="33"/>
      <c r="AK2838" s="33"/>
    </row>
    <row r="2839" spans="36:37">
      <c r="AJ2839" s="33"/>
      <c r="AK2839" s="33"/>
    </row>
    <row r="2840" spans="36:37">
      <c r="AJ2840" s="33"/>
      <c r="AK2840" s="33"/>
    </row>
    <row r="2841" spans="36:37">
      <c r="AJ2841" s="33"/>
      <c r="AK2841" s="33"/>
    </row>
    <row r="2842" spans="36:37">
      <c r="AJ2842" s="33"/>
      <c r="AK2842" s="33"/>
    </row>
    <row r="2843" spans="36:37">
      <c r="AJ2843" s="33"/>
      <c r="AK2843" s="33"/>
    </row>
    <row r="2844" spans="36:37">
      <c r="AJ2844" s="33"/>
      <c r="AK2844" s="33"/>
    </row>
    <row r="2845" spans="36:37">
      <c r="AJ2845" s="33"/>
      <c r="AK2845" s="33"/>
    </row>
    <row r="2846" spans="36:37">
      <c r="AJ2846" s="33"/>
      <c r="AK2846" s="33"/>
    </row>
    <row r="2847" spans="36:37">
      <c r="AJ2847" s="33"/>
      <c r="AK2847" s="33"/>
    </row>
    <row r="2848" spans="36:37">
      <c r="AJ2848" s="33"/>
      <c r="AK2848" s="33"/>
    </row>
    <row r="2849" spans="36:37">
      <c r="AJ2849" s="33"/>
      <c r="AK2849" s="33"/>
    </row>
    <row r="2850" spans="36:37">
      <c r="AJ2850" s="33"/>
      <c r="AK2850" s="33"/>
    </row>
    <row r="2851" spans="36:37">
      <c r="AJ2851" s="33"/>
      <c r="AK2851" s="33"/>
    </row>
    <row r="2852" spans="36:37">
      <c r="AJ2852" s="33"/>
      <c r="AK2852" s="33"/>
    </row>
    <row r="2853" spans="36:37">
      <c r="AJ2853" s="33"/>
      <c r="AK2853" s="33"/>
    </row>
    <row r="2854" spans="36:37">
      <c r="AJ2854" s="33"/>
      <c r="AK2854" s="33"/>
    </row>
    <row r="2855" spans="36:37">
      <c r="AJ2855" s="33"/>
      <c r="AK2855" s="33"/>
    </row>
    <row r="2856" spans="36:37">
      <c r="AJ2856" s="33"/>
      <c r="AK2856" s="33"/>
    </row>
    <row r="2857" spans="36:37">
      <c r="AJ2857" s="33"/>
      <c r="AK2857" s="33"/>
    </row>
    <row r="2858" spans="36:37">
      <c r="AJ2858" s="33"/>
      <c r="AK2858" s="33"/>
    </row>
    <row r="2859" spans="36:37">
      <c r="AJ2859" s="33"/>
      <c r="AK2859" s="33"/>
    </row>
    <row r="2860" spans="36:37">
      <c r="AJ2860" s="33"/>
      <c r="AK2860" s="33"/>
    </row>
    <row r="2861" spans="36:37">
      <c r="AJ2861" s="33"/>
      <c r="AK2861" s="33"/>
    </row>
    <row r="2862" spans="36:37">
      <c r="AJ2862" s="33"/>
      <c r="AK2862" s="33"/>
    </row>
    <row r="2863" spans="36:37">
      <c r="AJ2863" s="33"/>
      <c r="AK2863" s="33"/>
    </row>
    <row r="2864" spans="36:37">
      <c r="AJ2864" s="33"/>
      <c r="AK2864" s="33"/>
    </row>
    <row r="2865" spans="36:37">
      <c r="AJ2865" s="33"/>
      <c r="AK2865" s="33"/>
    </row>
    <row r="2866" spans="36:37">
      <c r="AJ2866" s="33"/>
      <c r="AK2866" s="33"/>
    </row>
    <row r="2867" spans="36:37">
      <c r="AJ2867" s="33"/>
      <c r="AK2867" s="33"/>
    </row>
    <row r="2868" spans="36:37">
      <c r="AJ2868" s="33"/>
      <c r="AK2868" s="33"/>
    </row>
    <row r="2869" spans="36:37">
      <c r="AJ2869" s="33"/>
      <c r="AK2869" s="33"/>
    </row>
    <row r="2870" spans="36:37">
      <c r="AJ2870" s="33"/>
      <c r="AK2870" s="33"/>
    </row>
    <row r="2871" spans="36:37">
      <c r="AJ2871" s="33"/>
      <c r="AK2871" s="33"/>
    </row>
    <row r="2872" spans="36:37">
      <c r="AJ2872" s="33"/>
      <c r="AK2872" s="33"/>
    </row>
    <row r="2873" spans="36:37">
      <c r="AJ2873" s="33"/>
      <c r="AK2873" s="33"/>
    </row>
    <row r="2874" spans="36:37">
      <c r="AJ2874" s="33"/>
      <c r="AK2874" s="33"/>
    </row>
    <row r="2875" spans="36:37">
      <c r="AJ2875" s="33"/>
      <c r="AK2875" s="33"/>
    </row>
    <row r="2876" spans="36:37">
      <c r="AJ2876" s="33"/>
      <c r="AK2876" s="33"/>
    </row>
    <row r="2877" spans="36:37">
      <c r="AJ2877" s="33"/>
      <c r="AK2877" s="33"/>
    </row>
    <row r="2878" spans="36:37">
      <c r="AJ2878" s="33"/>
      <c r="AK2878" s="33"/>
    </row>
    <row r="2879" spans="36:37">
      <c r="AJ2879" s="33"/>
      <c r="AK2879" s="33"/>
    </row>
    <row r="2880" spans="36:37">
      <c r="AJ2880" s="33"/>
      <c r="AK2880" s="33"/>
    </row>
    <row r="2881" spans="36:37">
      <c r="AJ2881" s="33"/>
      <c r="AK2881" s="33"/>
    </row>
    <row r="2882" spans="36:37">
      <c r="AJ2882" s="33"/>
      <c r="AK2882" s="33"/>
    </row>
    <row r="2883" spans="36:37">
      <c r="AJ2883" s="33"/>
      <c r="AK2883" s="33"/>
    </row>
    <row r="2884" spans="36:37">
      <c r="AJ2884" s="33"/>
      <c r="AK2884" s="33"/>
    </row>
    <row r="2885" spans="36:37">
      <c r="AJ2885" s="33"/>
      <c r="AK2885" s="33"/>
    </row>
    <row r="2886" spans="36:37">
      <c r="AJ2886" s="33"/>
      <c r="AK2886" s="33"/>
    </row>
    <row r="2887" spans="36:37">
      <c r="AJ2887" s="33"/>
      <c r="AK2887" s="33"/>
    </row>
    <row r="2888" spans="36:37">
      <c r="AJ2888" s="33"/>
      <c r="AK2888" s="33"/>
    </row>
    <row r="2889" spans="36:37">
      <c r="AJ2889" s="33"/>
      <c r="AK2889" s="33"/>
    </row>
    <row r="2890" spans="36:37">
      <c r="AJ2890" s="33"/>
      <c r="AK2890" s="33"/>
    </row>
    <row r="2891" spans="36:37">
      <c r="AJ2891" s="33"/>
      <c r="AK2891" s="33"/>
    </row>
    <row r="2892" spans="36:37">
      <c r="AJ2892" s="33"/>
      <c r="AK2892" s="33"/>
    </row>
    <row r="2893" spans="36:37">
      <c r="AJ2893" s="33"/>
      <c r="AK2893" s="33"/>
    </row>
    <row r="2894" spans="36:37">
      <c r="AJ2894" s="33"/>
      <c r="AK2894" s="33"/>
    </row>
    <row r="2895" spans="36:37">
      <c r="AJ2895" s="33"/>
      <c r="AK2895" s="33"/>
    </row>
    <row r="2896" spans="36:37">
      <c r="AJ2896" s="33"/>
      <c r="AK2896" s="33"/>
    </row>
    <row r="2897" spans="36:37">
      <c r="AJ2897" s="33"/>
      <c r="AK2897" s="33"/>
    </row>
    <row r="2898" spans="36:37">
      <c r="AJ2898" s="33"/>
      <c r="AK2898" s="33"/>
    </row>
    <row r="2899" spans="36:37">
      <c r="AJ2899" s="33"/>
      <c r="AK2899" s="33"/>
    </row>
    <row r="2900" spans="36:37">
      <c r="AJ2900" s="33"/>
      <c r="AK2900" s="33"/>
    </row>
    <row r="2901" spans="36:37">
      <c r="AJ2901" s="33"/>
      <c r="AK2901" s="33"/>
    </row>
    <row r="2902" spans="36:37">
      <c r="AJ2902" s="33"/>
      <c r="AK2902" s="33"/>
    </row>
    <row r="2903" spans="36:37">
      <c r="AJ2903" s="33"/>
      <c r="AK2903" s="33"/>
    </row>
    <row r="2904" spans="36:37">
      <c r="AJ2904" s="33"/>
      <c r="AK2904" s="33"/>
    </row>
    <row r="2905" spans="36:37">
      <c r="AJ2905" s="33"/>
      <c r="AK2905" s="33"/>
    </row>
    <row r="2906" spans="36:37">
      <c r="AJ2906" s="33"/>
      <c r="AK2906" s="33"/>
    </row>
    <row r="2907" spans="36:37">
      <c r="AJ2907" s="33"/>
      <c r="AK2907" s="33"/>
    </row>
    <row r="2908" spans="36:37">
      <c r="AJ2908" s="33"/>
      <c r="AK2908" s="33"/>
    </row>
    <row r="2909" spans="36:37">
      <c r="AJ2909" s="33"/>
      <c r="AK2909" s="33"/>
    </row>
    <row r="2910" spans="36:37">
      <c r="AJ2910" s="33"/>
      <c r="AK2910" s="33"/>
    </row>
    <row r="2911" spans="36:37">
      <c r="AJ2911" s="33"/>
      <c r="AK2911" s="33"/>
    </row>
    <row r="2912" spans="36:37">
      <c r="AJ2912" s="33"/>
      <c r="AK2912" s="33"/>
    </row>
    <row r="2913" spans="36:37">
      <c r="AJ2913" s="33"/>
      <c r="AK2913" s="33"/>
    </row>
    <row r="2914" spans="36:37">
      <c r="AJ2914" s="33"/>
      <c r="AK2914" s="33"/>
    </row>
    <row r="2915" spans="36:37">
      <c r="AJ2915" s="33"/>
      <c r="AK2915" s="33"/>
    </row>
    <row r="2916" spans="36:37">
      <c r="AJ2916" s="33"/>
      <c r="AK2916" s="33"/>
    </row>
    <row r="2917" spans="36:37">
      <c r="AJ2917" s="33"/>
      <c r="AK2917" s="33"/>
    </row>
    <row r="2918" spans="36:37">
      <c r="AJ2918" s="33"/>
      <c r="AK2918" s="33"/>
    </row>
    <row r="2919" spans="36:37">
      <c r="AJ2919" s="33"/>
      <c r="AK2919" s="33"/>
    </row>
    <row r="2920" spans="36:37">
      <c r="AJ2920" s="33"/>
      <c r="AK2920" s="33"/>
    </row>
    <row r="2921" spans="36:37">
      <c r="AJ2921" s="33"/>
      <c r="AK2921" s="33"/>
    </row>
    <row r="2922" spans="36:37">
      <c r="AJ2922" s="33"/>
      <c r="AK2922" s="33"/>
    </row>
    <row r="2923" spans="36:37">
      <c r="AJ2923" s="33"/>
      <c r="AK2923" s="33"/>
    </row>
    <row r="2924" spans="36:37">
      <c r="AJ2924" s="33"/>
      <c r="AK2924" s="33"/>
    </row>
    <row r="2925" spans="36:37">
      <c r="AJ2925" s="33"/>
      <c r="AK2925" s="33"/>
    </row>
    <row r="2926" spans="36:37">
      <c r="AJ2926" s="33"/>
      <c r="AK2926" s="33"/>
    </row>
    <row r="2927" spans="36:37">
      <c r="AJ2927" s="33"/>
      <c r="AK2927" s="33"/>
    </row>
    <row r="2928" spans="36:37">
      <c r="AJ2928" s="33"/>
      <c r="AK2928" s="33"/>
    </row>
    <row r="2929" spans="36:37">
      <c r="AJ2929" s="33"/>
      <c r="AK2929" s="33"/>
    </row>
    <row r="2930" spans="36:37">
      <c r="AJ2930" s="33"/>
      <c r="AK2930" s="33"/>
    </row>
    <row r="2931" spans="36:37">
      <c r="AJ2931" s="33"/>
      <c r="AK2931" s="33"/>
    </row>
    <row r="2932" spans="36:37">
      <c r="AJ2932" s="33"/>
      <c r="AK2932" s="33"/>
    </row>
    <row r="2933" spans="36:37">
      <c r="AJ2933" s="33"/>
      <c r="AK2933" s="33"/>
    </row>
    <row r="2934" spans="36:37">
      <c r="AJ2934" s="33"/>
      <c r="AK2934" s="33"/>
    </row>
    <row r="2935" spans="36:37">
      <c r="AJ2935" s="33"/>
      <c r="AK2935" s="33"/>
    </row>
    <row r="2936" spans="36:37">
      <c r="AJ2936" s="33"/>
      <c r="AK2936" s="33"/>
    </row>
    <row r="2937" spans="36:37">
      <c r="AJ2937" s="33"/>
      <c r="AK2937" s="33"/>
    </row>
    <row r="2938" spans="36:37">
      <c r="AJ2938" s="33"/>
      <c r="AK2938" s="33"/>
    </row>
    <row r="2939" spans="36:37">
      <c r="AJ2939" s="33"/>
      <c r="AK2939" s="33"/>
    </row>
    <row r="2940" spans="36:37">
      <c r="AJ2940" s="33"/>
      <c r="AK2940" s="33"/>
    </row>
    <row r="2941" spans="36:37">
      <c r="AJ2941" s="33"/>
      <c r="AK2941" s="33"/>
    </row>
    <row r="2942" spans="36:37">
      <c r="AJ2942" s="33"/>
      <c r="AK2942" s="33"/>
    </row>
    <row r="2943" spans="36:37">
      <c r="AJ2943" s="33"/>
      <c r="AK2943" s="33"/>
    </row>
    <row r="2944" spans="36:37">
      <c r="AJ2944" s="33"/>
      <c r="AK2944" s="33"/>
    </row>
    <row r="2945" spans="36:37">
      <c r="AJ2945" s="33"/>
      <c r="AK2945" s="33"/>
    </row>
    <row r="2946" spans="36:37">
      <c r="AJ2946" s="33"/>
      <c r="AK2946" s="33"/>
    </row>
    <row r="2947" spans="36:37">
      <c r="AJ2947" s="33"/>
      <c r="AK2947" s="33"/>
    </row>
    <row r="2948" spans="36:37">
      <c r="AJ2948" s="33"/>
      <c r="AK2948" s="33"/>
    </row>
    <row r="2949" spans="36:37">
      <c r="AJ2949" s="33"/>
      <c r="AK2949" s="33"/>
    </row>
    <row r="2950" spans="36:37">
      <c r="AJ2950" s="33"/>
      <c r="AK2950" s="33"/>
    </row>
    <row r="2951" spans="36:37">
      <c r="AJ2951" s="33"/>
      <c r="AK2951" s="33"/>
    </row>
    <row r="2952" spans="36:37">
      <c r="AJ2952" s="33"/>
      <c r="AK2952" s="33"/>
    </row>
    <row r="2953" spans="36:37">
      <c r="AJ2953" s="33"/>
      <c r="AK2953" s="33"/>
    </row>
    <row r="2954" spans="36:37">
      <c r="AJ2954" s="33"/>
      <c r="AK2954" s="33"/>
    </row>
    <row r="2955" spans="36:37">
      <c r="AJ2955" s="33"/>
      <c r="AK2955" s="33"/>
    </row>
    <row r="2956" spans="36:37">
      <c r="AJ2956" s="33"/>
      <c r="AK2956" s="33"/>
    </row>
    <row r="2957" spans="36:37">
      <c r="AJ2957" s="33"/>
      <c r="AK2957" s="33"/>
    </row>
    <row r="2958" spans="36:37">
      <c r="AJ2958" s="33"/>
      <c r="AK2958" s="33"/>
    </row>
    <row r="2959" spans="36:37">
      <c r="AJ2959" s="33"/>
      <c r="AK2959" s="33"/>
    </row>
    <row r="2960" spans="36:37">
      <c r="AJ2960" s="33"/>
      <c r="AK2960" s="33"/>
    </row>
    <row r="2961" spans="36:37">
      <c r="AJ2961" s="33"/>
      <c r="AK2961" s="33"/>
    </row>
    <row r="2962" spans="36:37">
      <c r="AJ2962" s="33"/>
      <c r="AK2962" s="33"/>
    </row>
    <row r="2963" spans="36:37">
      <c r="AJ2963" s="33"/>
      <c r="AK2963" s="33"/>
    </row>
    <row r="2964" spans="36:37">
      <c r="AJ2964" s="33"/>
      <c r="AK2964" s="33"/>
    </row>
    <row r="2965" spans="36:37">
      <c r="AJ2965" s="33"/>
      <c r="AK2965" s="33"/>
    </row>
  </sheetData>
  <sortState ref="BJ4:BS132">
    <sortCondition descending="1" ref="BR4"/>
  </sortState>
  <dataValidations count="2">
    <dataValidation type="list" showDropDown="1" showErrorMessage="1" errorTitle="خطا در عدد واردشده" error="لطفاً برای پاسخ بله عدد 3، پاسخ با وجود داشتن اطلاعات کافی تردید دارم عدد 2، پاسخ خیر عدد 1 و پاسخ اطلاعات کافی ندارم عدد صفر را وارد نمایید" sqref="AM5:AM132 AM140:AM267 AM273:AM400 AM406:AM533 AM540:AM667 H5:J132 H140:J267 H273:J400 H406:J533 H540:J667 AU5:AV132 AU140:AV267 AU273:AU400 AU406:AV533 AY406:AZ533 AA5:AA132 AA140:AA267 AA273:AA400 AA406:AA533 AA540:AA667 AC5:AJ132 AC140:AJ267 AC273:AJ400 AC406:AJ533 AC540:AJ667 S5:W132 S140:W267 S273:W400 AU540:AV667 S540:W667 F5:F132 F140:F267 AY540:AZ667 F406:F533 F540:F667 P5:P132 P140:P267 P273:P400 P406:P533 P540:P667 AO5:AO132 AO140:AO267 AO273:AO400 AO406:AO533 AO540:AO667 L5:L132 L140:L267 L273:L400 L406:L533 L540:L667 AQ5:AR132 AQ140:AR267 AQ273:AR400 AQ406:AR533 AQ540:AR667 AV273:AV381 AV383:AV400 V489:V533 AY5:AZ132 AY140:AZ267 AY273:AZ400 S406:U533 W406:W533 V406:V487 F273:F400">
      <formula1>$AQ$145:$AQ$148</formula1>
    </dataValidation>
    <dataValidation type="list" showDropDown="1" showErrorMessage="1" errorTitle="خطا در عدد واردشده" error="لطفاً برای پاسخ بله عدد 3، پاسخ با وجود داشتن اطلاعات کافی تردید دارم عدد 2، پاسخ خیر عدد 1 و پاسخ اطلاعات کافی ندارم عدد صفر را وارد نمایید" sqref="BA5:BA132 BA140:BA267 BA273:BA400 BA406:BA533 BA540:BA667 AK7:AK132 AK142:AK267 AK275:AK400 AK408:AK533 AK542:AK667">
      <formula1>$AV$145:$AV$148</formula1>
    </dataValidation>
  </dataValidations>
  <pageMargins left="0.7" right="0.7" top="0.75" bottom="0.75" header="0.3" footer="0.3"/>
  <pageSetup paperSize="9" orientation="portrait" horizontalDpi="300" verticalDpi="3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2"/>
  <sheetViews>
    <sheetView topLeftCell="B1" zoomScale="90" zoomScaleNormal="90" workbookViewId="0">
      <pane ySplit="1" topLeftCell="A2" activePane="bottomLeft" state="frozen"/>
      <selection activeCell="D1" sqref="D1"/>
      <selection pane="bottomLeft" activeCell="C2" sqref="C2"/>
    </sheetView>
  </sheetViews>
  <sheetFormatPr defaultColWidth="9.140625" defaultRowHeight="14.25"/>
  <cols>
    <col min="1" max="1" width="3.42578125" style="237" customWidth="1"/>
    <col min="2" max="2" width="10.85546875" style="238" customWidth="1"/>
    <col min="3" max="3" width="79.28515625" style="237" customWidth="1"/>
    <col min="4" max="4" width="12.7109375" style="237" customWidth="1"/>
    <col min="5" max="5" width="15.140625" style="237" customWidth="1"/>
    <col min="6" max="6" width="17.28515625" style="237" customWidth="1"/>
    <col min="7" max="7" width="16.7109375" style="237" customWidth="1"/>
    <col min="8" max="8" width="14.85546875" style="237" customWidth="1"/>
    <col min="9" max="9" width="12.42578125" style="237" customWidth="1"/>
    <col min="10" max="10" width="18.28515625" style="237" hidden="1" customWidth="1"/>
    <col min="11" max="11" width="16.5703125" style="238" customWidth="1"/>
    <col min="12" max="12" width="11" style="237" customWidth="1"/>
    <col min="13" max="16384" width="9.140625" style="237"/>
  </cols>
  <sheetData>
    <row r="1" spans="1:12" ht="78" customHeight="1">
      <c r="A1" s="339"/>
      <c r="B1" s="337" t="s">
        <v>234</v>
      </c>
      <c r="C1" s="324" t="s">
        <v>233</v>
      </c>
      <c r="D1" s="325" t="s">
        <v>225</v>
      </c>
      <c r="E1" s="326" t="s">
        <v>208</v>
      </c>
      <c r="F1" s="326" t="s">
        <v>235</v>
      </c>
      <c r="G1" s="326" t="s">
        <v>209</v>
      </c>
      <c r="H1" s="326" t="s">
        <v>211</v>
      </c>
      <c r="I1" s="336" t="s">
        <v>212</v>
      </c>
      <c r="J1" s="325" t="s">
        <v>230</v>
      </c>
      <c r="K1" s="325" t="s">
        <v>222</v>
      </c>
      <c r="L1" s="327" t="s">
        <v>219</v>
      </c>
    </row>
    <row r="2" spans="1:12">
      <c r="A2" s="339"/>
      <c r="B2" s="338">
        <v>1</v>
      </c>
      <c r="C2" s="271" t="s">
        <v>103</v>
      </c>
      <c r="D2" s="241">
        <v>103</v>
      </c>
      <c r="E2" s="247">
        <v>81.111111111111114</v>
      </c>
      <c r="F2" s="248">
        <v>90.697674418604649</v>
      </c>
      <c r="G2" s="249">
        <v>90.697674418604649</v>
      </c>
      <c r="H2" s="250">
        <v>62.790697674418603</v>
      </c>
      <c r="I2" s="255">
        <v>91</v>
      </c>
      <c r="J2" s="256">
        <f t="shared" ref="J2:J33" si="0">SUM(E2:I2)/5</f>
        <v>83.259431524547807</v>
      </c>
      <c r="K2" s="246">
        <f t="shared" ref="K2:K33" si="1">(1.15*E2+1.38*F2+0.9*G2+0.73*H2+0.85*I2)/5.01</f>
        <v>84.482172605692995</v>
      </c>
      <c r="L2" s="253">
        <v>67.5</v>
      </c>
    </row>
    <row r="3" spans="1:12" ht="28.5">
      <c r="A3" s="339"/>
      <c r="B3" s="338">
        <v>2</v>
      </c>
      <c r="C3" s="271" t="s">
        <v>5</v>
      </c>
      <c r="D3" s="241">
        <v>5</v>
      </c>
      <c r="E3" s="247">
        <v>85.555555555555557</v>
      </c>
      <c r="F3" s="248">
        <v>93.023255813953483</v>
      </c>
      <c r="G3" s="249">
        <v>82.558139534883722</v>
      </c>
      <c r="H3" s="250">
        <v>69.047619047619051</v>
      </c>
      <c r="I3" s="255">
        <v>83</v>
      </c>
      <c r="J3" s="256">
        <f t="shared" si="0"/>
        <v>82.636913990402348</v>
      </c>
      <c r="K3" s="246">
        <f t="shared" si="1"/>
        <v>84.235143592475453</v>
      </c>
      <c r="L3" s="253">
        <v>65.833333333333329</v>
      </c>
    </row>
    <row r="4" spans="1:12" ht="57">
      <c r="A4" s="339"/>
      <c r="B4" s="338">
        <v>3</v>
      </c>
      <c r="C4" s="271" t="s">
        <v>4</v>
      </c>
      <c r="D4" s="241">
        <v>4</v>
      </c>
      <c r="E4" s="247">
        <v>83.695652173913047</v>
      </c>
      <c r="F4" s="248">
        <v>90.909090909090907</v>
      </c>
      <c r="G4" s="249">
        <v>87.5</v>
      </c>
      <c r="H4" s="250">
        <v>63.636363636363633</v>
      </c>
      <c r="I4" s="255">
        <v>88</v>
      </c>
      <c r="J4" s="256">
        <f t="shared" si="0"/>
        <v>82.74822134387351</v>
      </c>
      <c r="K4" s="246">
        <f t="shared" si="1"/>
        <v>84.173471239339506</v>
      </c>
      <c r="L4" s="253">
        <v>65</v>
      </c>
    </row>
    <row r="5" spans="1:12" ht="57">
      <c r="A5" s="339"/>
      <c r="B5" s="338">
        <v>4</v>
      </c>
      <c r="C5" s="271" t="s">
        <v>114</v>
      </c>
      <c r="D5" s="241">
        <v>114</v>
      </c>
      <c r="E5" s="247">
        <v>83.720930232558146</v>
      </c>
      <c r="F5" s="248">
        <v>82.926829268292678</v>
      </c>
      <c r="G5" s="249">
        <v>78.571428571428569</v>
      </c>
      <c r="H5" s="250">
        <v>79.761904761904773</v>
      </c>
      <c r="I5" s="255">
        <v>79</v>
      </c>
      <c r="J5" s="256">
        <f t="shared" si="0"/>
        <v>80.796218566836828</v>
      </c>
      <c r="K5" s="246">
        <f t="shared" si="1"/>
        <v>81.19931543875488</v>
      </c>
      <c r="L5" s="253">
        <v>60.416666666666671</v>
      </c>
    </row>
    <row r="6" spans="1:12" ht="57">
      <c r="A6" s="339"/>
      <c r="B6" s="338">
        <v>5</v>
      </c>
      <c r="C6" s="271" t="s">
        <v>2</v>
      </c>
      <c r="D6" s="241">
        <v>2</v>
      </c>
      <c r="E6" s="247">
        <v>85.869565217391312</v>
      </c>
      <c r="F6" s="248">
        <v>87.20930232558139</v>
      </c>
      <c r="G6" s="249">
        <v>79.069767441860463</v>
      </c>
      <c r="H6" s="250">
        <v>56.81818181818182</v>
      </c>
      <c r="I6" s="255">
        <v>79</v>
      </c>
      <c r="J6" s="256">
        <f t="shared" si="0"/>
        <v>77.593363360602993</v>
      </c>
      <c r="K6" s="246">
        <f t="shared" si="1"/>
        <v>79.618543040768358</v>
      </c>
      <c r="L6" s="253">
        <v>60</v>
      </c>
    </row>
    <row r="7" spans="1:12" ht="57">
      <c r="A7" s="339"/>
      <c r="B7" s="338">
        <v>6</v>
      </c>
      <c r="C7" s="271" t="s">
        <v>91</v>
      </c>
      <c r="D7" s="241">
        <v>91</v>
      </c>
      <c r="E7" s="247">
        <v>84.782608695652172</v>
      </c>
      <c r="F7" s="248">
        <v>88.888888888888886</v>
      </c>
      <c r="G7" s="249">
        <v>75.581395348837205</v>
      </c>
      <c r="H7" s="250">
        <v>60.227272727272727</v>
      </c>
      <c r="I7" s="255">
        <v>76</v>
      </c>
      <c r="J7" s="256">
        <f t="shared" si="0"/>
        <v>77.096033132130202</v>
      </c>
      <c r="K7" s="246">
        <f t="shared" si="1"/>
        <v>79.192780752800232</v>
      </c>
      <c r="L7" s="253">
        <v>64.583333333333329</v>
      </c>
    </row>
    <row r="8" spans="1:12" ht="42.75">
      <c r="A8" s="339"/>
      <c r="B8" s="338">
        <v>7</v>
      </c>
      <c r="C8" s="271" t="s">
        <v>10</v>
      </c>
      <c r="D8" s="241">
        <v>10</v>
      </c>
      <c r="E8" s="247">
        <v>86.666666666666671</v>
      </c>
      <c r="F8" s="248">
        <v>88.63636363636364</v>
      </c>
      <c r="G8" s="249">
        <v>73.86363636363636</v>
      </c>
      <c r="H8" s="250">
        <v>58.139534883720934</v>
      </c>
      <c r="I8" s="255">
        <v>74</v>
      </c>
      <c r="J8" s="256">
        <f t="shared" si="0"/>
        <v>76.261240310077525</v>
      </c>
      <c r="K8" s="246">
        <f t="shared" si="1"/>
        <v>78.603589157133243</v>
      </c>
      <c r="L8" s="253">
        <v>58.333333333333329</v>
      </c>
    </row>
    <row r="9" spans="1:12" ht="57">
      <c r="A9" s="339"/>
      <c r="B9" s="338">
        <v>8</v>
      </c>
      <c r="C9" s="271" t="s">
        <v>38</v>
      </c>
      <c r="D9" s="241">
        <v>38</v>
      </c>
      <c r="E9" s="247">
        <v>84.883720930232556</v>
      </c>
      <c r="F9" s="248">
        <v>88.095238095238088</v>
      </c>
      <c r="G9" s="249">
        <v>76.829268292682926</v>
      </c>
      <c r="H9" s="250">
        <v>51.219512195121951</v>
      </c>
      <c r="I9" s="255">
        <v>77</v>
      </c>
      <c r="J9" s="256">
        <f t="shared" si="0"/>
        <v>75.605547902655104</v>
      </c>
      <c r="K9" s="246">
        <f t="shared" si="1"/>
        <v>78.078701199011903</v>
      </c>
      <c r="L9" s="253">
        <v>52.5</v>
      </c>
    </row>
    <row r="10" spans="1:12" ht="57">
      <c r="A10" s="339"/>
      <c r="B10" s="338">
        <v>9</v>
      </c>
      <c r="C10" s="271" t="s">
        <v>55</v>
      </c>
      <c r="D10" s="241">
        <v>55</v>
      </c>
      <c r="E10" s="247">
        <v>75</v>
      </c>
      <c r="F10" s="248">
        <v>86.36363636363636</v>
      </c>
      <c r="G10" s="249">
        <v>80.681818181818173</v>
      </c>
      <c r="H10" s="250">
        <v>60.227272727272727</v>
      </c>
      <c r="I10" s="255">
        <v>81</v>
      </c>
      <c r="J10" s="256">
        <f t="shared" si="0"/>
        <v>76.654545454545456</v>
      </c>
      <c r="K10" s="246">
        <f t="shared" si="1"/>
        <v>78.016240246779176</v>
      </c>
      <c r="L10" s="253">
        <v>58.333333333333329</v>
      </c>
    </row>
    <row r="11" spans="1:12" ht="72" thickBot="1">
      <c r="A11" s="339"/>
      <c r="B11" s="340">
        <v>10</v>
      </c>
      <c r="C11" s="341" t="s">
        <v>95</v>
      </c>
      <c r="D11" s="342">
        <v>95</v>
      </c>
      <c r="E11" s="343">
        <v>73.333333333333329</v>
      </c>
      <c r="F11" s="344">
        <v>84.090909090909093</v>
      </c>
      <c r="G11" s="345">
        <v>78.409090909090907</v>
      </c>
      <c r="H11" s="346">
        <v>72.093023255813947</v>
      </c>
      <c r="I11" s="347">
        <v>78</v>
      </c>
      <c r="J11" s="348">
        <f t="shared" si="0"/>
        <v>77.185271317829461</v>
      </c>
      <c r="K11" s="349">
        <f t="shared" si="1"/>
        <v>77.819336661419939</v>
      </c>
      <c r="L11" s="350">
        <v>60</v>
      </c>
    </row>
    <row r="12" spans="1:12" ht="43.5" thickTop="1">
      <c r="B12" s="313">
        <v>11</v>
      </c>
      <c r="C12" s="314" t="s">
        <v>82</v>
      </c>
      <c r="D12" s="315">
        <v>82</v>
      </c>
      <c r="E12" s="316">
        <v>77.659574468085097</v>
      </c>
      <c r="F12" s="317">
        <v>75.555555555555557</v>
      </c>
      <c r="G12" s="318">
        <v>81.111111111111114</v>
      </c>
      <c r="H12" s="319">
        <v>70.454545454545453</v>
      </c>
      <c r="I12" s="320">
        <v>81</v>
      </c>
      <c r="J12" s="321">
        <f t="shared" si="0"/>
        <v>77.156157317859453</v>
      </c>
      <c r="K12" s="322">
        <f t="shared" si="1"/>
        <v>77.216965167022494</v>
      </c>
      <c r="L12" s="323">
        <v>56.666666666666664</v>
      </c>
    </row>
    <row r="13" spans="1:12" ht="42.75">
      <c r="B13" s="310">
        <v>12</v>
      </c>
      <c r="C13" s="240" t="s">
        <v>1</v>
      </c>
      <c r="D13" s="241">
        <v>1</v>
      </c>
      <c r="E13" s="242">
        <v>86.170212765957444</v>
      </c>
      <c r="F13" s="243">
        <v>81.111111111111114</v>
      </c>
      <c r="G13" s="244">
        <v>73.255813953488371</v>
      </c>
      <c r="H13" s="245">
        <v>64.444444444444443</v>
      </c>
      <c r="I13" s="254">
        <v>73</v>
      </c>
      <c r="J13" s="256">
        <f t="shared" si="0"/>
        <v>75.596316455000277</v>
      </c>
      <c r="K13" s="311">
        <f t="shared" si="1"/>
        <v>77.056637727897879</v>
      </c>
      <c r="L13" s="253">
        <v>62.083333333333336</v>
      </c>
    </row>
    <row r="14" spans="1:12" ht="42.75">
      <c r="B14" s="310">
        <v>13</v>
      </c>
      <c r="C14" s="240" t="s">
        <v>35</v>
      </c>
      <c r="D14" s="241">
        <v>35</v>
      </c>
      <c r="E14" s="247">
        <v>75.609756097560975</v>
      </c>
      <c r="F14" s="248">
        <v>73.076923076923066</v>
      </c>
      <c r="G14" s="249">
        <v>82.051282051282044</v>
      </c>
      <c r="H14" s="250">
        <v>70.512820512820511</v>
      </c>
      <c r="I14" s="255">
        <v>82</v>
      </c>
      <c r="J14" s="256">
        <f t="shared" si="0"/>
        <v>76.650156347717314</v>
      </c>
      <c r="K14" s="311">
        <f t="shared" si="1"/>
        <v>76.410755724323707</v>
      </c>
      <c r="L14" s="253">
        <v>47.5</v>
      </c>
    </row>
    <row r="15" spans="1:12" ht="71.25">
      <c r="B15" s="310">
        <v>14</v>
      </c>
      <c r="C15" s="240" t="s">
        <v>43</v>
      </c>
      <c r="D15" s="241">
        <v>43</v>
      </c>
      <c r="E15" s="247">
        <v>76.666666666666671</v>
      </c>
      <c r="F15" s="248">
        <v>87.5</v>
      </c>
      <c r="G15" s="249">
        <v>73.86363636363636</v>
      </c>
      <c r="H15" s="250">
        <v>60.465116279069761</v>
      </c>
      <c r="I15" s="255">
        <v>74</v>
      </c>
      <c r="J15" s="256">
        <f t="shared" si="0"/>
        <v>74.499083861874567</v>
      </c>
      <c r="K15" s="311">
        <f t="shared" si="1"/>
        <v>76.334026801928204</v>
      </c>
      <c r="L15" s="253">
        <v>52.916666666666664</v>
      </c>
    </row>
    <row r="16" spans="1:12" ht="57">
      <c r="B16" s="310">
        <v>15</v>
      </c>
      <c r="C16" s="240" t="s">
        <v>30</v>
      </c>
      <c r="D16" s="241">
        <v>30</v>
      </c>
      <c r="E16" s="247">
        <v>83.695652173913047</v>
      </c>
      <c r="F16" s="248">
        <v>79.545454545454547</v>
      </c>
      <c r="G16" s="249">
        <v>67.441860465116278</v>
      </c>
      <c r="H16" s="250">
        <v>79.545454545454547</v>
      </c>
      <c r="I16" s="255">
        <v>67</v>
      </c>
      <c r="J16" s="256">
        <f t="shared" si="0"/>
        <v>75.445684345987686</v>
      </c>
      <c r="K16" s="311">
        <f t="shared" si="1"/>
        <v>76.195326049803143</v>
      </c>
      <c r="L16" s="253">
        <v>58.333333333333329</v>
      </c>
    </row>
    <row r="17" spans="2:12" ht="28.5">
      <c r="B17" s="310">
        <v>16</v>
      </c>
      <c r="C17" s="240" t="s">
        <v>86</v>
      </c>
      <c r="D17" s="241">
        <v>86</v>
      </c>
      <c r="E17" s="247">
        <v>73.91304347826086</v>
      </c>
      <c r="F17" s="248">
        <v>82.954545454545453</v>
      </c>
      <c r="G17" s="249">
        <v>77.777777777777786</v>
      </c>
      <c r="H17" s="250">
        <v>62.5</v>
      </c>
      <c r="I17" s="255">
        <v>78</v>
      </c>
      <c r="J17" s="256">
        <f t="shared" si="0"/>
        <v>75.029073342116817</v>
      </c>
      <c r="K17" s="311">
        <f t="shared" si="1"/>
        <v>76.128198149156233</v>
      </c>
      <c r="L17" s="253">
        <v>57.916666666666671</v>
      </c>
    </row>
    <row r="18" spans="2:12" ht="42.75">
      <c r="B18" s="310">
        <v>17</v>
      </c>
      <c r="C18" s="240" t="s">
        <v>80</v>
      </c>
      <c r="D18" s="241">
        <v>80</v>
      </c>
      <c r="E18" s="247">
        <v>73.255813953488371</v>
      </c>
      <c r="F18" s="248">
        <v>82.142857142857139</v>
      </c>
      <c r="G18" s="249">
        <v>76.829268292682926</v>
      </c>
      <c r="H18" s="250">
        <v>65.853658536585371</v>
      </c>
      <c r="I18" s="255">
        <v>77</v>
      </c>
      <c r="J18" s="256">
        <f t="shared" si="0"/>
        <v>75.016319585122773</v>
      </c>
      <c r="K18" s="311">
        <f t="shared" si="1"/>
        <v>75.902363492769737</v>
      </c>
      <c r="L18" s="253">
        <v>51.666666666666671</v>
      </c>
    </row>
    <row r="19" spans="2:12" ht="28.5">
      <c r="B19" s="310">
        <v>18</v>
      </c>
      <c r="C19" s="240" t="s">
        <v>62</v>
      </c>
      <c r="D19" s="241">
        <v>62</v>
      </c>
      <c r="E19" s="247">
        <v>74.444444444444443</v>
      </c>
      <c r="F19" s="248">
        <v>84.090909090909093</v>
      </c>
      <c r="G19" s="249">
        <v>78.409090909090907</v>
      </c>
      <c r="H19" s="250">
        <v>57.142857142857139</v>
      </c>
      <c r="I19" s="255">
        <v>78</v>
      </c>
      <c r="J19" s="256">
        <f t="shared" si="0"/>
        <v>74.417460317460311</v>
      </c>
      <c r="K19" s="311">
        <f t="shared" si="1"/>
        <v>75.896014608589468</v>
      </c>
      <c r="L19" s="253">
        <v>53.75</v>
      </c>
    </row>
    <row r="20" spans="2:12" ht="28.5">
      <c r="B20" s="310">
        <v>19</v>
      </c>
      <c r="C20" s="240" t="s">
        <v>15</v>
      </c>
      <c r="D20" s="241">
        <v>15</v>
      </c>
      <c r="E20" s="247">
        <v>74.444444444444443</v>
      </c>
      <c r="F20" s="248">
        <v>84.883720930232556</v>
      </c>
      <c r="G20" s="249">
        <v>77.906976744186053</v>
      </c>
      <c r="H20" s="250">
        <v>55.813953488372093</v>
      </c>
      <c r="I20" s="255">
        <v>78</v>
      </c>
      <c r="J20" s="256">
        <f t="shared" si="0"/>
        <v>74.209819121447026</v>
      </c>
      <c r="K20" s="311">
        <f t="shared" si="1"/>
        <v>75.83056110002218</v>
      </c>
      <c r="L20" s="253">
        <v>52.083333333333329</v>
      </c>
    </row>
    <row r="21" spans="2:12" ht="42.75">
      <c r="B21" s="310">
        <v>20</v>
      </c>
      <c r="C21" s="240" t="s">
        <v>100</v>
      </c>
      <c r="D21" s="241">
        <v>100</v>
      </c>
      <c r="E21" s="247">
        <v>74.418604651162795</v>
      </c>
      <c r="F21" s="248">
        <v>78.048780487804876</v>
      </c>
      <c r="G21" s="249">
        <v>79.268292682926827</v>
      </c>
      <c r="H21" s="250">
        <v>64.634146341463421</v>
      </c>
      <c r="I21" s="255">
        <v>79</v>
      </c>
      <c r="J21" s="256">
        <f t="shared" si="0"/>
        <v>75.073964832671578</v>
      </c>
      <c r="K21" s="311">
        <f t="shared" si="1"/>
        <v>75.641337857467136</v>
      </c>
      <c r="L21" s="253">
        <v>50.416666666666664</v>
      </c>
    </row>
    <row r="22" spans="2:12" ht="28.5">
      <c r="B22" s="310">
        <v>21</v>
      </c>
      <c r="C22" s="240" t="s">
        <v>111</v>
      </c>
      <c r="D22" s="241">
        <v>111</v>
      </c>
      <c r="E22" s="247">
        <v>75</v>
      </c>
      <c r="F22" s="248">
        <v>78.75</v>
      </c>
      <c r="G22" s="249">
        <v>82.5</v>
      </c>
      <c r="H22" s="250">
        <v>53.75</v>
      </c>
      <c r="I22" s="255">
        <v>83</v>
      </c>
      <c r="J22" s="256">
        <f t="shared" si="0"/>
        <v>74.599999999999994</v>
      </c>
      <c r="K22" s="311">
        <f t="shared" si="1"/>
        <v>75.641217564870274</v>
      </c>
      <c r="L22" s="253">
        <v>47.916666666666671</v>
      </c>
    </row>
    <row r="23" spans="2:12" ht="28.5">
      <c r="B23" s="310">
        <v>22</v>
      </c>
      <c r="C23" s="240" t="s">
        <v>102</v>
      </c>
      <c r="D23" s="241">
        <v>102</v>
      </c>
      <c r="E23" s="247">
        <v>77.272727272727266</v>
      </c>
      <c r="F23" s="248">
        <v>79.069767441860463</v>
      </c>
      <c r="G23" s="249">
        <v>82.558139534883722</v>
      </c>
      <c r="H23" s="250">
        <v>48.780487804878049</v>
      </c>
      <c r="I23" s="255">
        <v>83</v>
      </c>
      <c r="J23" s="256">
        <f t="shared" si="0"/>
        <v>74.136224410869914</v>
      </c>
      <c r="K23" s="311">
        <f t="shared" si="1"/>
        <v>75.537324772926169</v>
      </c>
      <c r="L23" s="253">
        <v>55.416666666666671</v>
      </c>
    </row>
    <row r="24" spans="2:12" ht="28.5">
      <c r="B24" s="310">
        <v>23</v>
      </c>
      <c r="C24" s="240" t="s">
        <v>65</v>
      </c>
      <c r="D24" s="241">
        <v>65</v>
      </c>
      <c r="E24" s="247">
        <v>73.333333333333329</v>
      </c>
      <c r="F24" s="248">
        <v>86.666666666666671</v>
      </c>
      <c r="G24" s="249">
        <v>72.727272727272734</v>
      </c>
      <c r="H24" s="250">
        <v>63.636363636363633</v>
      </c>
      <c r="I24" s="255">
        <v>73</v>
      </c>
      <c r="J24" s="256">
        <f t="shared" si="0"/>
        <v>73.872727272727275</v>
      </c>
      <c r="K24" s="311">
        <f t="shared" si="1"/>
        <v>75.427629589306235</v>
      </c>
      <c r="L24" s="253">
        <v>57.083333333333329</v>
      </c>
    </row>
    <row r="25" spans="2:12">
      <c r="B25" s="310">
        <v>24</v>
      </c>
      <c r="C25" s="240" t="s">
        <v>97</v>
      </c>
      <c r="D25" s="241">
        <v>97</v>
      </c>
      <c r="E25" s="247">
        <v>71.111111111111114</v>
      </c>
      <c r="F25" s="248">
        <v>76.13636363636364</v>
      </c>
      <c r="G25" s="249">
        <v>84.444444444444443</v>
      </c>
      <c r="H25" s="250">
        <v>58.888888888888893</v>
      </c>
      <c r="I25" s="255">
        <v>84</v>
      </c>
      <c r="J25" s="256">
        <f t="shared" si="0"/>
        <v>74.916161616161631</v>
      </c>
      <c r="K25" s="311">
        <f t="shared" si="1"/>
        <v>75.29637694308353</v>
      </c>
      <c r="L25" s="253">
        <v>57.499999999999993</v>
      </c>
    </row>
    <row r="26" spans="2:12" ht="42.75">
      <c r="B26" s="310">
        <v>25</v>
      </c>
      <c r="C26" s="240" t="s">
        <v>90</v>
      </c>
      <c r="D26" s="241">
        <v>90</v>
      </c>
      <c r="E26" s="247">
        <v>84.444444444444443</v>
      </c>
      <c r="F26" s="248">
        <v>79.069767441860463</v>
      </c>
      <c r="G26" s="249">
        <v>75.609756097560975</v>
      </c>
      <c r="H26" s="250">
        <v>52.325581395348841</v>
      </c>
      <c r="I26" s="255">
        <v>76</v>
      </c>
      <c r="J26" s="256">
        <f t="shared" si="0"/>
        <v>73.48990987584294</v>
      </c>
      <c r="K26" s="311">
        <f t="shared" si="1"/>
        <v>75.264240536384847</v>
      </c>
      <c r="L26" s="253">
        <v>52.5</v>
      </c>
    </row>
    <row r="27" spans="2:12" ht="28.5">
      <c r="B27" s="310">
        <v>26</v>
      </c>
      <c r="C27" s="240" t="s">
        <v>48</v>
      </c>
      <c r="D27" s="241">
        <v>48</v>
      </c>
      <c r="E27" s="247">
        <v>76.08695652173914</v>
      </c>
      <c r="F27" s="248">
        <v>86.666666666666671</v>
      </c>
      <c r="G27" s="249">
        <v>72.093023255813947</v>
      </c>
      <c r="H27" s="250">
        <v>59.302325581395351</v>
      </c>
      <c r="I27" s="255">
        <v>72</v>
      </c>
      <c r="J27" s="256">
        <f t="shared" si="0"/>
        <v>73.229794405123016</v>
      </c>
      <c r="K27" s="311">
        <f t="shared" si="1"/>
        <v>75.144594531866503</v>
      </c>
      <c r="L27" s="253">
        <v>52.916666666666664</v>
      </c>
    </row>
    <row r="28" spans="2:12" ht="71.25">
      <c r="B28" s="310">
        <v>27</v>
      </c>
      <c r="C28" s="240" t="s">
        <v>71</v>
      </c>
      <c r="D28" s="241">
        <v>71</v>
      </c>
      <c r="E28" s="247">
        <v>68.888888888888886</v>
      </c>
      <c r="F28" s="248">
        <v>84.090909090909093</v>
      </c>
      <c r="G28" s="249">
        <v>73.80952380952381</v>
      </c>
      <c r="H28" s="250">
        <v>70.930232558139537</v>
      </c>
      <c r="I28" s="255">
        <v>74</v>
      </c>
      <c r="J28" s="256">
        <f t="shared" si="0"/>
        <v>74.343910869492262</v>
      </c>
      <c r="K28" s="311">
        <f t="shared" si="1"/>
        <v>75.124813964808382</v>
      </c>
      <c r="L28" s="253">
        <v>54.166666666666671</v>
      </c>
    </row>
    <row r="29" spans="2:12" ht="42.75">
      <c r="B29" s="310">
        <v>28</v>
      </c>
      <c r="C29" s="240" t="s">
        <v>3</v>
      </c>
      <c r="D29" s="241">
        <v>3</v>
      </c>
      <c r="E29" s="247">
        <v>80</v>
      </c>
      <c r="F29" s="248">
        <v>72.727272727272734</v>
      </c>
      <c r="G29" s="249">
        <v>78.409090909090907</v>
      </c>
      <c r="H29" s="250">
        <v>63.953488372093027</v>
      </c>
      <c r="I29" s="255">
        <v>78</v>
      </c>
      <c r="J29" s="256">
        <f t="shared" si="0"/>
        <v>74.617970401691338</v>
      </c>
      <c r="K29" s="311">
        <f t="shared" si="1"/>
        <v>75.033505926835559</v>
      </c>
      <c r="L29" s="253">
        <v>55.000000000000007</v>
      </c>
    </row>
    <row r="30" spans="2:12">
      <c r="B30" s="310">
        <v>29</v>
      </c>
      <c r="C30" s="240" t="s">
        <v>37</v>
      </c>
      <c r="D30" s="241">
        <v>37</v>
      </c>
      <c r="E30" s="247">
        <v>68.604651162790702</v>
      </c>
      <c r="F30" s="248">
        <v>80</v>
      </c>
      <c r="G30" s="249">
        <v>82.926829268292678</v>
      </c>
      <c r="H30" s="250">
        <v>55.000000000000007</v>
      </c>
      <c r="I30" s="255">
        <v>83</v>
      </c>
      <c r="J30" s="256">
        <f t="shared" si="0"/>
        <v>73.90629608621667</v>
      </c>
      <c r="K30" s="311">
        <f t="shared" si="1"/>
        <v>74.776346343048445</v>
      </c>
      <c r="L30" s="253">
        <v>48.75</v>
      </c>
    </row>
    <row r="31" spans="2:12" ht="28.5">
      <c r="B31" s="310">
        <v>30</v>
      </c>
      <c r="C31" s="240" t="s">
        <v>74</v>
      </c>
      <c r="D31" s="241">
        <v>74</v>
      </c>
      <c r="E31" s="247">
        <v>67.777777777777786</v>
      </c>
      <c r="F31" s="248">
        <v>83.333333333333343</v>
      </c>
      <c r="G31" s="249">
        <v>78.409090909090907</v>
      </c>
      <c r="H31" s="250">
        <v>61.111111111111114</v>
      </c>
      <c r="I31" s="255">
        <v>78</v>
      </c>
      <c r="J31" s="256">
        <f t="shared" si="0"/>
        <v>73.726262626262638</v>
      </c>
      <c r="K31" s="311">
        <f t="shared" si="1"/>
        <v>74.735276920905676</v>
      </c>
      <c r="L31" s="253">
        <v>53.75</v>
      </c>
    </row>
    <row r="32" spans="2:12" ht="28.5">
      <c r="B32" s="310">
        <v>31</v>
      </c>
      <c r="C32" s="240" t="s">
        <v>101</v>
      </c>
      <c r="D32" s="241">
        <v>101</v>
      </c>
      <c r="E32" s="247">
        <v>77.777777777777786</v>
      </c>
      <c r="F32" s="248">
        <v>72.093023255813947</v>
      </c>
      <c r="G32" s="249">
        <v>82.558139534883722</v>
      </c>
      <c r="H32" s="250">
        <v>54.651162790697668</v>
      </c>
      <c r="I32" s="255">
        <v>83</v>
      </c>
      <c r="J32" s="256">
        <f t="shared" si="0"/>
        <v>74.016020671834625</v>
      </c>
      <c r="K32" s="311">
        <f t="shared" si="1"/>
        <v>74.586924342529414</v>
      </c>
      <c r="L32" s="253">
        <v>57.499999999999993</v>
      </c>
    </row>
    <row r="33" spans="2:12" ht="42.75">
      <c r="B33" s="310">
        <v>32</v>
      </c>
      <c r="C33" s="240" t="s">
        <v>40</v>
      </c>
      <c r="D33" s="241">
        <v>40</v>
      </c>
      <c r="E33" s="247">
        <v>79.545454545454547</v>
      </c>
      <c r="F33" s="248">
        <v>85.714285714285708</v>
      </c>
      <c r="G33" s="249">
        <v>70</v>
      </c>
      <c r="H33" s="250">
        <v>54.878048780487809</v>
      </c>
      <c r="I33" s="255">
        <v>70</v>
      </c>
      <c r="J33" s="256">
        <f t="shared" si="0"/>
        <v>72.027557808045614</v>
      </c>
      <c r="K33" s="311">
        <f t="shared" si="1"/>
        <v>74.316160204140331</v>
      </c>
      <c r="L33" s="253">
        <v>54.166666666666671</v>
      </c>
    </row>
    <row r="34" spans="2:12" ht="42.75">
      <c r="B34" s="310">
        <v>33</v>
      </c>
      <c r="C34" s="240" t="s">
        <v>57</v>
      </c>
      <c r="D34" s="241">
        <v>57</v>
      </c>
      <c r="E34" s="247">
        <v>70.930232558139537</v>
      </c>
      <c r="F34" s="248">
        <v>80.487804878048792</v>
      </c>
      <c r="G34" s="249">
        <v>80.487804878048792</v>
      </c>
      <c r="H34" s="250">
        <v>53.571428571428569</v>
      </c>
      <c r="I34" s="255">
        <v>80</v>
      </c>
      <c r="J34" s="256">
        <f t="shared" ref="J34:J65" si="2">SUM(E34:I34)/5</f>
        <v>73.095454177133135</v>
      </c>
      <c r="K34" s="311">
        <f t="shared" ref="K34:K65" si="3">(1.15*E34+1.38*F34+0.9*G34+0.73*H34+0.85*I34)/5.01</f>
        <v>74.289242598992928</v>
      </c>
      <c r="L34" s="253">
        <v>47.916666666666671</v>
      </c>
    </row>
    <row r="35" spans="2:12" ht="42.75">
      <c r="B35" s="310">
        <v>34</v>
      </c>
      <c r="C35" s="240" t="s">
        <v>44</v>
      </c>
      <c r="D35" s="241">
        <v>44</v>
      </c>
      <c r="E35" s="247">
        <v>73.86363636363636</v>
      </c>
      <c r="F35" s="248">
        <v>79.545454545454547</v>
      </c>
      <c r="G35" s="249">
        <v>75</v>
      </c>
      <c r="H35" s="250">
        <v>62.5</v>
      </c>
      <c r="I35" s="255">
        <v>75</v>
      </c>
      <c r="J35" s="256">
        <f t="shared" si="2"/>
        <v>73.181818181818173</v>
      </c>
      <c r="K35" s="311">
        <f t="shared" si="3"/>
        <v>74.169842133913988</v>
      </c>
      <c r="L35" s="253">
        <v>52.916666666666664</v>
      </c>
    </row>
    <row r="36" spans="2:12" ht="42.75">
      <c r="B36" s="310">
        <v>35</v>
      </c>
      <c r="C36" s="240" t="s">
        <v>69</v>
      </c>
      <c r="D36" s="241">
        <v>69</v>
      </c>
      <c r="E36" s="247">
        <v>60</v>
      </c>
      <c r="F36" s="248">
        <v>79.069767441860463</v>
      </c>
      <c r="G36" s="249">
        <v>84.090909090909093</v>
      </c>
      <c r="H36" s="250">
        <v>63.095238095238095</v>
      </c>
      <c r="I36" s="255">
        <v>84</v>
      </c>
      <c r="J36" s="256">
        <f t="shared" si="2"/>
        <v>74.051182925601523</v>
      </c>
      <c r="K36" s="311">
        <f t="shared" si="3"/>
        <v>74.103317577067742</v>
      </c>
      <c r="L36" s="253">
        <v>54.583333333333329</v>
      </c>
    </row>
    <row r="37" spans="2:12" ht="28.5">
      <c r="B37" s="310">
        <v>36</v>
      </c>
      <c r="C37" s="240" t="s">
        <v>98</v>
      </c>
      <c r="D37" s="241">
        <v>98</v>
      </c>
      <c r="E37" s="247">
        <v>85.555555555555557</v>
      </c>
      <c r="F37" s="248">
        <v>77.906976744186053</v>
      </c>
      <c r="G37" s="249">
        <v>72.61904761904762</v>
      </c>
      <c r="H37" s="250">
        <v>51.162790697674424</v>
      </c>
      <c r="I37" s="255">
        <v>73</v>
      </c>
      <c r="J37" s="256">
        <f t="shared" si="2"/>
        <v>72.048874123292734</v>
      </c>
      <c r="K37" s="311">
        <f t="shared" si="3"/>
        <v>73.983332707048064</v>
      </c>
      <c r="L37" s="253">
        <v>57.499999999999993</v>
      </c>
    </row>
    <row r="38" spans="2:12" ht="28.5">
      <c r="B38" s="310">
        <v>37</v>
      </c>
      <c r="C38" s="240" t="s">
        <v>96</v>
      </c>
      <c r="D38" s="241">
        <v>96</v>
      </c>
      <c r="E38" s="247">
        <v>72.222222222222214</v>
      </c>
      <c r="F38" s="248">
        <v>85.227272727272734</v>
      </c>
      <c r="G38" s="249">
        <v>72.222222222222214</v>
      </c>
      <c r="H38" s="250">
        <v>59.090909090909093</v>
      </c>
      <c r="I38" s="255">
        <v>72</v>
      </c>
      <c r="J38" s="256">
        <f t="shared" si="2"/>
        <v>72.152525252525237</v>
      </c>
      <c r="K38" s="311">
        <f t="shared" si="3"/>
        <v>73.853404302506092</v>
      </c>
      <c r="L38" s="253">
        <v>55.833333333333336</v>
      </c>
    </row>
    <row r="39" spans="2:12" ht="57">
      <c r="B39" s="310">
        <v>38</v>
      </c>
      <c r="C39" s="240" t="s">
        <v>36</v>
      </c>
      <c r="D39" s="241">
        <v>36</v>
      </c>
      <c r="E39" s="247">
        <v>76.829268292682926</v>
      </c>
      <c r="F39" s="248">
        <v>57.499999999999993</v>
      </c>
      <c r="G39" s="249">
        <v>90.243902439024396</v>
      </c>
      <c r="H39" s="250">
        <v>54.878048780487809</v>
      </c>
      <c r="I39" s="255">
        <v>90</v>
      </c>
      <c r="J39" s="256">
        <f t="shared" si="2"/>
        <v>73.890243902439025</v>
      </c>
      <c r="K39" s="311">
        <f t="shared" si="3"/>
        <v>72.950927413465763</v>
      </c>
      <c r="L39" s="253">
        <v>48.333333333333329</v>
      </c>
    </row>
    <row r="40" spans="2:12" ht="42.75">
      <c r="B40" s="310">
        <v>39</v>
      </c>
      <c r="C40" s="240" t="s">
        <v>7</v>
      </c>
      <c r="D40" s="241">
        <v>7</v>
      </c>
      <c r="E40" s="247">
        <v>84.444444444444443</v>
      </c>
      <c r="F40" s="248">
        <v>78.409090909090907</v>
      </c>
      <c r="G40" s="249">
        <v>70.930232558139537</v>
      </c>
      <c r="H40" s="250">
        <v>47.727272727272727</v>
      </c>
      <c r="I40" s="255">
        <v>71</v>
      </c>
      <c r="J40" s="256">
        <f t="shared" si="2"/>
        <v>70.50220812778953</v>
      </c>
      <c r="K40" s="311">
        <f t="shared" si="3"/>
        <v>72.723308375028182</v>
      </c>
      <c r="L40" s="253">
        <v>52.916666666666664</v>
      </c>
    </row>
    <row r="41" spans="2:12" ht="28.5">
      <c r="B41" s="310">
        <v>40</v>
      </c>
      <c r="C41" s="240" t="s">
        <v>9</v>
      </c>
      <c r="D41" s="241">
        <v>9</v>
      </c>
      <c r="E41" s="247">
        <v>77.38095238095238</v>
      </c>
      <c r="F41" s="248">
        <v>80.952380952380949</v>
      </c>
      <c r="G41" s="249">
        <v>74.390243902439025</v>
      </c>
      <c r="H41" s="250">
        <v>46.25</v>
      </c>
      <c r="I41" s="255">
        <v>74</v>
      </c>
      <c r="J41" s="256">
        <f t="shared" si="2"/>
        <v>70.594715447154471</v>
      </c>
      <c r="K41" s="311">
        <f t="shared" si="3"/>
        <v>72.717784523867465</v>
      </c>
      <c r="L41" s="253">
        <v>46.666666666666664</v>
      </c>
    </row>
    <row r="42" spans="2:12" ht="28.5">
      <c r="B42" s="310">
        <v>41</v>
      </c>
      <c r="C42" s="240" t="s">
        <v>29</v>
      </c>
      <c r="D42" s="241">
        <v>29</v>
      </c>
      <c r="E42" s="247">
        <v>84.615384615384613</v>
      </c>
      <c r="F42" s="248">
        <v>88.75</v>
      </c>
      <c r="G42" s="249">
        <v>58.974358974358978</v>
      </c>
      <c r="H42" s="250">
        <v>56.25</v>
      </c>
      <c r="I42" s="255">
        <v>59</v>
      </c>
      <c r="J42" s="256">
        <f t="shared" si="2"/>
        <v>69.517948717948713</v>
      </c>
      <c r="K42" s="311">
        <f t="shared" si="3"/>
        <v>72.669084907108854</v>
      </c>
      <c r="L42" s="253">
        <v>48.75</v>
      </c>
    </row>
    <row r="43" spans="2:12" ht="28.5">
      <c r="B43" s="310">
        <v>42</v>
      </c>
      <c r="C43" s="240" t="s">
        <v>87</v>
      </c>
      <c r="D43" s="241">
        <v>87</v>
      </c>
      <c r="E43" s="247">
        <v>76.666666666666671</v>
      </c>
      <c r="F43" s="248">
        <v>84.883720930232556</v>
      </c>
      <c r="G43" s="249">
        <v>66.279069767441854</v>
      </c>
      <c r="H43" s="250">
        <v>55.952380952380956</v>
      </c>
      <c r="I43" s="255">
        <v>66</v>
      </c>
      <c r="J43" s="256">
        <f t="shared" si="2"/>
        <v>69.956367663344409</v>
      </c>
      <c r="K43" s="311">
        <f t="shared" si="3"/>
        <v>72.236048390483717</v>
      </c>
      <c r="L43" s="253">
        <v>52.5</v>
      </c>
    </row>
    <row r="44" spans="2:12" ht="28.5">
      <c r="B44" s="310">
        <v>43</v>
      </c>
      <c r="C44" s="240" t="s">
        <v>108</v>
      </c>
      <c r="D44" s="241">
        <v>108</v>
      </c>
      <c r="E44" s="247">
        <v>76.666666666666671</v>
      </c>
      <c r="F44" s="248">
        <v>73.333333333333329</v>
      </c>
      <c r="G44" s="249">
        <v>70</v>
      </c>
      <c r="H44" s="250">
        <v>68.181818181818173</v>
      </c>
      <c r="I44" s="255">
        <v>70</v>
      </c>
      <c r="J44" s="256">
        <f t="shared" si="2"/>
        <v>71.63636363636364</v>
      </c>
      <c r="K44" s="311">
        <f t="shared" si="3"/>
        <v>72.183511764350087</v>
      </c>
      <c r="L44" s="253">
        <v>55.833333333333336</v>
      </c>
    </row>
    <row r="45" spans="2:12" ht="28.5">
      <c r="B45" s="310">
        <v>44</v>
      </c>
      <c r="C45" s="240" t="s">
        <v>110</v>
      </c>
      <c r="D45" s="241">
        <v>110</v>
      </c>
      <c r="E45" s="247">
        <v>67.857142857142861</v>
      </c>
      <c r="F45" s="248">
        <v>63.749999999999993</v>
      </c>
      <c r="G45" s="249">
        <v>81.707317073170728</v>
      </c>
      <c r="H45" s="250">
        <v>71.25</v>
      </c>
      <c r="I45" s="255">
        <v>82</v>
      </c>
      <c r="J45" s="256">
        <f t="shared" si="2"/>
        <v>73.312891986062724</v>
      </c>
      <c r="K45" s="311">
        <f t="shared" si="3"/>
        <v>72.107744441430725</v>
      </c>
      <c r="L45" s="253">
        <v>47.5</v>
      </c>
    </row>
    <row r="46" spans="2:12" ht="28.5">
      <c r="B46" s="310">
        <v>45</v>
      </c>
      <c r="C46" s="240" t="s">
        <v>94</v>
      </c>
      <c r="D46" s="241">
        <v>94</v>
      </c>
      <c r="E46" s="247">
        <v>70.930232558139537</v>
      </c>
      <c r="F46" s="248">
        <v>83.333333333333343</v>
      </c>
      <c r="G46" s="249">
        <v>68.292682926829272</v>
      </c>
      <c r="H46" s="250">
        <v>61.250000000000007</v>
      </c>
      <c r="I46" s="255">
        <v>68</v>
      </c>
      <c r="J46" s="256">
        <f t="shared" si="2"/>
        <v>70.361249763660425</v>
      </c>
      <c r="K46" s="311">
        <f t="shared" si="3"/>
        <v>71.965206003194979</v>
      </c>
      <c r="L46" s="253">
        <v>52.083333333333329</v>
      </c>
    </row>
    <row r="47" spans="2:12" ht="57">
      <c r="B47" s="310">
        <v>46</v>
      </c>
      <c r="C47" s="240" t="s">
        <v>93</v>
      </c>
      <c r="D47" s="241">
        <v>93</v>
      </c>
      <c r="E47" s="247">
        <v>73.91304347826086</v>
      </c>
      <c r="F47" s="248">
        <v>76.13636363636364</v>
      </c>
      <c r="G47" s="249">
        <v>70.930232558139537</v>
      </c>
      <c r="H47" s="250">
        <v>62.790697674418603</v>
      </c>
      <c r="I47" s="255">
        <v>71</v>
      </c>
      <c r="J47" s="256">
        <f t="shared" si="2"/>
        <v>70.954067469436524</v>
      </c>
      <c r="K47" s="311">
        <f t="shared" si="3"/>
        <v>71.874770543479642</v>
      </c>
      <c r="L47" s="253">
        <v>51.249999999999993</v>
      </c>
    </row>
    <row r="48" spans="2:12" ht="57">
      <c r="B48" s="310">
        <v>47</v>
      </c>
      <c r="C48" s="240" t="s">
        <v>112</v>
      </c>
      <c r="D48" s="241">
        <v>112</v>
      </c>
      <c r="E48" s="247">
        <v>68.75</v>
      </c>
      <c r="F48" s="248">
        <v>71.951219512195124</v>
      </c>
      <c r="G48" s="249">
        <v>80.487804878048792</v>
      </c>
      <c r="H48" s="250">
        <v>53.94736842105263</v>
      </c>
      <c r="I48" s="255">
        <v>80</v>
      </c>
      <c r="J48" s="256">
        <f t="shared" si="2"/>
        <v>71.027278562259312</v>
      </c>
      <c r="K48" s="311">
        <f t="shared" si="3"/>
        <v>71.492172907074178</v>
      </c>
      <c r="L48" s="253">
        <v>45</v>
      </c>
    </row>
    <row r="49" spans="2:12" ht="42.75">
      <c r="B49" s="310">
        <v>48</v>
      </c>
      <c r="C49" s="240" t="s">
        <v>72</v>
      </c>
      <c r="D49" s="241">
        <v>72</v>
      </c>
      <c r="E49" s="247">
        <v>68.085106382978722</v>
      </c>
      <c r="F49" s="248">
        <v>77.173913043478265</v>
      </c>
      <c r="G49" s="249">
        <v>73.255813953488371</v>
      </c>
      <c r="H49" s="250">
        <v>61.95652173913043</v>
      </c>
      <c r="I49" s="255">
        <v>73</v>
      </c>
      <c r="J49" s="256">
        <f t="shared" si="2"/>
        <v>70.694271023815162</v>
      </c>
      <c r="K49" s="311">
        <f t="shared" si="3"/>
        <v>71.458356440744566</v>
      </c>
      <c r="L49" s="253">
        <v>52.916666666666664</v>
      </c>
    </row>
    <row r="50" spans="2:12" ht="28.5">
      <c r="B50" s="310">
        <v>49</v>
      </c>
      <c r="C50" s="240" t="s">
        <v>99</v>
      </c>
      <c r="D50" s="241">
        <v>99</v>
      </c>
      <c r="E50" s="247">
        <v>76.13636363636364</v>
      </c>
      <c r="F50" s="248">
        <v>82.142857142857139</v>
      </c>
      <c r="G50" s="249">
        <v>69.512195121951208</v>
      </c>
      <c r="H50" s="250">
        <v>47.560975609756099</v>
      </c>
      <c r="I50" s="255">
        <v>70</v>
      </c>
      <c r="J50" s="256">
        <f t="shared" si="2"/>
        <v>69.07047830218562</v>
      </c>
      <c r="K50" s="311">
        <f t="shared" si="3"/>
        <v>71.396097573620565</v>
      </c>
      <c r="L50" s="253">
        <v>52.083333333333329</v>
      </c>
    </row>
    <row r="51" spans="2:12" ht="57">
      <c r="B51" s="310">
        <v>50</v>
      </c>
      <c r="C51" s="240" t="s">
        <v>107</v>
      </c>
      <c r="D51" s="241">
        <v>107</v>
      </c>
      <c r="E51" s="247">
        <v>72.727272727272734</v>
      </c>
      <c r="F51" s="248">
        <v>65.476190476190482</v>
      </c>
      <c r="G51" s="249">
        <v>79.761904761904773</v>
      </c>
      <c r="H51" s="250">
        <v>56.09756097560976</v>
      </c>
      <c r="I51" s="255">
        <v>80</v>
      </c>
      <c r="J51" s="256">
        <f t="shared" si="2"/>
        <v>70.812585788195548</v>
      </c>
      <c r="K51" s="311">
        <f t="shared" si="3"/>
        <v>70.804479100083014</v>
      </c>
      <c r="L51" s="253">
        <v>49.583333333333329</v>
      </c>
    </row>
    <row r="52" spans="2:12" ht="28.5">
      <c r="B52" s="310">
        <v>51</v>
      </c>
      <c r="C52" s="240" t="s">
        <v>50</v>
      </c>
      <c r="D52" s="241">
        <v>50</v>
      </c>
      <c r="E52" s="247">
        <v>69.318181818181827</v>
      </c>
      <c r="F52" s="248">
        <v>76.744186046511629</v>
      </c>
      <c r="G52" s="249">
        <v>68.604651162790702</v>
      </c>
      <c r="H52" s="250">
        <v>66.279069767441854</v>
      </c>
      <c r="I52" s="255">
        <v>69</v>
      </c>
      <c r="J52" s="256">
        <f t="shared" si="2"/>
        <v>69.989217758985205</v>
      </c>
      <c r="K52" s="311">
        <f t="shared" si="3"/>
        <v>70.738681199967914</v>
      </c>
      <c r="L52" s="253">
        <v>49.583333333333329</v>
      </c>
    </row>
    <row r="53" spans="2:12" ht="42.75">
      <c r="B53" s="310">
        <v>52</v>
      </c>
      <c r="C53" s="240" t="s">
        <v>20</v>
      </c>
      <c r="D53" s="241">
        <v>20</v>
      </c>
      <c r="E53" s="247">
        <v>70.454545454545453</v>
      </c>
      <c r="F53" s="248">
        <v>79.069767441860463</v>
      </c>
      <c r="G53" s="249">
        <v>67.073170731707322</v>
      </c>
      <c r="H53" s="250">
        <v>63.953488372093027</v>
      </c>
      <c r="I53" s="255">
        <v>67</v>
      </c>
      <c r="J53" s="256">
        <f t="shared" si="2"/>
        <v>69.510194400041257</v>
      </c>
      <c r="K53" s="311">
        <f t="shared" si="3"/>
        <v>70.686807687157525</v>
      </c>
      <c r="L53" s="253">
        <v>50</v>
      </c>
    </row>
    <row r="54" spans="2:12" ht="28.5">
      <c r="B54" s="310">
        <v>53</v>
      </c>
      <c r="C54" s="240" t="s">
        <v>73</v>
      </c>
      <c r="D54" s="241">
        <v>73</v>
      </c>
      <c r="E54" s="247">
        <v>73.170731707317074</v>
      </c>
      <c r="F54" s="248">
        <v>79.487179487179489</v>
      </c>
      <c r="G54" s="249">
        <v>65</v>
      </c>
      <c r="H54" s="250">
        <v>63.157894736842103</v>
      </c>
      <c r="I54" s="255">
        <v>65</v>
      </c>
      <c r="J54" s="256">
        <f t="shared" si="2"/>
        <v>69.163161186267729</v>
      </c>
      <c r="K54" s="311">
        <f t="shared" si="3"/>
        <v>70.59758728814711</v>
      </c>
      <c r="L54" s="253">
        <v>43.333333333333329</v>
      </c>
    </row>
    <row r="55" spans="2:12" ht="28.5">
      <c r="B55" s="310">
        <v>54</v>
      </c>
      <c r="C55" s="240" t="s">
        <v>88</v>
      </c>
      <c r="D55" s="241">
        <v>88</v>
      </c>
      <c r="E55" s="247">
        <v>78.888888888888886</v>
      </c>
      <c r="F55" s="248">
        <v>75</v>
      </c>
      <c r="G55" s="249">
        <v>68.604651162790702</v>
      </c>
      <c r="H55" s="250">
        <v>53.409090909090907</v>
      </c>
      <c r="I55" s="255">
        <v>69</v>
      </c>
      <c r="J55" s="256">
        <f t="shared" si="2"/>
        <v>68.980526192154088</v>
      </c>
      <c r="K55" s="311">
        <f t="shared" si="3"/>
        <v>70.579849228017991</v>
      </c>
      <c r="L55" s="253">
        <v>53.75</v>
      </c>
    </row>
    <row r="56" spans="2:12" ht="28.5">
      <c r="B56" s="310">
        <v>55</v>
      </c>
      <c r="C56" s="240" t="s">
        <v>79</v>
      </c>
      <c r="D56" s="241">
        <v>79</v>
      </c>
      <c r="E56" s="247">
        <v>76.666666666666671</v>
      </c>
      <c r="F56" s="248">
        <v>75.581395348837205</v>
      </c>
      <c r="G56" s="249">
        <v>70.238095238095227</v>
      </c>
      <c r="H56" s="250">
        <v>51.162790697674424</v>
      </c>
      <c r="I56" s="255">
        <v>70</v>
      </c>
      <c r="J56" s="256">
        <f t="shared" si="2"/>
        <v>68.729789590254711</v>
      </c>
      <c r="K56" s="311">
        <f t="shared" si="3"/>
        <v>70.365691651027959</v>
      </c>
      <c r="L56" s="253">
        <v>47.083333333333336</v>
      </c>
    </row>
    <row r="57" spans="2:12" ht="42.75">
      <c r="B57" s="310">
        <v>56</v>
      </c>
      <c r="C57" s="240" t="s">
        <v>8</v>
      </c>
      <c r="D57" s="241">
        <v>8</v>
      </c>
      <c r="E57" s="247">
        <v>69.318181818181827</v>
      </c>
      <c r="F57" s="248">
        <v>79.761904761904773</v>
      </c>
      <c r="G57" s="249">
        <v>70.238095238095227</v>
      </c>
      <c r="H57" s="250">
        <v>54.761904761904766</v>
      </c>
      <c r="I57" s="255">
        <v>70</v>
      </c>
      <c r="J57" s="256">
        <f t="shared" si="2"/>
        <v>68.816017316017309</v>
      </c>
      <c r="K57" s="311">
        <f t="shared" si="3"/>
        <v>70.354853064433911</v>
      </c>
      <c r="L57" s="253">
        <v>48.333333333333329</v>
      </c>
    </row>
    <row r="58" spans="2:12" ht="28.5">
      <c r="B58" s="310">
        <v>57</v>
      </c>
      <c r="C58" s="240" t="s">
        <v>128</v>
      </c>
      <c r="D58" s="241">
        <v>128</v>
      </c>
      <c r="E58" s="247">
        <v>70.930232558139537</v>
      </c>
      <c r="F58" s="248">
        <v>75</v>
      </c>
      <c r="G58" s="249">
        <v>67.073170731707322</v>
      </c>
      <c r="H58" s="250">
        <v>67.857142857142861</v>
      </c>
      <c r="I58" s="255">
        <v>67</v>
      </c>
      <c r="J58" s="256">
        <f t="shared" si="2"/>
        <v>69.572109229397938</v>
      </c>
      <c r="K58" s="311">
        <f t="shared" si="3"/>
        <v>70.243779518185889</v>
      </c>
      <c r="L58" s="253">
        <v>50</v>
      </c>
    </row>
    <row r="59" spans="2:12" ht="71.25">
      <c r="B59" s="310">
        <v>58</v>
      </c>
      <c r="C59" s="240" t="s">
        <v>54</v>
      </c>
      <c r="D59" s="241">
        <v>54</v>
      </c>
      <c r="E59" s="247">
        <v>67.391304347826093</v>
      </c>
      <c r="F59" s="248">
        <v>80</v>
      </c>
      <c r="G59" s="249">
        <v>71.590909090909093</v>
      </c>
      <c r="H59" s="250">
        <v>52.272727272727273</v>
      </c>
      <c r="I59" s="255">
        <v>72</v>
      </c>
      <c r="J59" s="256">
        <f t="shared" si="2"/>
        <v>68.650988142292491</v>
      </c>
      <c r="K59" s="311">
        <f t="shared" si="3"/>
        <v>70.197786245690438</v>
      </c>
      <c r="L59" s="253">
        <v>46.666666666666664</v>
      </c>
    </row>
    <row r="60" spans="2:12" ht="42.75">
      <c r="B60" s="310">
        <v>59</v>
      </c>
      <c r="C60" s="240" t="s">
        <v>49</v>
      </c>
      <c r="D60" s="241">
        <v>49</v>
      </c>
      <c r="E60" s="247">
        <v>69.565217391304344</v>
      </c>
      <c r="F60" s="248">
        <v>78.260869565217391</v>
      </c>
      <c r="G60" s="249">
        <v>67.777777777777786</v>
      </c>
      <c r="H60" s="250">
        <v>60.869565217391312</v>
      </c>
      <c r="I60" s="255">
        <v>68</v>
      </c>
      <c r="J60" s="256">
        <f t="shared" si="2"/>
        <v>68.894685990338161</v>
      </c>
      <c r="K60" s="311">
        <f t="shared" si="3"/>
        <v>70.10674303566779</v>
      </c>
      <c r="L60" s="253">
        <v>47.916666666666671</v>
      </c>
    </row>
    <row r="61" spans="2:12" ht="57">
      <c r="B61" s="310">
        <v>60</v>
      </c>
      <c r="C61" s="240" t="s">
        <v>27</v>
      </c>
      <c r="D61" s="241">
        <v>27</v>
      </c>
      <c r="E61" s="247">
        <v>75.581395348837205</v>
      </c>
      <c r="F61" s="248">
        <v>86.904761904761912</v>
      </c>
      <c r="G61" s="249">
        <v>61.904761904761905</v>
      </c>
      <c r="H61" s="250">
        <v>48.780487804878049</v>
      </c>
      <c r="I61" s="255">
        <v>62</v>
      </c>
      <c r="J61" s="256">
        <f t="shared" si="2"/>
        <v>67.034281392647813</v>
      </c>
      <c r="K61" s="311">
        <f t="shared" si="3"/>
        <v>70.034175227860459</v>
      </c>
      <c r="L61" s="253">
        <v>52.916666666666664</v>
      </c>
    </row>
    <row r="62" spans="2:12" ht="28.5">
      <c r="B62" s="310">
        <v>61</v>
      </c>
      <c r="C62" s="240" t="s">
        <v>18</v>
      </c>
      <c r="D62" s="241">
        <v>18</v>
      </c>
      <c r="E62" s="247">
        <v>75</v>
      </c>
      <c r="F62" s="248">
        <v>85.714285714285708</v>
      </c>
      <c r="G62" s="249">
        <v>60.975609756097562</v>
      </c>
      <c r="H62" s="250">
        <v>53.75</v>
      </c>
      <c r="I62" s="255">
        <v>61</v>
      </c>
      <c r="J62" s="256">
        <f t="shared" si="2"/>
        <v>67.287979094076647</v>
      </c>
      <c r="K62" s="311">
        <f t="shared" si="3"/>
        <v>69.960331949341736</v>
      </c>
      <c r="L62" s="253">
        <v>50.833333333333329</v>
      </c>
    </row>
    <row r="63" spans="2:12" ht="28.5">
      <c r="B63" s="310">
        <v>62</v>
      </c>
      <c r="C63" s="240" t="s">
        <v>75</v>
      </c>
      <c r="D63" s="241">
        <v>75</v>
      </c>
      <c r="E63" s="247">
        <v>61.702127659574465</v>
      </c>
      <c r="F63" s="248">
        <v>67.441860465116278</v>
      </c>
      <c r="G63" s="249">
        <v>76.13636363636364</v>
      </c>
      <c r="H63" s="250">
        <v>72.222222222222214</v>
      </c>
      <c r="I63" s="255">
        <v>76</v>
      </c>
      <c r="J63" s="256">
        <f t="shared" si="2"/>
        <v>70.700514796655312</v>
      </c>
      <c r="K63" s="311">
        <f t="shared" si="3"/>
        <v>69.834763222618875</v>
      </c>
      <c r="L63" s="253">
        <v>50.416666666666664</v>
      </c>
    </row>
    <row r="64" spans="2:12" ht="28.5">
      <c r="B64" s="310">
        <v>63</v>
      </c>
      <c r="C64" s="240" t="s">
        <v>59</v>
      </c>
      <c r="D64" s="241">
        <v>59</v>
      </c>
      <c r="E64" s="247">
        <v>69.767441860465112</v>
      </c>
      <c r="F64" s="248">
        <v>84.090909090909093</v>
      </c>
      <c r="G64" s="249">
        <v>65.909090909090907</v>
      </c>
      <c r="H64" s="250">
        <v>51.19047619047619</v>
      </c>
      <c r="I64" s="255">
        <v>66</v>
      </c>
      <c r="J64" s="256">
        <f t="shared" si="2"/>
        <v>67.391583610188263</v>
      </c>
      <c r="K64" s="311">
        <f t="shared" si="3"/>
        <v>69.673701022398987</v>
      </c>
      <c r="L64" s="253">
        <v>46.25</v>
      </c>
    </row>
    <row r="65" spans="2:12" ht="28.5">
      <c r="B65" s="310">
        <v>64</v>
      </c>
      <c r="C65" s="240" t="s">
        <v>46</v>
      </c>
      <c r="D65" s="241">
        <v>46</v>
      </c>
      <c r="E65" s="247">
        <v>64.444444444444443</v>
      </c>
      <c r="F65" s="248">
        <v>78.409090909090907</v>
      </c>
      <c r="G65" s="249">
        <v>72.093023255813947</v>
      </c>
      <c r="H65" s="250">
        <v>54.54545454545454</v>
      </c>
      <c r="I65" s="255">
        <v>72</v>
      </c>
      <c r="J65" s="256">
        <f t="shared" si="2"/>
        <v>68.298402630960766</v>
      </c>
      <c r="K65" s="311">
        <f t="shared" si="3"/>
        <v>69.504502857099979</v>
      </c>
      <c r="L65" s="253">
        <v>46.666666666666664</v>
      </c>
    </row>
    <row r="66" spans="2:12" ht="57">
      <c r="B66" s="310">
        <v>65</v>
      </c>
      <c r="C66" s="240" t="s">
        <v>14</v>
      </c>
      <c r="D66" s="241">
        <v>14</v>
      </c>
      <c r="E66" s="247">
        <v>77.173913043478265</v>
      </c>
      <c r="F66" s="248">
        <v>81.818181818181827</v>
      </c>
      <c r="G66" s="249">
        <v>61.627906976744185</v>
      </c>
      <c r="H66" s="250">
        <v>52.272727272727273</v>
      </c>
      <c r="I66" s="255">
        <v>62</v>
      </c>
      <c r="J66" s="256">
        <f t="shared" ref="J66:J97" si="4">SUM(E66:I66)/5</f>
        <v>66.978545822226309</v>
      </c>
      <c r="K66" s="311">
        <f t="shared" ref="K66:K97" si="5">(1.15*E66+1.38*F66+0.9*G66+0.73*H66+0.85*I66)/5.01</f>
        <v>69.457744131187937</v>
      </c>
      <c r="L66" s="253">
        <v>47.916666666666671</v>
      </c>
    </row>
    <row r="67" spans="2:12" ht="42.75">
      <c r="B67" s="310">
        <v>66</v>
      </c>
      <c r="C67" s="240" t="s">
        <v>61</v>
      </c>
      <c r="D67" s="241">
        <v>61</v>
      </c>
      <c r="E67" s="247">
        <v>74.444444444444443</v>
      </c>
      <c r="F67" s="248">
        <v>79.069767441860463</v>
      </c>
      <c r="G67" s="249">
        <v>66.279069767441854</v>
      </c>
      <c r="H67" s="250">
        <v>51.162790697674424</v>
      </c>
      <c r="I67" s="255">
        <v>66</v>
      </c>
      <c r="J67" s="256">
        <f t="shared" si="4"/>
        <v>67.39121447028424</v>
      </c>
      <c r="K67" s="311">
        <f t="shared" si="5"/>
        <v>69.426624786602503</v>
      </c>
      <c r="L67" s="253">
        <v>46.666666666666664</v>
      </c>
    </row>
    <row r="68" spans="2:12" ht="57">
      <c r="B68" s="310">
        <v>67</v>
      </c>
      <c r="C68" s="240" t="s">
        <v>116</v>
      </c>
      <c r="D68" s="241">
        <v>116</v>
      </c>
      <c r="E68" s="247">
        <v>68.181818181818173</v>
      </c>
      <c r="F68" s="248">
        <v>63.414634146341463</v>
      </c>
      <c r="G68" s="249">
        <v>74.358974358974365</v>
      </c>
      <c r="H68" s="250">
        <v>69.512195121951208</v>
      </c>
      <c r="I68" s="255">
        <v>74</v>
      </c>
      <c r="J68" s="256">
        <f t="shared" si="4"/>
        <v>69.893524361817043</v>
      </c>
      <c r="K68" s="311">
        <f t="shared" si="5"/>
        <v>69.159334409809063</v>
      </c>
      <c r="L68" s="253">
        <v>43.75</v>
      </c>
    </row>
    <row r="69" spans="2:12" ht="42.75">
      <c r="B69" s="310">
        <v>68</v>
      </c>
      <c r="C69" s="240" t="s">
        <v>23</v>
      </c>
      <c r="D69" s="241">
        <v>23</v>
      </c>
      <c r="E69" s="247">
        <v>76.744186046511629</v>
      </c>
      <c r="F69" s="248">
        <v>84.883720930232556</v>
      </c>
      <c r="G69" s="249">
        <v>58.333333333333336</v>
      </c>
      <c r="H69" s="250">
        <v>53.488372093023251</v>
      </c>
      <c r="I69" s="255">
        <v>58</v>
      </c>
      <c r="J69" s="256">
        <f t="shared" si="4"/>
        <v>66.289922480620163</v>
      </c>
      <c r="K69" s="311">
        <f t="shared" si="5"/>
        <v>69.110151789444359</v>
      </c>
      <c r="L69" s="253">
        <v>49.583333333333329</v>
      </c>
    </row>
    <row r="70" spans="2:12">
      <c r="B70" s="310">
        <v>69</v>
      </c>
      <c r="C70" s="240" t="s">
        <v>68</v>
      </c>
      <c r="D70" s="241">
        <v>68</v>
      </c>
      <c r="E70" s="247">
        <v>77.173913043478265</v>
      </c>
      <c r="F70" s="248">
        <v>80.952380952380949</v>
      </c>
      <c r="G70" s="249">
        <v>59.302325581395351</v>
      </c>
      <c r="H70" s="250">
        <v>56.97674418604651</v>
      </c>
      <c r="I70" s="255">
        <v>59</v>
      </c>
      <c r="J70" s="256">
        <f t="shared" si="4"/>
        <v>66.681072752660214</v>
      </c>
      <c r="K70" s="311">
        <f t="shared" si="5"/>
        <v>68.977924549571938</v>
      </c>
      <c r="L70" s="253">
        <v>53.333333333333336</v>
      </c>
    </row>
    <row r="71" spans="2:12" ht="42.75">
      <c r="B71" s="310">
        <v>70</v>
      </c>
      <c r="C71" s="240" t="s">
        <v>56</v>
      </c>
      <c r="D71" s="241">
        <v>56</v>
      </c>
      <c r="E71" s="247">
        <v>75</v>
      </c>
      <c r="F71" s="248">
        <v>86.36363636363636</v>
      </c>
      <c r="G71" s="249">
        <v>60.714285714285708</v>
      </c>
      <c r="H71" s="250">
        <v>45.121951219512198</v>
      </c>
      <c r="I71" s="255">
        <v>61</v>
      </c>
      <c r="J71" s="256">
        <f t="shared" si="4"/>
        <v>65.639974659486853</v>
      </c>
      <c r="K71" s="311">
        <f t="shared" si="5"/>
        <v>68.83506980337711</v>
      </c>
      <c r="L71" s="253">
        <v>52.083333333333329</v>
      </c>
    </row>
    <row r="72" spans="2:12" ht="28.5">
      <c r="B72" s="310">
        <v>71</v>
      </c>
      <c r="C72" s="240" t="s">
        <v>81</v>
      </c>
      <c r="D72" s="241">
        <v>81</v>
      </c>
      <c r="E72" s="247">
        <v>67.441860465116278</v>
      </c>
      <c r="F72" s="248">
        <v>59.756097560975604</v>
      </c>
      <c r="G72" s="249">
        <v>78.048780487804876</v>
      </c>
      <c r="H72" s="250">
        <v>65.384615384615387</v>
      </c>
      <c r="I72" s="255">
        <v>78</v>
      </c>
      <c r="J72" s="256">
        <f t="shared" si="4"/>
        <v>69.726270779702432</v>
      </c>
      <c r="K72" s="311">
        <f t="shared" si="5"/>
        <v>68.72180156463547</v>
      </c>
      <c r="L72" s="253">
        <v>44.166666666666671</v>
      </c>
    </row>
    <row r="73" spans="2:12" ht="28.5">
      <c r="B73" s="310">
        <v>72</v>
      </c>
      <c r="C73" s="240" t="s">
        <v>118</v>
      </c>
      <c r="D73" s="241">
        <v>118</v>
      </c>
      <c r="E73" s="247">
        <v>77.272727272727266</v>
      </c>
      <c r="F73" s="248">
        <v>58.139534883720934</v>
      </c>
      <c r="G73" s="249">
        <v>74.418604651162795</v>
      </c>
      <c r="H73" s="250">
        <v>60.465116279069761</v>
      </c>
      <c r="I73" s="255">
        <v>74</v>
      </c>
      <c r="J73" s="256">
        <f t="shared" si="4"/>
        <v>68.859196617336153</v>
      </c>
      <c r="K73" s="311">
        <f t="shared" si="5"/>
        <v>68.485523667253233</v>
      </c>
      <c r="L73" s="253">
        <v>49.166666666666671</v>
      </c>
    </row>
    <row r="74" spans="2:12" ht="42.75">
      <c r="B74" s="310">
        <v>73</v>
      </c>
      <c r="C74" s="240" t="s">
        <v>106</v>
      </c>
      <c r="D74" s="241">
        <v>106</v>
      </c>
      <c r="E74" s="247">
        <v>71.739130434782609</v>
      </c>
      <c r="F74" s="248">
        <v>73.333333333333329</v>
      </c>
      <c r="G74" s="249">
        <v>67.777777777777786</v>
      </c>
      <c r="H74" s="250">
        <v>55.555555555555557</v>
      </c>
      <c r="I74" s="255">
        <v>68</v>
      </c>
      <c r="J74" s="256">
        <f t="shared" si="4"/>
        <v>67.281159420289853</v>
      </c>
      <c r="K74" s="311">
        <f t="shared" si="5"/>
        <v>68.474162785540031</v>
      </c>
      <c r="L74" s="253">
        <v>52.916666666666664</v>
      </c>
    </row>
    <row r="75" spans="2:12" ht="42.75">
      <c r="B75" s="310">
        <v>74</v>
      </c>
      <c r="C75" s="251" t="s">
        <v>113</v>
      </c>
      <c r="D75" s="241">
        <v>113</v>
      </c>
      <c r="E75" s="247">
        <v>70.930232558139537</v>
      </c>
      <c r="F75" s="248">
        <v>64.285714285714292</v>
      </c>
      <c r="G75" s="249">
        <v>75.609756097560975</v>
      </c>
      <c r="H75" s="250">
        <v>54.878048780487809</v>
      </c>
      <c r="I75" s="255">
        <v>76</v>
      </c>
      <c r="J75" s="256">
        <f t="shared" si="4"/>
        <v>68.340750344380524</v>
      </c>
      <c r="K75" s="311">
        <f t="shared" si="5"/>
        <v>68.461838174392639</v>
      </c>
      <c r="L75" s="253">
        <v>42.916666666666671</v>
      </c>
    </row>
    <row r="76" spans="2:12" ht="28.5">
      <c r="B76" s="310">
        <v>75</v>
      </c>
      <c r="C76" s="240" t="s">
        <v>76</v>
      </c>
      <c r="D76" s="241">
        <v>76</v>
      </c>
      <c r="E76" s="247">
        <v>64.634146341463421</v>
      </c>
      <c r="F76" s="248">
        <v>76.923076923076934</v>
      </c>
      <c r="G76" s="249">
        <v>71.794871794871796</v>
      </c>
      <c r="H76" s="250">
        <v>50</v>
      </c>
      <c r="I76" s="255">
        <v>72</v>
      </c>
      <c r="J76" s="256">
        <f t="shared" si="4"/>
        <v>67.070419011882422</v>
      </c>
      <c r="K76" s="311">
        <f t="shared" si="5"/>
        <v>68.422854104174391</v>
      </c>
      <c r="L76" s="253">
        <v>40.416666666666664</v>
      </c>
    </row>
    <row r="77" spans="2:12" ht="71.25">
      <c r="B77" s="310">
        <v>76</v>
      </c>
      <c r="C77" s="240" t="s">
        <v>51</v>
      </c>
      <c r="D77" s="241">
        <v>51</v>
      </c>
      <c r="E77" s="247">
        <v>67.391304347826093</v>
      </c>
      <c r="F77" s="248">
        <v>74.418604651162795</v>
      </c>
      <c r="G77" s="249">
        <v>68.181818181818173</v>
      </c>
      <c r="H77" s="250">
        <v>59.302325581395351</v>
      </c>
      <c r="I77" s="255">
        <v>68</v>
      </c>
      <c r="J77" s="256">
        <f t="shared" si="4"/>
        <v>67.458810552440482</v>
      </c>
      <c r="K77" s="311">
        <f t="shared" si="5"/>
        <v>68.393614462407115</v>
      </c>
      <c r="L77" s="253">
        <v>43.75</v>
      </c>
    </row>
    <row r="78" spans="2:12" ht="28.5">
      <c r="B78" s="310">
        <v>77</v>
      </c>
      <c r="C78" s="240" t="s">
        <v>104</v>
      </c>
      <c r="D78" s="241">
        <v>104</v>
      </c>
      <c r="E78" s="247">
        <v>75.531914893617028</v>
      </c>
      <c r="F78" s="248">
        <v>66.666666666666657</v>
      </c>
      <c r="G78" s="249">
        <v>71.590909090909093</v>
      </c>
      <c r="H78" s="250">
        <v>52.222222222222229</v>
      </c>
      <c r="I78" s="255">
        <v>72</v>
      </c>
      <c r="J78" s="256">
        <f t="shared" si="4"/>
        <v>67.602342574683007</v>
      </c>
      <c r="K78" s="311">
        <f t="shared" si="5"/>
        <v>68.386375754830325</v>
      </c>
      <c r="L78" s="253">
        <v>47.916666666666671</v>
      </c>
    </row>
    <row r="79" spans="2:12" ht="28.5">
      <c r="B79" s="310">
        <v>78</v>
      </c>
      <c r="C79" s="240" t="s">
        <v>47</v>
      </c>
      <c r="D79" s="241">
        <v>47</v>
      </c>
      <c r="E79" s="247">
        <v>65.909090909090907</v>
      </c>
      <c r="F79" s="248">
        <v>73.255813953488371</v>
      </c>
      <c r="G79" s="249">
        <v>70.930232558139537</v>
      </c>
      <c r="H79" s="250">
        <v>52.272727272727273</v>
      </c>
      <c r="I79" s="255">
        <v>71</v>
      </c>
      <c r="J79" s="256">
        <f t="shared" si="4"/>
        <v>66.673572938689205</v>
      </c>
      <c r="K79" s="311">
        <f t="shared" si="5"/>
        <v>67.711532537462077</v>
      </c>
      <c r="L79" s="253">
        <v>45</v>
      </c>
    </row>
    <row r="80" spans="2:12" ht="28.5">
      <c r="B80" s="310">
        <v>79</v>
      </c>
      <c r="C80" s="240" t="s">
        <v>64</v>
      </c>
      <c r="D80" s="241">
        <v>64</v>
      </c>
      <c r="E80" s="247">
        <v>63.333333333333329</v>
      </c>
      <c r="F80" s="248">
        <v>81.111111111111114</v>
      </c>
      <c r="G80" s="249">
        <v>65.555555555555557</v>
      </c>
      <c r="H80" s="250">
        <v>53.333333333333336</v>
      </c>
      <c r="I80" s="255">
        <v>66</v>
      </c>
      <c r="J80" s="256">
        <f t="shared" si="4"/>
        <v>65.86666666666666</v>
      </c>
      <c r="K80" s="311">
        <f t="shared" si="5"/>
        <v>67.624750499002005</v>
      </c>
      <c r="L80" s="253">
        <v>46.666666666666664</v>
      </c>
    </row>
    <row r="81" spans="2:12" ht="85.5">
      <c r="B81" s="310">
        <v>80</v>
      </c>
      <c r="C81" s="252" t="s">
        <v>45</v>
      </c>
      <c r="D81" s="241">
        <v>45</v>
      </c>
      <c r="E81" s="247">
        <v>73.91304347826086</v>
      </c>
      <c r="F81" s="248">
        <v>75.555555555555557</v>
      </c>
      <c r="G81" s="249">
        <v>64.444444444444443</v>
      </c>
      <c r="H81" s="250">
        <v>50</v>
      </c>
      <c r="I81" s="255">
        <v>64</v>
      </c>
      <c r="J81" s="256">
        <f t="shared" si="4"/>
        <v>65.582608695652169</v>
      </c>
      <c r="K81" s="311">
        <f t="shared" si="5"/>
        <v>67.498336660013308</v>
      </c>
      <c r="L81" s="253">
        <v>46.25</v>
      </c>
    </row>
    <row r="82" spans="2:12" ht="28.5">
      <c r="B82" s="310">
        <v>81</v>
      </c>
      <c r="C82" s="240" t="s">
        <v>42</v>
      </c>
      <c r="D82" s="241">
        <v>42</v>
      </c>
      <c r="E82" s="247">
        <v>71.428571428571431</v>
      </c>
      <c r="F82" s="248">
        <v>75.609756097560975</v>
      </c>
      <c r="G82" s="249">
        <v>63.749999999999993</v>
      </c>
      <c r="H82" s="250">
        <v>53.658536585365859</v>
      </c>
      <c r="I82" s="255">
        <v>64</v>
      </c>
      <c r="J82" s="256">
        <f t="shared" si="4"/>
        <v>65.689372822299646</v>
      </c>
      <c r="K82" s="311">
        <f t="shared" si="5"/>
        <v>67.351307837287095</v>
      </c>
      <c r="L82" s="253">
        <v>44.583333333333329</v>
      </c>
    </row>
    <row r="83" spans="2:12" ht="28.5">
      <c r="B83" s="310">
        <v>82</v>
      </c>
      <c r="C83" s="240" t="s">
        <v>63</v>
      </c>
      <c r="D83" s="241">
        <v>63</v>
      </c>
      <c r="E83" s="247">
        <v>74.390243902439025</v>
      </c>
      <c r="F83" s="248">
        <v>73.076923076923066</v>
      </c>
      <c r="G83" s="249">
        <v>65.789473684210535</v>
      </c>
      <c r="H83" s="250">
        <v>48.684210526315788</v>
      </c>
      <c r="I83" s="255">
        <v>66</v>
      </c>
      <c r="J83" s="256">
        <f t="shared" si="4"/>
        <v>65.588170237977678</v>
      </c>
      <c r="K83" s="311">
        <f t="shared" si="5"/>
        <v>67.314358150490762</v>
      </c>
      <c r="L83" s="253">
        <v>40.833333333333336</v>
      </c>
    </row>
    <row r="84" spans="2:12" ht="42.75">
      <c r="B84" s="310">
        <v>83</v>
      </c>
      <c r="C84" s="240" t="s">
        <v>34</v>
      </c>
      <c r="D84" s="241">
        <v>34</v>
      </c>
      <c r="E84" s="247">
        <v>64.285714285714292</v>
      </c>
      <c r="F84" s="248">
        <v>72.5</v>
      </c>
      <c r="G84" s="249">
        <v>67.073170731707322</v>
      </c>
      <c r="H84" s="250">
        <v>53.658536585365859</v>
      </c>
      <c r="I84" s="255">
        <v>67</v>
      </c>
      <c r="J84" s="256">
        <f t="shared" si="4"/>
        <v>64.903484320557496</v>
      </c>
      <c r="K84" s="311">
        <f t="shared" si="5"/>
        <v>65.96110914060381</v>
      </c>
      <c r="L84" s="253">
        <v>39.583333333333336</v>
      </c>
    </row>
    <row r="85" spans="2:12" ht="42.75">
      <c r="B85" s="310">
        <v>84</v>
      </c>
      <c r="C85" s="240" t="s">
        <v>92</v>
      </c>
      <c r="D85" s="241">
        <v>92</v>
      </c>
      <c r="E85" s="247">
        <v>64.772727272727266</v>
      </c>
      <c r="F85" s="248">
        <v>78.571428571428569</v>
      </c>
      <c r="G85" s="249">
        <v>60.714285714285708</v>
      </c>
      <c r="H85" s="250">
        <v>56.09756097560976</v>
      </c>
      <c r="I85" s="255">
        <v>61</v>
      </c>
      <c r="J85" s="256">
        <f t="shared" si="4"/>
        <v>64.231200506810268</v>
      </c>
      <c r="K85" s="311">
        <f t="shared" si="5"/>
        <v>65.940376137177665</v>
      </c>
      <c r="L85" s="253">
        <v>45.833333333333329</v>
      </c>
    </row>
    <row r="86" spans="2:12" ht="42.75">
      <c r="B86" s="310">
        <v>85</v>
      </c>
      <c r="C86" s="240" t="s">
        <v>77</v>
      </c>
      <c r="D86" s="241">
        <v>77</v>
      </c>
      <c r="E86" s="247">
        <v>53.488372093023251</v>
      </c>
      <c r="F86" s="248">
        <v>77.38095238095238</v>
      </c>
      <c r="G86" s="249">
        <v>70.731707317073173</v>
      </c>
      <c r="H86" s="250">
        <v>51.219512195121951</v>
      </c>
      <c r="I86" s="255">
        <v>71</v>
      </c>
      <c r="J86" s="256">
        <f t="shared" si="4"/>
        <v>64.764108797234144</v>
      </c>
      <c r="K86" s="311">
        <f t="shared" si="5"/>
        <v>65.807609317464255</v>
      </c>
      <c r="L86" s="253">
        <v>37.916666666666664</v>
      </c>
    </row>
    <row r="87" spans="2:12" ht="28.5">
      <c r="B87" s="310">
        <v>86</v>
      </c>
      <c r="C87" s="240" t="s">
        <v>58</v>
      </c>
      <c r="D87" s="241">
        <v>58</v>
      </c>
      <c r="E87" s="247">
        <v>69.565217391304344</v>
      </c>
      <c r="F87" s="248">
        <v>82.222222222222214</v>
      </c>
      <c r="G87" s="249">
        <v>55.952380952380956</v>
      </c>
      <c r="H87" s="250">
        <v>52.325581395348841</v>
      </c>
      <c r="I87" s="255">
        <v>56</v>
      </c>
      <c r="J87" s="256">
        <f t="shared" si="4"/>
        <v>63.213080392251264</v>
      </c>
      <c r="K87" s="311">
        <f t="shared" si="5"/>
        <v>65.79271136575133</v>
      </c>
      <c r="L87" s="253">
        <v>47.083333333333336</v>
      </c>
    </row>
    <row r="88" spans="2:12" ht="42.75">
      <c r="B88" s="310">
        <v>87</v>
      </c>
      <c r="C88" s="240" t="s">
        <v>124</v>
      </c>
      <c r="D88" s="241">
        <v>124</v>
      </c>
      <c r="E88" s="247">
        <v>75</v>
      </c>
      <c r="F88" s="248">
        <v>55.26315789473685</v>
      </c>
      <c r="G88" s="249">
        <v>68.75</v>
      </c>
      <c r="H88" s="250">
        <v>62.820512820512818</v>
      </c>
      <c r="I88" s="255">
        <v>69</v>
      </c>
      <c r="J88" s="256">
        <f t="shared" si="4"/>
        <v>66.166734143049936</v>
      </c>
      <c r="K88" s="311">
        <f t="shared" si="5"/>
        <v>65.648130190361513</v>
      </c>
      <c r="L88" s="253">
        <v>42.916666666666671</v>
      </c>
    </row>
    <row r="89" spans="2:12" ht="42.75">
      <c r="B89" s="310">
        <v>88</v>
      </c>
      <c r="C89" s="240" t="s">
        <v>66</v>
      </c>
      <c r="D89" s="241">
        <v>66</v>
      </c>
      <c r="E89" s="247">
        <v>60</v>
      </c>
      <c r="F89" s="248">
        <v>75.581395348837205</v>
      </c>
      <c r="G89" s="249">
        <v>66.666666666666657</v>
      </c>
      <c r="H89" s="250">
        <v>50</v>
      </c>
      <c r="I89" s="255">
        <v>67</v>
      </c>
      <c r="J89" s="256">
        <f t="shared" si="4"/>
        <v>63.849612403100764</v>
      </c>
      <c r="K89" s="311">
        <f t="shared" si="5"/>
        <v>65.220025066146775</v>
      </c>
      <c r="L89" s="253">
        <v>44.583333333333329</v>
      </c>
    </row>
    <row r="90" spans="2:12" ht="28.5">
      <c r="B90" s="310">
        <v>89</v>
      </c>
      <c r="C90" s="240" t="s">
        <v>33</v>
      </c>
      <c r="D90" s="241">
        <v>33</v>
      </c>
      <c r="E90" s="247">
        <v>85</v>
      </c>
      <c r="F90" s="248">
        <v>70.512820512820511</v>
      </c>
      <c r="G90" s="249">
        <v>60</v>
      </c>
      <c r="H90" s="250">
        <v>35.897435897435898</v>
      </c>
      <c r="I90" s="255">
        <v>60</v>
      </c>
      <c r="J90" s="256">
        <f t="shared" si="4"/>
        <v>62.282051282051285</v>
      </c>
      <c r="K90" s="311">
        <f t="shared" si="5"/>
        <v>65.122319463636813</v>
      </c>
      <c r="L90" s="253">
        <v>43.75</v>
      </c>
    </row>
    <row r="91" spans="2:12" ht="28.5">
      <c r="B91" s="310">
        <v>90</v>
      </c>
      <c r="C91" s="240" t="s">
        <v>41</v>
      </c>
      <c r="D91" s="241">
        <v>41</v>
      </c>
      <c r="E91" s="247">
        <v>65.909090909090907</v>
      </c>
      <c r="F91" s="248">
        <v>76.829268292682926</v>
      </c>
      <c r="G91" s="249">
        <v>59.756097560975604</v>
      </c>
      <c r="H91" s="250">
        <v>53.658536585365859</v>
      </c>
      <c r="I91" s="255">
        <v>60</v>
      </c>
      <c r="J91" s="256">
        <f t="shared" si="4"/>
        <v>63.230598669623063</v>
      </c>
      <c r="K91" s="311">
        <f t="shared" si="5"/>
        <v>65.024164531247919</v>
      </c>
      <c r="L91" s="253">
        <v>43.333333333333329</v>
      </c>
    </row>
    <row r="92" spans="2:12" ht="28.5">
      <c r="B92" s="310">
        <v>91</v>
      </c>
      <c r="C92" s="240" t="s">
        <v>109</v>
      </c>
      <c r="D92" s="241">
        <v>109</v>
      </c>
      <c r="E92" s="247">
        <v>60.714285714285708</v>
      </c>
      <c r="F92" s="248">
        <v>57.499999999999993</v>
      </c>
      <c r="G92" s="249">
        <v>77.5</v>
      </c>
      <c r="H92" s="250">
        <v>55.128205128205131</v>
      </c>
      <c r="I92" s="255">
        <v>78</v>
      </c>
      <c r="J92" s="256">
        <f t="shared" si="4"/>
        <v>65.768498168498169</v>
      </c>
      <c r="K92" s="311">
        <f t="shared" si="5"/>
        <v>64.963077507987677</v>
      </c>
      <c r="L92" s="253">
        <v>37.916666666666664</v>
      </c>
    </row>
    <row r="93" spans="2:12" ht="57">
      <c r="B93" s="310">
        <v>92</v>
      </c>
      <c r="C93" s="240" t="s">
        <v>16</v>
      </c>
      <c r="D93" s="241">
        <v>16</v>
      </c>
      <c r="E93" s="247">
        <v>75</v>
      </c>
      <c r="F93" s="248">
        <v>75</v>
      </c>
      <c r="G93" s="249">
        <v>54.761904761904766</v>
      </c>
      <c r="H93" s="250">
        <v>53.571428571428569</v>
      </c>
      <c r="I93" s="255">
        <v>55</v>
      </c>
      <c r="J93" s="256">
        <f t="shared" si="4"/>
        <v>62.666666666666664</v>
      </c>
      <c r="K93" s="311">
        <f t="shared" si="5"/>
        <v>64.848873681209014</v>
      </c>
      <c r="L93" s="253">
        <v>44.166666666666671</v>
      </c>
    </row>
    <row r="94" spans="2:12" ht="42.75">
      <c r="B94" s="310">
        <v>93</v>
      </c>
      <c r="C94" s="240" t="s">
        <v>70</v>
      </c>
      <c r="D94" s="241">
        <v>70</v>
      </c>
      <c r="E94" s="247">
        <v>77.173913043478265</v>
      </c>
      <c r="F94" s="248">
        <v>64.444444444444443</v>
      </c>
      <c r="G94" s="249">
        <v>62.5</v>
      </c>
      <c r="H94" s="250">
        <v>50</v>
      </c>
      <c r="I94" s="255">
        <v>63</v>
      </c>
      <c r="J94" s="256">
        <f t="shared" si="4"/>
        <v>63.423671497584543</v>
      </c>
      <c r="K94" s="311">
        <f t="shared" si="5"/>
        <v>64.667332002661354</v>
      </c>
      <c r="L94" s="253">
        <v>43.333333333333329</v>
      </c>
    </row>
    <row r="95" spans="2:12" ht="57">
      <c r="B95" s="310">
        <v>94</v>
      </c>
      <c r="C95" s="240" t="s">
        <v>26</v>
      </c>
      <c r="D95" s="241">
        <v>26</v>
      </c>
      <c r="E95" s="247">
        <v>72.826086956521735</v>
      </c>
      <c r="F95" s="248">
        <v>79.545454545454547</v>
      </c>
      <c r="G95" s="249">
        <v>52.325581395348841</v>
      </c>
      <c r="H95" s="250">
        <v>53.409090909090907</v>
      </c>
      <c r="I95" s="255">
        <v>52</v>
      </c>
      <c r="J95" s="256">
        <f t="shared" si="4"/>
        <v>62.021242761283204</v>
      </c>
      <c r="K95" s="311">
        <f t="shared" si="5"/>
        <v>64.631614150135235</v>
      </c>
      <c r="L95" s="253">
        <v>46.25</v>
      </c>
    </row>
    <row r="96" spans="2:12" ht="85.5">
      <c r="B96" s="310">
        <v>95</v>
      </c>
      <c r="C96" s="240" t="s">
        <v>78</v>
      </c>
      <c r="D96" s="241">
        <v>78</v>
      </c>
      <c r="E96" s="247">
        <v>58.333333333333336</v>
      </c>
      <c r="F96" s="248">
        <v>77.38095238095238</v>
      </c>
      <c r="G96" s="249">
        <v>62.195121951219512</v>
      </c>
      <c r="H96" s="250">
        <v>55.813953488372093</v>
      </c>
      <c r="I96" s="255">
        <v>62</v>
      </c>
      <c r="J96" s="256">
        <f t="shared" si="4"/>
        <v>63.144672230775463</v>
      </c>
      <c r="K96" s="311">
        <f t="shared" si="5"/>
        <v>64.528711261807729</v>
      </c>
      <c r="L96" s="253">
        <v>40.416666666666664</v>
      </c>
    </row>
    <row r="97" spans="2:12" ht="28.5">
      <c r="B97" s="310">
        <v>96</v>
      </c>
      <c r="C97" s="240" t="s">
        <v>17</v>
      </c>
      <c r="D97" s="241">
        <v>17</v>
      </c>
      <c r="E97" s="247">
        <v>60.227272727272727</v>
      </c>
      <c r="F97" s="248">
        <v>79.268292682926827</v>
      </c>
      <c r="G97" s="249">
        <v>60.975609756097562</v>
      </c>
      <c r="H97" s="250">
        <v>51.219512195121951</v>
      </c>
      <c r="I97" s="255">
        <v>61</v>
      </c>
      <c r="J97" s="256">
        <f t="shared" si="4"/>
        <v>62.538137472283815</v>
      </c>
      <c r="K97" s="311">
        <f t="shared" si="5"/>
        <v>64.425129784776345</v>
      </c>
      <c r="L97" s="253">
        <v>45.416666666666671</v>
      </c>
    </row>
    <row r="98" spans="2:12" ht="42.75">
      <c r="B98" s="310">
        <v>97</v>
      </c>
      <c r="C98" s="240" t="s">
        <v>105</v>
      </c>
      <c r="D98" s="241">
        <v>105</v>
      </c>
      <c r="E98" s="247">
        <v>54.54545454545454</v>
      </c>
      <c r="F98" s="248">
        <v>59.523809523809526</v>
      </c>
      <c r="G98" s="249">
        <v>79.069767441860463</v>
      </c>
      <c r="H98" s="250">
        <v>52.380952380952387</v>
      </c>
      <c r="I98" s="255">
        <v>79</v>
      </c>
      <c r="J98" s="256">
        <f t="shared" ref="J98:J129" si="6">SUM(E98:I98)/5</f>
        <v>64.903996778415376</v>
      </c>
      <c r="K98" s="311">
        <f t="shared" ref="K98:K129" si="7">(1.15*E98+1.38*F98+0.9*G98+0.73*H98+0.85*I98)/5.01</f>
        <v>64.155891378423064</v>
      </c>
      <c r="L98" s="253">
        <v>39.166666666666664</v>
      </c>
    </row>
    <row r="99" spans="2:12" ht="57">
      <c r="B99" s="310">
        <v>98</v>
      </c>
      <c r="C99" s="240" t="s">
        <v>13</v>
      </c>
      <c r="D99" s="241">
        <v>13</v>
      </c>
      <c r="E99" s="247">
        <v>81.111111111111114</v>
      </c>
      <c r="F99" s="248">
        <v>77.906976744186053</v>
      </c>
      <c r="G99" s="249">
        <v>47.674418604651166</v>
      </c>
      <c r="H99" s="250">
        <v>48.837209302325576</v>
      </c>
      <c r="I99" s="255">
        <v>48</v>
      </c>
      <c r="J99" s="256">
        <f t="shared" si="6"/>
        <v>60.705943152454779</v>
      </c>
      <c r="K99" s="311">
        <f t="shared" si="7"/>
        <v>63.901705632662335</v>
      </c>
      <c r="L99" s="253">
        <v>49.166666666666671</v>
      </c>
    </row>
    <row r="100" spans="2:12" ht="28.5">
      <c r="B100" s="310">
        <v>99</v>
      </c>
      <c r="C100" s="240" t="s">
        <v>53</v>
      </c>
      <c r="D100" s="241">
        <v>53</v>
      </c>
      <c r="E100" s="247">
        <v>67.777777777777786</v>
      </c>
      <c r="F100" s="248">
        <v>59.090909090909093</v>
      </c>
      <c r="G100" s="249">
        <v>73.333333333333329</v>
      </c>
      <c r="H100" s="250">
        <v>44.186046511627907</v>
      </c>
      <c r="I100" s="255">
        <v>73</v>
      </c>
      <c r="J100" s="256">
        <f t="shared" si="6"/>
        <v>63.477613342729626</v>
      </c>
      <c r="K100" s="311">
        <f t="shared" si="7"/>
        <v>63.831479629418645</v>
      </c>
      <c r="L100" s="253">
        <v>44.166666666666671</v>
      </c>
    </row>
    <row r="101" spans="2:12" ht="57">
      <c r="B101" s="310">
        <v>100</v>
      </c>
      <c r="C101" s="240" t="s">
        <v>21</v>
      </c>
      <c r="D101" s="241">
        <v>21</v>
      </c>
      <c r="E101" s="247">
        <v>75</v>
      </c>
      <c r="F101" s="248">
        <v>76.744186046511629</v>
      </c>
      <c r="G101" s="249">
        <v>54.651162790697668</v>
      </c>
      <c r="H101" s="250">
        <v>41.860465116279073</v>
      </c>
      <c r="I101" s="255">
        <v>55</v>
      </c>
      <c r="J101" s="256">
        <f t="shared" si="6"/>
        <v>60.651162790697676</v>
      </c>
      <c r="K101" s="311">
        <f t="shared" si="7"/>
        <v>63.603026505129272</v>
      </c>
      <c r="L101" s="253">
        <v>44.166666666666671</v>
      </c>
    </row>
    <row r="102" spans="2:12" ht="28.5">
      <c r="B102" s="310">
        <v>101</v>
      </c>
      <c r="C102" s="240" t="s">
        <v>39</v>
      </c>
      <c r="D102" s="241">
        <v>39</v>
      </c>
      <c r="E102" s="247">
        <v>68.292682926829272</v>
      </c>
      <c r="F102" s="248">
        <v>74.390243902439025</v>
      </c>
      <c r="G102" s="249">
        <v>55.000000000000007</v>
      </c>
      <c r="H102" s="250">
        <v>53.846153846153847</v>
      </c>
      <c r="I102" s="255">
        <v>55</v>
      </c>
      <c r="J102" s="256">
        <f t="shared" si="6"/>
        <v>61.305816135084434</v>
      </c>
      <c r="K102" s="311">
        <f t="shared" si="7"/>
        <v>63.224114622537293</v>
      </c>
      <c r="L102" s="253">
        <v>40.416666666666664</v>
      </c>
    </row>
    <row r="103" spans="2:12" ht="42.75">
      <c r="B103" s="310">
        <v>102</v>
      </c>
      <c r="C103" s="240" t="s">
        <v>19</v>
      </c>
      <c r="D103" s="241">
        <v>19</v>
      </c>
      <c r="E103" s="247">
        <v>54.651162790697668</v>
      </c>
      <c r="F103" s="248">
        <v>79.761904761904773</v>
      </c>
      <c r="G103" s="249">
        <v>57.142857142857139</v>
      </c>
      <c r="H103" s="250">
        <v>57.142857142857139</v>
      </c>
      <c r="I103" s="255">
        <v>57</v>
      </c>
      <c r="J103" s="256">
        <f t="shared" si="6"/>
        <v>61.139756367663345</v>
      </c>
      <c r="K103" s="311">
        <f t="shared" si="7"/>
        <v>62.777070443829949</v>
      </c>
      <c r="L103" s="253">
        <v>40</v>
      </c>
    </row>
    <row r="104" spans="2:12" ht="42.75">
      <c r="B104" s="310">
        <v>103</v>
      </c>
      <c r="C104" s="240" t="s">
        <v>85</v>
      </c>
      <c r="D104" s="241">
        <v>85</v>
      </c>
      <c r="E104" s="247">
        <v>71.111111111111114</v>
      </c>
      <c r="F104" s="248">
        <v>61.627906976744185</v>
      </c>
      <c r="G104" s="249">
        <v>61.904761904761905</v>
      </c>
      <c r="H104" s="250">
        <v>50</v>
      </c>
      <c r="I104" s="255">
        <v>62</v>
      </c>
      <c r="J104" s="256">
        <f t="shared" si="6"/>
        <v>61.328755998523434</v>
      </c>
      <c r="K104" s="311">
        <f t="shared" si="7"/>
        <v>62.22326848702005</v>
      </c>
      <c r="L104" s="253">
        <v>39.583333333333336</v>
      </c>
    </row>
    <row r="105" spans="2:12" ht="57">
      <c r="B105" s="310">
        <v>104</v>
      </c>
      <c r="C105" s="240" t="s">
        <v>11</v>
      </c>
      <c r="D105" s="241">
        <v>11</v>
      </c>
      <c r="E105" s="247">
        <v>68.604651162790702</v>
      </c>
      <c r="F105" s="248">
        <v>70.238095238095227</v>
      </c>
      <c r="G105" s="249">
        <v>58.536585365853654</v>
      </c>
      <c r="H105" s="250">
        <v>44.047619047619044</v>
      </c>
      <c r="I105" s="255">
        <v>59</v>
      </c>
      <c r="J105" s="256">
        <f t="shared" si="6"/>
        <v>60.085390162871725</v>
      </c>
      <c r="K105" s="311">
        <f t="shared" si="7"/>
        <v>62.038245309343502</v>
      </c>
      <c r="L105" s="253">
        <v>42.083333333333329</v>
      </c>
    </row>
    <row r="106" spans="2:12" ht="57">
      <c r="B106" s="310">
        <v>105</v>
      </c>
      <c r="C106" s="240" t="s">
        <v>25</v>
      </c>
      <c r="D106" s="241">
        <v>25</v>
      </c>
      <c r="E106" s="247">
        <v>69.148936170212778</v>
      </c>
      <c r="F106" s="248">
        <v>78.888888888888886</v>
      </c>
      <c r="G106" s="249">
        <v>47.727272727272727</v>
      </c>
      <c r="H106" s="250">
        <v>52.222222222222229</v>
      </c>
      <c r="I106" s="255">
        <v>48</v>
      </c>
      <c r="J106" s="256">
        <f t="shared" si="6"/>
        <v>59.197464001719325</v>
      </c>
      <c r="K106" s="311">
        <f t="shared" si="7"/>
        <v>61.929084019796207</v>
      </c>
      <c r="L106" s="253">
        <v>42.5</v>
      </c>
    </row>
    <row r="107" spans="2:12" ht="57">
      <c r="B107" s="310">
        <v>106</v>
      </c>
      <c r="C107" s="240" t="s">
        <v>31</v>
      </c>
      <c r="D107" s="241">
        <v>31</v>
      </c>
      <c r="E107" s="247">
        <v>67.441860465116278</v>
      </c>
      <c r="F107" s="248">
        <v>69.047619047619051</v>
      </c>
      <c r="G107" s="249">
        <v>54.761904761904766</v>
      </c>
      <c r="H107" s="250">
        <v>52.439024390243901</v>
      </c>
      <c r="I107" s="255">
        <v>55</v>
      </c>
      <c r="J107" s="256">
        <f t="shared" si="6"/>
        <v>59.738081732976795</v>
      </c>
      <c r="K107" s="311">
        <f t="shared" si="7"/>
        <v>61.309392397443176</v>
      </c>
      <c r="L107" s="253">
        <v>39.583333333333336</v>
      </c>
    </row>
    <row r="108" spans="2:12" ht="28.5">
      <c r="B108" s="310">
        <v>107</v>
      </c>
      <c r="C108" s="240" t="s">
        <v>127</v>
      </c>
      <c r="D108" s="241">
        <v>127</v>
      </c>
      <c r="E108" s="247">
        <v>61.904761904761905</v>
      </c>
      <c r="F108" s="248">
        <v>70.454545454545453</v>
      </c>
      <c r="G108" s="249">
        <v>55.68181818181818</v>
      </c>
      <c r="H108" s="250">
        <v>53.488372093023251</v>
      </c>
      <c r="I108" s="255">
        <v>56</v>
      </c>
      <c r="J108" s="256">
        <f t="shared" si="6"/>
        <v>59.505899526829765</v>
      </c>
      <c r="K108" s="311">
        <f t="shared" si="7"/>
        <v>60.913751878102246</v>
      </c>
      <c r="L108" s="253">
        <v>41.25</v>
      </c>
    </row>
    <row r="109" spans="2:12" ht="28.5">
      <c r="B109" s="310">
        <v>108</v>
      </c>
      <c r="C109" s="240" t="s">
        <v>60</v>
      </c>
      <c r="D109" s="241">
        <v>60</v>
      </c>
      <c r="E109" s="247">
        <v>57.317073170731703</v>
      </c>
      <c r="F109" s="248">
        <v>70.270270270270274</v>
      </c>
      <c r="G109" s="249">
        <v>61.842105263157897</v>
      </c>
      <c r="H109" s="250">
        <v>46.05263157894737</v>
      </c>
      <c r="I109" s="255">
        <v>62</v>
      </c>
      <c r="J109" s="256">
        <f t="shared" si="6"/>
        <v>59.496416056621456</v>
      </c>
      <c r="K109" s="311">
        <f t="shared" si="7"/>
        <v>60.851082416923781</v>
      </c>
      <c r="L109" s="253">
        <v>35.833333333333336</v>
      </c>
    </row>
    <row r="110" spans="2:12" ht="42.75">
      <c r="B110" s="310">
        <v>109</v>
      </c>
      <c r="C110" s="240" t="s">
        <v>6</v>
      </c>
      <c r="D110" s="241">
        <v>6</v>
      </c>
      <c r="E110" s="247">
        <v>70.512820512820511</v>
      </c>
      <c r="F110" s="248">
        <v>67.948717948717956</v>
      </c>
      <c r="G110" s="249">
        <v>58.108108108108105</v>
      </c>
      <c r="H110" s="250">
        <v>36.486486486486484</v>
      </c>
      <c r="I110" s="255">
        <v>58</v>
      </c>
      <c r="J110" s="256">
        <f t="shared" si="6"/>
        <v>58.211226611226607</v>
      </c>
      <c r="K110" s="311">
        <f t="shared" si="7"/>
        <v>60.497286784711932</v>
      </c>
      <c r="L110" s="253">
        <v>39.583333333333336</v>
      </c>
    </row>
    <row r="111" spans="2:12" ht="28.5">
      <c r="B111" s="310">
        <v>110</v>
      </c>
      <c r="C111" s="240" t="s">
        <v>89</v>
      </c>
      <c r="D111" s="241">
        <v>89</v>
      </c>
      <c r="E111" s="247">
        <v>75.555555555555557</v>
      </c>
      <c r="F111" s="248">
        <v>69.318181818181827</v>
      </c>
      <c r="G111" s="249">
        <v>48.837209302325576</v>
      </c>
      <c r="H111" s="250">
        <v>47.674418604651166</v>
      </c>
      <c r="I111" s="255">
        <v>49</v>
      </c>
      <c r="J111" s="256">
        <f t="shared" si="6"/>
        <v>58.077073056142829</v>
      </c>
      <c r="K111" s="311">
        <f t="shared" si="7"/>
        <v>60.469819112069494</v>
      </c>
      <c r="L111" s="253">
        <v>45.833333333333329</v>
      </c>
    </row>
    <row r="112" spans="2:12" ht="42.75">
      <c r="B112" s="310">
        <v>111</v>
      </c>
      <c r="C112" s="240" t="s">
        <v>28</v>
      </c>
      <c r="D112" s="241">
        <v>28</v>
      </c>
      <c r="E112" s="247">
        <v>69.318181818181827</v>
      </c>
      <c r="F112" s="248">
        <v>70.930232558139537</v>
      </c>
      <c r="G112" s="249">
        <v>52.380952380952387</v>
      </c>
      <c r="H112" s="250">
        <v>46.341463414634148</v>
      </c>
      <c r="I112" s="255">
        <v>52</v>
      </c>
      <c r="J112" s="256">
        <f t="shared" si="6"/>
        <v>58.194166034381581</v>
      </c>
      <c r="K112" s="311">
        <f t="shared" si="7"/>
        <v>60.433484123090167</v>
      </c>
      <c r="L112" s="253">
        <v>41.25</v>
      </c>
    </row>
    <row r="113" spans="1:12" ht="42.75">
      <c r="B113" s="310">
        <v>112</v>
      </c>
      <c r="C113" s="240" t="s">
        <v>84</v>
      </c>
      <c r="D113" s="241">
        <v>84</v>
      </c>
      <c r="E113" s="247">
        <v>76.666666666666671</v>
      </c>
      <c r="F113" s="248">
        <v>64.285714285714292</v>
      </c>
      <c r="G113" s="249">
        <v>50</v>
      </c>
      <c r="H113" s="250">
        <v>50</v>
      </c>
      <c r="I113" s="255">
        <v>50</v>
      </c>
      <c r="J113" s="256">
        <f t="shared" si="6"/>
        <v>58.19047619047619</v>
      </c>
      <c r="K113" s="311">
        <f t="shared" si="7"/>
        <v>60.056078319551382</v>
      </c>
      <c r="L113" s="253">
        <v>42.5</v>
      </c>
    </row>
    <row r="114" spans="1:12" ht="28.5">
      <c r="B114" s="310">
        <v>113</v>
      </c>
      <c r="C114" s="240" t="s">
        <v>24</v>
      </c>
      <c r="D114" s="241">
        <v>24</v>
      </c>
      <c r="E114" s="247">
        <v>77.777777777777786</v>
      </c>
      <c r="F114" s="248">
        <v>77.906976744186053</v>
      </c>
      <c r="G114" s="249">
        <v>41.860465116279073</v>
      </c>
      <c r="H114" s="250">
        <v>40.476190476190474</v>
      </c>
      <c r="I114" s="255">
        <v>42</v>
      </c>
      <c r="J114" s="256">
        <f t="shared" si="6"/>
        <v>56.00428202288667</v>
      </c>
      <c r="K114" s="311">
        <f t="shared" si="7"/>
        <v>59.855910180377528</v>
      </c>
      <c r="L114" s="253">
        <v>48.333333333333329</v>
      </c>
    </row>
    <row r="115" spans="1:12" ht="42.75">
      <c r="B115" s="310">
        <v>114</v>
      </c>
      <c r="C115" s="240" t="s">
        <v>52</v>
      </c>
      <c r="D115" s="241">
        <v>52</v>
      </c>
      <c r="E115" s="247">
        <v>60.227272727272727</v>
      </c>
      <c r="F115" s="248">
        <v>70.238095238095227</v>
      </c>
      <c r="G115" s="249">
        <v>55.813953488372093</v>
      </c>
      <c r="H115" s="250">
        <v>48.837209302325576</v>
      </c>
      <c r="I115" s="255">
        <v>56</v>
      </c>
      <c r="J115" s="256">
        <f t="shared" si="6"/>
        <v>58.223306151213123</v>
      </c>
      <c r="K115" s="311">
        <f t="shared" si="7"/>
        <v>59.815100997039437</v>
      </c>
      <c r="L115" s="253">
        <v>38.75</v>
      </c>
    </row>
    <row r="116" spans="1:12" ht="42.75">
      <c r="B116" s="310">
        <v>115</v>
      </c>
      <c r="C116" s="240" t="s">
        <v>117</v>
      </c>
      <c r="D116" s="241">
        <v>117</v>
      </c>
      <c r="E116" s="247">
        <v>61.111111111111114</v>
      </c>
      <c r="F116" s="248">
        <v>54.651162790697668</v>
      </c>
      <c r="G116" s="249">
        <v>55.813953488372093</v>
      </c>
      <c r="H116" s="250">
        <v>65.555555555555557</v>
      </c>
      <c r="I116" s="255">
        <v>56</v>
      </c>
      <c r="J116" s="256">
        <f t="shared" si="6"/>
        <v>58.626356589147278</v>
      </c>
      <c r="K116" s="311">
        <f t="shared" si="7"/>
        <v>58.160578068668862</v>
      </c>
      <c r="L116" s="253">
        <v>40.833333333333336</v>
      </c>
    </row>
    <row r="117" spans="1:12" ht="28.5">
      <c r="B117" s="310">
        <v>116</v>
      </c>
      <c r="C117" s="240" t="s">
        <v>12</v>
      </c>
      <c r="D117" s="241">
        <v>12</v>
      </c>
      <c r="E117" s="247">
        <v>81.111111111111114</v>
      </c>
      <c r="F117" s="248">
        <v>66.279069767441854</v>
      </c>
      <c r="G117" s="249">
        <v>41.666666666666671</v>
      </c>
      <c r="H117" s="250">
        <v>43.75</v>
      </c>
      <c r="I117" s="255">
        <v>42</v>
      </c>
      <c r="J117" s="256">
        <f t="shared" si="6"/>
        <v>54.961369509043926</v>
      </c>
      <c r="K117" s="311">
        <f t="shared" si="7"/>
        <v>57.860358095179151</v>
      </c>
      <c r="L117" s="253">
        <v>46.25</v>
      </c>
    </row>
    <row r="118" spans="1:12" ht="28.5">
      <c r="B118" s="310">
        <v>117</v>
      </c>
      <c r="C118" s="240" t="s">
        <v>67</v>
      </c>
      <c r="D118" s="241">
        <v>67</v>
      </c>
      <c r="E118" s="247">
        <v>72.5</v>
      </c>
      <c r="F118" s="248">
        <v>63.513513513513509</v>
      </c>
      <c r="G118" s="249">
        <v>41.666666666666671</v>
      </c>
      <c r="H118" s="250">
        <v>56.756756756756758</v>
      </c>
      <c r="I118" s="255">
        <v>42</v>
      </c>
      <c r="J118" s="256">
        <f t="shared" si="6"/>
        <v>55.28738738738739</v>
      </c>
      <c r="K118" s="311">
        <f t="shared" si="7"/>
        <v>57.0171818525112</v>
      </c>
      <c r="L118" s="253">
        <v>37.5</v>
      </c>
    </row>
    <row r="119" spans="1:12" ht="29.25" thickBot="1">
      <c r="B119" s="352">
        <v>118</v>
      </c>
      <c r="C119" s="353" t="s">
        <v>83</v>
      </c>
      <c r="D119" s="354">
        <v>83</v>
      </c>
      <c r="E119" s="355">
        <v>68.478260869565219</v>
      </c>
      <c r="F119" s="356">
        <v>54.651162790697668</v>
      </c>
      <c r="G119" s="357">
        <v>46.590909090909086</v>
      </c>
      <c r="H119" s="358">
        <v>53.409090909090907</v>
      </c>
      <c r="I119" s="359">
        <v>47</v>
      </c>
      <c r="J119" s="360">
        <f t="shared" si="6"/>
        <v>54.025884732052575</v>
      </c>
      <c r="K119" s="361">
        <f t="shared" si="7"/>
        <v>54.898015807708049</v>
      </c>
      <c r="L119" s="362">
        <v>41.25</v>
      </c>
    </row>
    <row r="120" spans="1:12" ht="28.5">
      <c r="A120" s="351"/>
      <c r="B120" s="363">
        <v>119</v>
      </c>
      <c r="C120" s="364" t="s">
        <v>22</v>
      </c>
      <c r="D120" s="365">
        <v>22</v>
      </c>
      <c r="E120" s="366">
        <v>73.076923076923066</v>
      </c>
      <c r="F120" s="367">
        <v>58.974358974358978</v>
      </c>
      <c r="G120" s="368">
        <v>39.743589743589745</v>
      </c>
      <c r="H120" s="369">
        <v>38.15789473684211</v>
      </c>
      <c r="I120" s="370">
        <v>40</v>
      </c>
      <c r="J120" s="371">
        <f t="shared" si="6"/>
        <v>49.990553306342782</v>
      </c>
      <c r="K120" s="372">
        <f t="shared" si="7"/>
        <v>52.504505159721042</v>
      </c>
      <c r="L120" s="373">
        <v>39.166666666666664</v>
      </c>
    </row>
    <row r="121" spans="1:12" ht="28.5">
      <c r="A121" s="351"/>
      <c r="B121" s="374">
        <v>120</v>
      </c>
      <c r="C121" s="291" t="s">
        <v>125</v>
      </c>
      <c r="D121" s="241">
        <v>125</v>
      </c>
      <c r="E121" s="247">
        <v>54.878048780487809</v>
      </c>
      <c r="F121" s="248">
        <v>48.75</v>
      </c>
      <c r="G121" s="249">
        <v>55.000000000000007</v>
      </c>
      <c r="H121" s="250">
        <v>35.526315789473685</v>
      </c>
      <c r="I121" s="255">
        <v>55</v>
      </c>
      <c r="J121" s="256">
        <f t="shared" si="6"/>
        <v>49.830872913992302</v>
      </c>
      <c r="K121" s="312">
        <f t="shared" si="7"/>
        <v>50.412967389995359</v>
      </c>
      <c r="L121" s="253">
        <v>35.416666666666664</v>
      </c>
    </row>
    <row r="122" spans="1:12" ht="57">
      <c r="A122" s="351"/>
      <c r="B122" s="374">
        <v>121</v>
      </c>
      <c r="C122" s="291" t="s">
        <v>123</v>
      </c>
      <c r="D122" s="241">
        <v>123</v>
      </c>
      <c r="E122" s="247">
        <v>52.5</v>
      </c>
      <c r="F122" s="248">
        <v>59.210526315789465</v>
      </c>
      <c r="G122" s="249">
        <v>45.945945945945951</v>
      </c>
      <c r="H122" s="250">
        <v>33.783783783783782</v>
      </c>
      <c r="I122" s="255">
        <v>46</v>
      </c>
      <c r="J122" s="256">
        <f t="shared" si="6"/>
        <v>47.488051209103837</v>
      </c>
      <c r="K122" s="312">
        <f t="shared" si="7"/>
        <v>49.341125714431733</v>
      </c>
      <c r="L122" s="253">
        <v>34.583333333333336</v>
      </c>
    </row>
    <row r="123" spans="1:12" ht="28.5">
      <c r="A123" s="351"/>
      <c r="B123" s="374">
        <v>122</v>
      </c>
      <c r="C123" s="291" t="s">
        <v>115</v>
      </c>
      <c r="D123" s="241">
        <v>115</v>
      </c>
      <c r="E123" s="247">
        <v>54.761904761904766</v>
      </c>
      <c r="F123" s="248">
        <v>42.307692307692307</v>
      </c>
      <c r="G123" s="249">
        <v>40</v>
      </c>
      <c r="H123" s="250">
        <v>39.024390243902438</v>
      </c>
      <c r="I123" s="255">
        <v>40</v>
      </c>
      <c r="J123" s="256">
        <f t="shared" si="6"/>
        <v>43.218797462699904</v>
      </c>
      <c r="K123" s="312">
        <f t="shared" si="7"/>
        <v>43.88195823130831</v>
      </c>
      <c r="L123" s="253">
        <v>40.416666666666664</v>
      </c>
    </row>
    <row r="124" spans="1:12" ht="28.5">
      <c r="A124" s="351"/>
      <c r="B124" s="374">
        <v>123</v>
      </c>
      <c r="C124" s="291" t="s">
        <v>32</v>
      </c>
      <c r="D124" s="241">
        <v>32</v>
      </c>
      <c r="E124" s="247">
        <v>68.75</v>
      </c>
      <c r="F124" s="248">
        <v>43.589743589743591</v>
      </c>
      <c r="G124" s="249">
        <v>25.641025641025639</v>
      </c>
      <c r="H124" s="250">
        <v>31.25</v>
      </c>
      <c r="I124" s="255">
        <v>26</v>
      </c>
      <c r="J124" s="256">
        <f t="shared" si="6"/>
        <v>39.046153846153842</v>
      </c>
      <c r="K124" s="312">
        <f t="shared" si="7"/>
        <v>41.358436972209425</v>
      </c>
      <c r="L124" s="253">
        <v>45</v>
      </c>
    </row>
    <row r="125" spans="1:12" ht="42.75">
      <c r="A125" s="351"/>
      <c r="B125" s="374">
        <v>124</v>
      </c>
      <c r="C125" s="291" t="s">
        <v>120</v>
      </c>
      <c r="D125" s="241">
        <v>120</v>
      </c>
      <c r="E125" s="247">
        <v>47.619047619047613</v>
      </c>
      <c r="F125" s="248">
        <v>47.560975609756099</v>
      </c>
      <c r="G125" s="249">
        <v>31.707317073170731</v>
      </c>
      <c r="H125" s="250">
        <v>38.372093023255815</v>
      </c>
      <c r="I125" s="255">
        <v>32</v>
      </c>
      <c r="J125" s="256">
        <f t="shared" si="6"/>
        <v>39.451886665046047</v>
      </c>
      <c r="K125" s="312">
        <f t="shared" si="7"/>
        <v>40.74735815892187</v>
      </c>
      <c r="L125" s="253">
        <v>40</v>
      </c>
    </row>
    <row r="126" spans="1:12" ht="28.5">
      <c r="A126" s="351"/>
      <c r="B126" s="374">
        <v>125</v>
      </c>
      <c r="C126" s="291" t="s">
        <v>119</v>
      </c>
      <c r="D126" s="241">
        <v>119</v>
      </c>
      <c r="E126" s="247">
        <v>47.619047619047613</v>
      </c>
      <c r="F126" s="248">
        <v>42.68292682926829</v>
      </c>
      <c r="G126" s="249">
        <v>31.25</v>
      </c>
      <c r="H126" s="250">
        <v>37.5</v>
      </c>
      <c r="I126" s="255">
        <v>31</v>
      </c>
      <c r="J126" s="256">
        <f t="shared" si="6"/>
        <v>38.010394889663175</v>
      </c>
      <c r="K126" s="312">
        <f t="shared" si="7"/>
        <v>39.024819119020954</v>
      </c>
      <c r="L126" s="253">
        <v>41.25</v>
      </c>
    </row>
    <row r="127" spans="1:12">
      <c r="A127" s="351"/>
      <c r="B127" s="374">
        <v>126</v>
      </c>
      <c r="C127" s="291" t="s">
        <v>238</v>
      </c>
      <c r="D127" s="241">
        <v>122</v>
      </c>
      <c r="E127" s="247">
        <v>53.658536585365859</v>
      </c>
      <c r="F127" s="248">
        <v>37.5</v>
      </c>
      <c r="G127" s="249">
        <v>30</v>
      </c>
      <c r="H127" s="250">
        <v>36.84210526315789</v>
      </c>
      <c r="I127" s="255">
        <v>30</v>
      </c>
      <c r="J127" s="256">
        <f t="shared" si="6"/>
        <v>37.600128369704748</v>
      </c>
      <c r="K127" s="312">
        <f t="shared" si="7"/>
        <v>38.493423935184829</v>
      </c>
      <c r="L127" s="253">
        <v>42.916666666666671</v>
      </c>
    </row>
    <row r="128" spans="1:12" ht="28.5">
      <c r="A128" s="351"/>
      <c r="B128" s="374">
        <v>127</v>
      </c>
      <c r="C128" s="291" t="s">
        <v>126</v>
      </c>
      <c r="D128" s="241">
        <v>126</v>
      </c>
      <c r="E128" s="247">
        <v>48.684210526315788</v>
      </c>
      <c r="F128" s="248">
        <v>39.189189189189186</v>
      </c>
      <c r="G128" s="249">
        <v>31.944444444444443</v>
      </c>
      <c r="H128" s="250">
        <v>36.486486486486484</v>
      </c>
      <c r="I128" s="255">
        <v>32</v>
      </c>
      <c r="J128" s="256">
        <f t="shared" si="6"/>
        <v>37.660866129287186</v>
      </c>
      <c r="K128" s="312">
        <f t="shared" si="7"/>
        <v>38.453704255784302</v>
      </c>
      <c r="L128" s="253">
        <v>37.083333333333336</v>
      </c>
    </row>
    <row r="129" spans="1:12" ht="29.25" thickBot="1">
      <c r="A129" s="351"/>
      <c r="B129" s="375">
        <v>128</v>
      </c>
      <c r="C129" s="376" t="s">
        <v>121</v>
      </c>
      <c r="D129" s="328">
        <v>121</v>
      </c>
      <c r="E129" s="329">
        <v>64.772727272727266</v>
      </c>
      <c r="F129" s="330">
        <v>14.634146341463413</v>
      </c>
      <c r="G129" s="331">
        <v>13.750000000000002</v>
      </c>
      <c r="H129" s="332">
        <v>31.707317073170731</v>
      </c>
      <c r="I129" s="333">
        <v>14</v>
      </c>
      <c r="J129" s="334">
        <f t="shared" si="6"/>
        <v>27.772838137472284</v>
      </c>
      <c r="K129" s="377">
        <f t="shared" si="7"/>
        <v>28.364291372908284</v>
      </c>
      <c r="L129" s="335">
        <v>62.5</v>
      </c>
    </row>
    <row r="130" spans="1:12" ht="28.5">
      <c r="I130" s="239" t="s">
        <v>239</v>
      </c>
      <c r="J130" s="309">
        <f>MEDIAN(J2:J129)</f>
        <v>68.319576487670645</v>
      </c>
      <c r="K130" s="384">
        <f>MEDIAN(K2:K129)</f>
        <v>69.481123494143958</v>
      </c>
      <c r="L130" s="239"/>
    </row>
    <row r="131" spans="1:12">
      <c r="I131" s="239"/>
      <c r="J131" s="239"/>
      <c r="L131" s="239"/>
    </row>
    <row r="132" spans="1:12">
      <c r="I132" s="239"/>
      <c r="J132" s="239"/>
      <c r="L132" s="239"/>
    </row>
    <row r="133" spans="1:12">
      <c r="I133" s="239"/>
      <c r="J133" s="239"/>
      <c r="L133" s="239"/>
    </row>
    <row r="134" spans="1:12">
      <c r="I134" s="239"/>
      <c r="J134" s="239"/>
      <c r="L134" s="239"/>
    </row>
    <row r="135" spans="1:12">
      <c r="I135" s="239"/>
      <c r="J135" s="239"/>
      <c r="L135" s="239"/>
    </row>
    <row r="136" spans="1:12">
      <c r="I136" s="239"/>
      <c r="J136" s="239"/>
      <c r="L136" s="239"/>
    </row>
    <row r="137" spans="1:12">
      <c r="I137" s="239"/>
      <c r="J137" s="239"/>
      <c r="L137" s="239"/>
    </row>
    <row r="138" spans="1:12">
      <c r="I138" s="239"/>
      <c r="J138" s="239"/>
      <c r="L138" s="239"/>
    </row>
    <row r="139" spans="1:12">
      <c r="I139" s="239"/>
      <c r="J139" s="239"/>
      <c r="L139" s="239"/>
    </row>
    <row r="140" spans="1:12">
      <c r="I140" s="239"/>
      <c r="J140" s="239"/>
      <c r="L140" s="239"/>
    </row>
    <row r="141" spans="1:12">
      <c r="I141" s="239"/>
      <c r="J141" s="239"/>
      <c r="L141" s="239"/>
    </row>
    <row r="142" spans="1:12">
      <c r="I142" s="239"/>
      <c r="J142" s="239"/>
      <c r="L142" s="239"/>
    </row>
    <row r="143" spans="1:12">
      <c r="I143" s="239"/>
      <c r="J143" s="239"/>
      <c r="L143" s="239"/>
    </row>
    <row r="144" spans="1:12">
      <c r="I144" s="239"/>
      <c r="J144" s="239"/>
      <c r="L144" s="239"/>
    </row>
    <row r="145" spans="9:12">
      <c r="I145" s="239"/>
      <c r="J145" s="239"/>
      <c r="L145" s="239"/>
    </row>
    <row r="146" spans="9:12">
      <c r="I146" s="239"/>
      <c r="J146" s="239"/>
      <c r="L146" s="239"/>
    </row>
    <row r="147" spans="9:12">
      <c r="I147" s="239"/>
      <c r="J147" s="239"/>
      <c r="L147" s="239"/>
    </row>
    <row r="148" spans="9:12">
      <c r="I148" s="239"/>
      <c r="J148" s="239"/>
      <c r="L148" s="239"/>
    </row>
    <row r="149" spans="9:12">
      <c r="I149" s="239"/>
      <c r="J149" s="239"/>
      <c r="L149" s="239"/>
    </row>
    <row r="150" spans="9:12">
      <c r="I150" s="239"/>
      <c r="J150" s="239"/>
      <c r="L150" s="239"/>
    </row>
    <row r="151" spans="9:12">
      <c r="I151" s="239"/>
      <c r="J151" s="239"/>
      <c r="L151" s="239"/>
    </row>
    <row r="152" spans="9:12">
      <c r="I152" s="239"/>
      <c r="J152" s="239"/>
      <c r="L152" s="239"/>
    </row>
    <row r="153" spans="9:12">
      <c r="I153" s="239"/>
      <c r="J153" s="239"/>
      <c r="L153" s="239"/>
    </row>
    <row r="154" spans="9:12">
      <c r="I154" s="239"/>
      <c r="J154" s="239"/>
      <c r="L154" s="239"/>
    </row>
    <row r="155" spans="9:12">
      <c r="I155" s="239"/>
      <c r="J155" s="239"/>
      <c r="L155" s="239"/>
    </row>
    <row r="156" spans="9:12">
      <c r="I156" s="239"/>
      <c r="J156" s="239"/>
      <c r="L156" s="239"/>
    </row>
    <row r="157" spans="9:12">
      <c r="I157" s="239"/>
      <c r="J157" s="239"/>
      <c r="L157" s="239"/>
    </row>
    <row r="158" spans="9:12">
      <c r="I158" s="239"/>
      <c r="J158" s="239"/>
      <c r="L158" s="239"/>
    </row>
    <row r="159" spans="9:12">
      <c r="I159" s="239"/>
      <c r="J159" s="239"/>
      <c r="L159" s="239"/>
    </row>
    <row r="160" spans="9:12">
      <c r="I160" s="239"/>
      <c r="J160" s="239"/>
      <c r="L160" s="239"/>
    </row>
    <row r="161" spans="9:12">
      <c r="I161" s="239"/>
      <c r="J161" s="239"/>
      <c r="L161" s="239"/>
    </row>
    <row r="162" spans="9:12">
      <c r="I162" s="239"/>
      <c r="J162" s="239"/>
      <c r="L162" s="239"/>
    </row>
    <row r="163" spans="9:12">
      <c r="I163" s="239"/>
      <c r="J163" s="239"/>
      <c r="L163" s="239"/>
    </row>
    <row r="164" spans="9:12">
      <c r="I164" s="239"/>
      <c r="J164" s="239"/>
      <c r="L164" s="239"/>
    </row>
    <row r="165" spans="9:12">
      <c r="I165" s="239"/>
      <c r="J165" s="239"/>
      <c r="L165" s="239"/>
    </row>
    <row r="166" spans="9:12">
      <c r="I166" s="239"/>
      <c r="J166" s="239"/>
      <c r="L166" s="239"/>
    </row>
    <row r="167" spans="9:12">
      <c r="I167" s="239"/>
      <c r="J167" s="239"/>
      <c r="L167" s="239"/>
    </row>
    <row r="168" spans="9:12">
      <c r="I168" s="239"/>
      <c r="J168" s="239"/>
      <c r="L168" s="239"/>
    </row>
    <row r="169" spans="9:12">
      <c r="I169" s="239"/>
      <c r="J169" s="239"/>
      <c r="L169" s="239"/>
    </row>
    <row r="170" spans="9:12">
      <c r="I170" s="239"/>
      <c r="J170" s="239"/>
      <c r="L170" s="239"/>
    </row>
    <row r="171" spans="9:12">
      <c r="I171" s="239"/>
      <c r="J171" s="239"/>
      <c r="L171" s="239"/>
    </row>
    <row r="172" spans="9:12">
      <c r="I172" s="239"/>
      <c r="J172" s="239"/>
      <c r="L172" s="239"/>
    </row>
    <row r="173" spans="9:12">
      <c r="I173" s="239"/>
      <c r="J173" s="239"/>
      <c r="L173" s="239"/>
    </row>
    <row r="174" spans="9:12">
      <c r="I174" s="239"/>
      <c r="J174" s="239"/>
      <c r="L174" s="239"/>
    </row>
    <row r="175" spans="9:12">
      <c r="I175" s="239"/>
      <c r="J175" s="239"/>
      <c r="L175" s="239"/>
    </row>
    <row r="176" spans="9:12">
      <c r="I176" s="239"/>
      <c r="J176" s="239"/>
      <c r="L176" s="239"/>
    </row>
    <row r="177" spans="9:12">
      <c r="I177" s="239"/>
      <c r="J177" s="239"/>
      <c r="L177" s="239"/>
    </row>
    <row r="178" spans="9:12">
      <c r="I178" s="239"/>
      <c r="J178" s="239"/>
      <c r="L178" s="239"/>
    </row>
    <row r="179" spans="9:12">
      <c r="I179" s="239"/>
      <c r="J179" s="239"/>
      <c r="L179" s="239"/>
    </row>
    <row r="180" spans="9:12">
      <c r="I180" s="239"/>
      <c r="J180" s="239"/>
      <c r="L180" s="239"/>
    </row>
    <row r="181" spans="9:12">
      <c r="I181" s="239"/>
      <c r="J181" s="239"/>
      <c r="L181" s="239"/>
    </row>
    <row r="182" spans="9:12">
      <c r="I182" s="239"/>
      <c r="J182" s="239"/>
      <c r="L182" s="239"/>
    </row>
    <row r="183" spans="9:12">
      <c r="I183" s="239"/>
      <c r="J183" s="239"/>
      <c r="L183" s="239"/>
    </row>
    <row r="184" spans="9:12">
      <c r="I184" s="239"/>
      <c r="J184" s="239"/>
      <c r="L184" s="239"/>
    </row>
    <row r="185" spans="9:12">
      <c r="I185" s="239"/>
      <c r="J185" s="239"/>
      <c r="L185" s="239"/>
    </row>
    <row r="186" spans="9:12">
      <c r="I186" s="239"/>
      <c r="J186" s="239"/>
      <c r="L186" s="239"/>
    </row>
    <row r="187" spans="9:12">
      <c r="I187" s="239"/>
      <c r="J187" s="239"/>
      <c r="L187" s="239"/>
    </row>
    <row r="188" spans="9:12">
      <c r="I188" s="239"/>
      <c r="J188" s="239"/>
      <c r="L188" s="239"/>
    </row>
    <row r="189" spans="9:12">
      <c r="I189" s="239"/>
      <c r="J189" s="239"/>
      <c r="L189" s="239"/>
    </row>
    <row r="190" spans="9:12">
      <c r="I190" s="239"/>
      <c r="J190" s="239"/>
      <c r="L190" s="239"/>
    </row>
    <row r="191" spans="9:12">
      <c r="I191" s="239"/>
      <c r="J191" s="239"/>
      <c r="L191" s="239"/>
    </row>
    <row r="192" spans="9:12">
      <c r="I192" s="239"/>
      <c r="J192" s="239"/>
      <c r="L192" s="239"/>
    </row>
    <row r="193" spans="9:12">
      <c r="I193" s="239"/>
      <c r="J193" s="239"/>
      <c r="L193" s="239"/>
    </row>
    <row r="194" spans="9:12">
      <c r="I194" s="239"/>
      <c r="J194" s="239"/>
      <c r="L194" s="239"/>
    </row>
    <row r="195" spans="9:12">
      <c r="I195" s="239"/>
      <c r="J195" s="239"/>
      <c r="L195" s="239"/>
    </row>
    <row r="196" spans="9:12">
      <c r="I196" s="239"/>
      <c r="J196" s="239"/>
      <c r="L196" s="239"/>
    </row>
    <row r="197" spans="9:12">
      <c r="I197" s="239"/>
      <c r="J197" s="239"/>
      <c r="L197" s="239"/>
    </row>
    <row r="198" spans="9:12">
      <c r="I198" s="239"/>
      <c r="J198" s="239"/>
      <c r="L198" s="239"/>
    </row>
    <row r="199" spans="9:12">
      <c r="I199" s="239"/>
      <c r="J199" s="239"/>
      <c r="L199" s="239"/>
    </row>
    <row r="200" spans="9:12">
      <c r="I200" s="239"/>
      <c r="J200" s="239"/>
      <c r="L200" s="239"/>
    </row>
    <row r="201" spans="9:12">
      <c r="I201" s="239"/>
      <c r="J201" s="239"/>
      <c r="L201" s="239"/>
    </row>
    <row r="202" spans="9:12">
      <c r="I202" s="239"/>
      <c r="J202" s="239"/>
      <c r="L202" s="239"/>
    </row>
    <row r="203" spans="9:12">
      <c r="I203" s="239"/>
      <c r="J203" s="239"/>
      <c r="L203" s="239"/>
    </row>
    <row r="204" spans="9:12">
      <c r="I204" s="239"/>
      <c r="J204" s="239"/>
      <c r="L204" s="239"/>
    </row>
    <row r="205" spans="9:12">
      <c r="I205" s="239"/>
      <c r="J205" s="239"/>
      <c r="L205" s="239"/>
    </row>
    <row r="206" spans="9:12">
      <c r="I206" s="239"/>
      <c r="J206" s="239"/>
      <c r="L206" s="239"/>
    </row>
    <row r="207" spans="9:12">
      <c r="I207" s="239"/>
      <c r="J207" s="239"/>
      <c r="L207" s="239"/>
    </row>
    <row r="208" spans="9:12">
      <c r="I208" s="239"/>
      <c r="J208" s="239"/>
      <c r="L208" s="239"/>
    </row>
    <row r="209" spans="9:12">
      <c r="I209" s="239"/>
      <c r="J209" s="239"/>
      <c r="L209" s="239"/>
    </row>
    <row r="210" spans="9:12">
      <c r="I210" s="239"/>
      <c r="J210" s="239"/>
      <c r="L210" s="239"/>
    </row>
    <row r="211" spans="9:12">
      <c r="I211" s="239"/>
      <c r="J211" s="239"/>
      <c r="L211" s="239"/>
    </row>
    <row r="212" spans="9:12">
      <c r="I212" s="239"/>
      <c r="J212" s="239"/>
      <c r="L212" s="239"/>
    </row>
    <row r="213" spans="9:12">
      <c r="I213" s="239"/>
      <c r="J213" s="239"/>
      <c r="L213" s="239"/>
    </row>
    <row r="214" spans="9:12">
      <c r="I214" s="239"/>
      <c r="J214" s="239"/>
      <c r="L214" s="239"/>
    </row>
    <row r="215" spans="9:12">
      <c r="I215" s="239"/>
      <c r="J215" s="239"/>
      <c r="L215" s="239"/>
    </row>
    <row r="216" spans="9:12">
      <c r="I216" s="239"/>
      <c r="J216" s="239"/>
      <c r="L216" s="239"/>
    </row>
    <row r="217" spans="9:12">
      <c r="I217" s="239"/>
      <c r="J217" s="239"/>
      <c r="L217" s="239"/>
    </row>
    <row r="218" spans="9:12">
      <c r="I218" s="239"/>
      <c r="J218" s="239"/>
      <c r="L218" s="239"/>
    </row>
    <row r="219" spans="9:12">
      <c r="I219" s="239"/>
      <c r="J219" s="239"/>
      <c r="L219" s="239"/>
    </row>
    <row r="220" spans="9:12">
      <c r="I220" s="239"/>
      <c r="J220" s="239"/>
      <c r="L220" s="239"/>
    </row>
    <row r="221" spans="9:12">
      <c r="I221" s="239"/>
      <c r="J221" s="239"/>
      <c r="L221" s="239"/>
    </row>
    <row r="222" spans="9:12">
      <c r="I222" s="239"/>
      <c r="J222" s="239"/>
      <c r="L222" s="239"/>
    </row>
    <row r="223" spans="9:12">
      <c r="I223" s="239"/>
      <c r="J223" s="239"/>
      <c r="L223" s="239"/>
    </row>
    <row r="224" spans="9:12">
      <c r="I224" s="239"/>
      <c r="J224" s="239"/>
      <c r="L224" s="239"/>
    </row>
    <row r="225" spans="9:12">
      <c r="I225" s="239"/>
      <c r="J225" s="239"/>
      <c r="L225" s="239"/>
    </row>
    <row r="226" spans="9:12">
      <c r="I226" s="239"/>
      <c r="J226" s="239"/>
      <c r="L226" s="239"/>
    </row>
    <row r="227" spans="9:12">
      <c r="I227" s="239"/>
      <c r="J227" s="239"/>
      <c r="L227" s="239"/>
    </row>
    <row r="228" spans="9:12">
      <c r="I228" s="239"/>
      <c r="J228" s="239"/>
      <c r="L228" s="239"/>
    </row>
    <row r="229" spans="9:12">
      <c r="I229" s="239"/>
      <c r="J229" s="239"/>
      <c r="L229" s="239"/>
    </row>
    <row r="230" spans="9:12">
      <c r="I230" s="239"/>
      <c r="J230" s="239"/>
      <c r="L230" s="239"/>
    </row>
    <row r="231" spans="9:12">
      <c r="I231" s="239"/>
      <c r="J231" s="239"/>
      <c r="L231" s="239"/>
    </row>
    <row r="232" spans="9:12">
      <c r="I232" s="239"/>
      <c r="J232" s="239"/>
      <c r="L232" s="239"/>
    </row>
    <row r="233" spans="9:12">
      <c r="I233" s="239"/>
      <c r="J233" s="239"/>
      <c r="L233" s="239"/>
    </row>
    <row r="234" spans="9:12">
      <c r="I234" s="239"/>
      <c r="J234" s="239"/>
      <c r="L234" s="239"/>
    </row>
    <row r="235" spans="9:12">
      <c r="I235" s="239"/>
      <c r="J235" s="239"/>
      <c r="L235" s="239"/>
    </row>
    <row r="236" spans="9:12">
      <c r="I236" s="239"/>
      <c r="J236" s="239"/>
      <c r="L236" s="239"/>
    </row>
    <row r="237" spans="9:12">
      <c r="I237" s="239"/>
      <c r="J237" s="239"/>
      <c r="L237" s="239"/>
    </row>
    <row r="238" spans="9:12">
      <c r="I238" s="239"/>
      <c r="J238" s="239"/>
      <c r="L238" s="239"/>
    </row>
    <row r="239" spans="9:12">
      <c r="I239" s="239"/>
      <c r="J239" s="239"/>
      <c r="L239" s="239"/>
    </row>
    <row r="240" spans="9:12">
      <c r="I240" s="239"/>
      <c r="J240" s="239"/>
      <c r="L240" s="239"/>
    </row>
    <row r="241" spans="9:12">
      <c r="I241" s="239"/>
      <c r="J241" s="239"/>
      <c r="L241" s="239"/>
    </row>
    <row r="242" spans="9:12">
      <c r="I242" s="239"/>
      <c r="J242" s="239"/>
      <c r="L242" s="239"/>
    </row>
    <row r="243" spans="9:12">
      <c r="I243" s="239"/>
      <c r="J243" s="239"/>
      <c r="L243" s="239"/>
    </row>
    <row r="244" spans="9:12">
      <c r="I244" s="239"/>
      <c r="J244" s="239"/>
      <c r="L244" s="239"/>
    </row>
    <row r="245" spans="9:12">
      <c r="I245" s="239"/>
      <c r="J245" s="239"/>
      <c r="L245" s="239"/>
    </row>
    <row r="246" spans="9:12">
      <c r="I246" s="239"/>
      <c r="J246" s="239"/>
      <c r="L246" s="239"/>
    </row>
    <row r="247" spans="9:12">
      <c r="I247" s="239"/>
      <c r="J247" s="239"/>
      <c r="L247" s="239"/>
    </row>
    <row r="248" spans="9:12">
      <c r="I248" s="239"/>
      <c r="J248" s="239"/>
      <c r="L248" s="239"/>
    </row>
    <row r="249" spans="9:12">
      <c r="I249" s="239"/>
      <c r="J249" s="239"/>
      <c r="L249" s="239"/>
    </row>
    <row r="250" spans="9:12">
      <c r="I250" s="239"/>
      <c r="J250" s="239"/>
      <c r="L250" s="239"/>
    </row>
    <row r="251" spans="9:12">
      <c r="I251" s="239"/>
      <c r="J251" s="239"/>
      <c r="L251" s="239"/>
    </row>
    <row r="252" spans="9:12">
      <c r="I252" s="239"/>
      <c r="J252" s="239"/>
      <c r="L252" s="239"/>
    </row>
    <row r="253" spans="9:12">
      <c r="I253" s="239"/>
      <c r="J253" s="239"/>
      <c r="L253" s="239"/>
    </row>
    <row r="254" spans="9:12">
      <c r="I254" s="239"/>
      <c r="J254" s="239"/>
      <c r="L254" s="239"/>
    </row>
    <row r="255" spans="9:12">
      <c r="I255" s="239"/>
      <c r="J255" s="239"/>
      <c r="L255" s="239"/>
    </row>
    <row r="256" spans="9:12">
      <c r="I256" s="239"/>
      <c r="J256" s="239"/>
      <c r="L256" s="239"/>
    </row>
    <row r="257" spans="9:12">
      <c r="I257" s="239"/>
      <c r="J257" s="239"/>
      <c r="L257" s="239"/>
    </row>
    <row r="258" spans="9:12">
      <c r="I258" s="239"/>
      <c r="J258" s="239"/>
      <c r="L258" s="239"/>
    </row>
    <row r="259" spans="9:12">
      <c r="I259" s="239"/>
      <c r="J259" s="239"/>
      <c r="L259" s="239"/>
    </row>
    <row r="260" spans="9:12">
      <c r="I260" s="239"/>
      <c r="J260" s="239"/>
      <c r="L260" s="239"/>
    </row>
    <row r="261" spans="9:12">
      <c r="I261" s="239"/>
      <c r="J261" s="239"/>
      <c r="L261" s="239"/>
    </row>
    <row r="262" spans="9:12">
      <c r="I262" s="239"/>
      <c r="J262" s="239"/>
      <c r="L262" s="239"/>
    </row>
    <row r="263" spans="9:12">
      <c r="I263" s="239"/>
      <c r="J263" s="239"/>
      <c r="L263" s="239"/>
    </row>
    <row r="264" spans="9:12">
      <c r="I264" s="239"/>
      <c r="J264" s="239"/>
      <c r="L264" s="239"/>
    </row>
    <row r="265" spans="9:12">
      <c r="I265" s="239"/>
      <c r="J265" s="239"/>
      <c r="L265" s="239"/>
    </row>
    <row r="266" spans="9:12">
      <c r="I266" s="239"/>
      <c r="J266" s="239"/>
      <c r="L266" s="239"/>
    </row>
    <row r="267" spans="9:12">
      <c r="I267" s="239"/>
      <c r="J267" s="239"/>
      <c r="L267" s="239"/>
    </row>
    <row r="268" spans="9:12">
      <c r="I268" s="239"/>
      <c r="J268" s="239"/>
      <c r="L268" s="239"/>
    </row>
    <row r="269" spans="9:12">
      <c r="I269" s="239"/>
      <c r="J269" s="239"/>
      <c r="L269" s="239"/>
    </row>
    <row r="270" spans="9:12">
      <c r="I270" s="239"/>
      <c r="J270" s="239"/>
      <c r="L270" s="239"/>
    </row>
    <row r="271" spans="9:12">
      <c r="I271" s="239"/>
      <c r="J271" s="239"/>
      <c r="L271" s="239"/>
    </row>
    <row r="272" spans="9:12">
      <c r="I272" s="239"/>
      <c r="J272" s="239"/>
      <c r="L272" s="239"/>
    </row>
    <row r="273" spans="9:12">
      <c r="I273" s="239"/>
      <c r="J273" s="239"/>
      <c r="L273" s="239"/>
    </row>
    <row r="274" spans="9:12">
      <c r="I274" s="239"/>
      <c r="J274" s="239"/>
      <c r="L274" s="239"/>
    </row>
    <row r="275" spans="9:12">
      <c r="I275" s="239"/>
      <c r="J275" s="239"/>
      <c r="L275" s="239"/>
    </row>
    <row r="276" spans="9:12">
      <c r="I276" s="239"/>
      <c r="J276" s="239"/>
      <c r="L276" s="239"/>
    </row>
    <row r="277" spans="9:12">
      <c r="I277" s="239"/>
      <c r="J277" s="239"/>
      <c r="L277" s="239"/>
    </row>
    <row r="278" spans="9:12">
      <c r="I278" s="239"/>
      <c r="J278" s="239"/>
      <c r="L278" s="239"/>
    </row>
    <row r="279" spans="9:12">
      <c r="I279" s="239"/>
      <c r="J279" s="239"/>
      <c r="L279" s="239"/>
    </row>
    <row r="280" spans="9:12">
      <c r="I280" s="239"/>
      <c r="J280" s="239"/>
      <c r="L280" s="239"/>
    </row>
    <row r="281" spans="9:12">
      <c r="I281" s="239"/>
      <c r="J281" s="239"/>
      <c r="L281" s="239"/>
    </row>
    <row r="282" spans="9:12">
      <c r="I282" s="239"/>
      <c r="J282" s="239"/>
      <c r="L282" s="239"/>
    </row>
    <row r="283" spans="9:12">
      <c r="I283" s="239"/>
      <c r="J283" s="239"/>
      <c r="L283" s="239"/>
    </row>
    <row r="284" spans="9:12">
      <c r="I284" s="239"/>
      <c r="J284" s="239"/>
      <c r="L284" s="239"/>
    </row>
    <row r="285" spans="9:12">
      <c r="I285" s="239"/>
      <c r="J285" s="239"/>
      <c r="L285" s="239"/>
    </row>
    <row r="286" spans="9:12">
      <c r="I286" s="239"/>
      <c r="J286" s="239"/>
      <c r="L286" s="239"/>
    </row>
    <row r="287" spans="9:12">
      <c r="I287" s="239"/>
      <c r="J287" s="239"/>
      <c r="L287" s="239"/>
    </row>
    <row r="288" spans="9:12">
      <c r="I288" s="239"/>
      <c r="J288" s="239"/>
      <c r="L288" s="239"/>
    </row>
    <row r="289" spans="9:12">
      <c r="I289" s="239"/>
      <c r="J289" s="239"/>
      <c r="L289" s="239"/>
    </row>
    <row r="290" spans="9:12">
      <c r="I290" s="239"/>
      <c r="J290" s="239"/>
      <c r="L290" s="239"/>
    </row>
    <row r="291" spans="9:12">
      <c r="I291" s="239"/>
      <c r="J291" s="239"/>
      <c r="L291" s="239"/>
    </row>
    <row r="292" spans="9:12">
      <c r="I292" s="239"/>
      <c r="J292" s="239"/>
      <c r="L292" s="239"/>
    </row>
    <row r="293" spans="9:12">
      <c r="I293" s="239"/>
      <c r="J293" s="239"/>
      <c r="L293" s="239"/>
    </row>
    <row r="294" spans="9:12">
      <c r="I294" s="239"/>
      <c r="J294" s="239"/>
      <c r="L294" s="239"/>
    </row>
    <row r="295" spans="9:12">
      <c r="I295" s="239"/>
      <c r="J295" s="239"/>
      <c r="L295" s="239"/>
    </row>
    <row r="296" spans="9:12">
      <c r="I296" s="239"/>
      <c r="J296" s="239"/>
      <c r="L296" s="239"/>
    </row>
    <row r="297" spans="9:12">
      <c r="I297" s="239"/>
      <c r="J297" s="239"/>
      <c r="L297" s="239"/>
    </row>
    <row r="298" spans="9:12">
      <c r="I298" s="239"/>
      <c r="J298" s="239"/>
      <c r="L298" s="239"/>
    </row>
    <row r="299" spans="9:12">
      <c r="I299" s="239"/>
      <c r="J299" s="239"/>
      <c r="L299" s="239"/>
    </row>
    <row r="300" spans="9:12">
      <c r="I300" s="239"/>
      <c r="J300" s="239"/>
      <c r="L300" s="239"/>
    </row>
    <row r="301" spans="9:12">
      <c r="I301" s="239"/>
      <c r="J301" s="239"/>
      <c r="L301" s="239"/>
    </row>
    <row r="302" spans="9:12">
      <c r="I302" s="239"/>
      <c r="J302" s="239"/>
      <c r="L302" s="239"/>
    </row>
    <row r="303" spans="9:12">
      <c r="I303" s="239"/>
      <c r="J303" s="239"/>
      <c r="L303" s="239"/>
    </row>
    <row r="304" spans="9:12">
      <c r="I304" s="239"/>
      <c r="J304" s="239"/>
      <c r="L304" s="239"/>
    </row>
    <row r="305" spans="9:12">
      <c r="I305" s="239"/>
      <c r="J305" s="239"/>
      <c r="L305" s="239"/>
    </row>
    <row r="306" spans="9:12">
      <c r="I306" s="239"/>
      <c r="J306" s="239"/>
      <c r="L306" s="239"/>
    </row>
    <row r="307" spans="9:12">
      <c r="I307" s="239"/>
      <c r="J307" s="239"/>
      <c r="L307" s="239"/>
    </row>
    <row r="308" spans="9:12">
      <c r="I308" s="239"/>
      <c r="J308" s="239"/>
      <c r="L308" s="239"/>
    </row>
    <row r="309" spans="9:12">
      <c r="I309" s="239"/>
      <c r="J309" s="239"/>
      <c r="L309" s="239"/>
    </row>
    <row r="310" spans="9:12">
      <c r="I310" s="239"/>
      <c r="J310" s="239"/>
      <c r="L310" s="239"/>
    </row>
    <row r="311" spans="9:12">
      <c r="I311" s="239"/>
      <c r="J311" s="239"/>
      <c r="L311" s="239"/>
    </row>
    <row r="312" spans="9:12">
      <c r="I312" s="239"/>
      <c r="J312" s="239"/>
      <c r="L312" s="239"/>
    </row>
    <row r="313" spans="9:12">
      <c r="I313" s="239"/>
      <c r="J313" s="239"/>
      <c r="L313" s="239"/>
    </row>
    <row r="314" spans="9:12">
      <c r="I314" s="239"/>
      <c r="J314" s="239"/>
      <c r="L314" s="239"/>
    </row>
    <row r="315" spans="9:12">
      <c r="I315" s="239"/>
      <c r="J315" s="239"/>
      <c r="L315" s="239"/>
    </row>
    <row r="316" spans="9:12">
      <c r="I316" s="239"/>
      <c r="J316" s="239"/>
      <c r="L316" s="239"/>
    </row>
    <row r="317" spans="9:12">
      <c r="I317" s="239"/>
      <c r="J317" s="239"/>
      <c r="L317" s="239"/>
    </row>
    <row r="318" spans="9:12">
      <c r="I318" s="239"/>
      <c r="J318" s="239"/>
      <c r="L318" s="239"/>
    </row>
    <row r="319" spans="9:12">
      <c r="I319" s="239"/>
      <c r="J319" s="239"/>
      <c r="L319" s="239"/>
    </row>
    <row r="320" spans="9:12">
      <c r="I320" s="239"/>
      <c r="J320" s="239"/>
      <c r="L320" s="239"/>
    </row>
    <row r="321" spans="9:12">
      <c r="I321" s="239"/>
      <c r="J321" s="239"/>
      <c r="L321" s="239"/>
    </row>
    <row r="322" spans="9:12">
      <c r="I322" s="239"/>
      <c r="J322" s="239"/>
      <c r="L322" s="239"/>
    </row>
    <row r="323" spans="9:12">
      <c r="I323" s="239"/>
      <c r="J323" s="239"/>
      <c r="L323" s="239"/>
    </row>
    <row r="324" spans="9:12">
      <c r="I324" s="239"/>
      <c r="J324" s="239"/>
      <c r="L324" s="239"/>
    </row>
    <row r="325" spans="9:12">
      <c r="I325" s="239"/>
      <c r="J325" s="239"/>
      <c r="L325" s="239"/>
    </row>
    <row r="326" spans="9:12">
      <c r="I326" s="239"/>
      <c r="J326" s="239"/>
      <c r="L326" s="239"/>
    </row>
    <row r="327" spans="9:12">
      <c r="I327" s="239"/>
      <c r="J327" s="239"/>
      <c r="L327" s="239"/>
    </row>
    <row r="328" spans="9:12">
      <c r="I328" s="239"/>
      <c r="J328" s="239"/>
      <c r="L328" s="239"/>
    </row>
    <row r="329" spans="9:12">
      <c r="I329" s="239"/>
      <c r="J329" s="239"/>
      <c r="L329" s="239"/>
    </row>
    <row r="330" spans="9:12">
      <c r="I330" s="239"/>
      <c r="J330" s="239"/>
      <c r="L330" s="239"/>
    </row>
    <row r="331" spans="9:12">
      <c r="I331" s="239"/>
      <c r="J331" s="239"/>
      <c r="L331" s="239"/>
    </row>
    <row r="332" spans="9:12">
      <c r="I332" s="239"/>
      <c r="J332" s="239"/>
      <c r="L332" s="239"/>
    </row>
    <row r="333" spans="9:12">
      <c r="I333" s="239"/>
      <c r="J333" s="239"/>
      <c r="L333" s="239"/>
    </row>
    <row r="334" spans="9:12">
      <c r="I334" s="239"/>
      <c r="J334" s="239"/>
      <c r="L334" s="239"/>
    </row>
    <row r="335" spans="9:12">
      <c r="I335" s="239"/>
      <c r="J335" s="239"/>
      <c r="L335" s="239"/>
    </row>
    <row r="336" spans="9:12">
      <c r="I336" s="239"/>
      <c r="J336" s="239"/>
      <c r="L336" s="239"/>
    </row>
    <row r="337" spans="9:12">
      <c r="I337" s="239"/>
      <c r="J337" s="239"/>
      <c r="L337" s="239"/>
    </row>
    <row r="338" spans="9:12">
      <c r="I338" s="239"/>
      <c r="J338" s="239"/>
      <c r="L338" s="239"/>
    </row>
    <row r="339" spans="9:12">
      <c r="I339" s="239"/>
      <c r="J339" s="239"/>
      <c r="L339" s="239"/>
    </row>
    <row r="340" spans="9:12">
      <c r="I340" s="239"/>
      <c r="J340" s="239"/>
      <c r="L340" s="239"/>
    </row>
    <row r="341" spans="9:12">
      <c r="I341" s="239"/>
      <c r="J341" s="239"/>
      <c r="L341" s="239"/>
    </row>
    <row r="342" spans="9:12">
      <c r="I342" s="239"/>
      <c r="J342" s="239"/>
      <c r="L342" s="239"/>
    </row>
    <row r="343" spans="9:12">
      <c r="I343" s="239"/>
      <c r="J343" s="239"/>
      <c r="L343" s="239"/>
    </row>
    <row r="344" spans="9:12">
      <c r="I344" s="239"/>
      <c r="J344" s="239"/>
      <c r="L344" s="239"/>
    </row>
    <row r="345" spans="9:12">
      <c r="I345" s="239"/>
      <c r="J345" s="239"/>
      <c r="L345" s="239"/>
    </row>
    <row r="346" spans="9:12">
      <c r="I346" s="239"/>
      <c r="J346" s="239"/>
      <c r="L346" s="239"/>
    </row>
    <row r="347" spans="9:12">
      <c r="I347" s="239"/>
      <c r="J347" s="239"/>
      <c r="L347" s="239"/>
    </row>
    <row r="348" spans="9:12">
      <c r="I348" s="239"/>
      <c r="J348" s="239"/>
      <c r="L348" s="239"/>
    </row>
    <row r="349" spans="9:12">
      <c r="I349" s="239"/>
      <c r="J349" s="239"/>
      <c r="L349" s="239"/>
    </row>
    <row r="350" spans="9:12">
      <c r="I350" s="239"/>
      <c r="J350" s="239"/>
      <c r="L350" s="239"/>
    </row>
    <row r="351" spans="9:12">
      <c r="I351" s="239"/>
      <c r="J351" s="239"/>
      <c r="L351" s="239"/>
    </row>
    <row r="352" spans="9:12">
      <c r="I352" s="239"/>
      <c r="J352" s="239"/>
      <c r="L352" s="239"/>
    </row>
    <row r="353" spans="9:12">
      <c r="I353" s="239"/>
      <c r="J353" s="239"/>
      <c r="L353" s="239"/>
    </row>
    <row r="354" spans="9:12">
      <c r="I354" s="239"/>
      <c r="J354" s="239"/>
      <c r="L354" s="239"/>
    </row>
    <row r="355" spans="9:12">
      <c r="I355" s="239"/>
      <c r="J355" s="239"/>
      <c r="L355" s="239"/>
    </row>
    <row r="356" spans="9:12">
      <c r="I356" s="239"/>
      <c r="J356" s="239"/>
      <c r="L356" s="239"/>
    </row>
    <row r="357" spans="9:12">
      <c r="I357" s="239"/>
      <c r="J357" s="239"/>
      <c r="L357" s="239"/>
    </row>
    <row r="358" spans="9:12">
      <c r="I358" s="239"/>
      <c r="J358" s="239"/>
      <c r="L358" s="239"/>
    </row>
    <row r="359" spans="9:12">
      <c r="I359" s="239"/>
      <c r="J359" s="239"/>
      <c r="L359" s="239"/>
    </row>
    <row r="360" spans="9:12">
      <c r="I360" s="239"/>
      <c r="J360" s="239"/>
      <c r="L360" s="239"/>
    </row>
    <row r="361" spans="9:12">
      <c r="I361" s="239"/>
      <c r="J361" s="239"/>
      <c r="L361" s="239"/>
    </row>
    <row r="362" spans="9:12">
      <c r="I362" s="239"/>
      <c r="J362" s="239"/>
      <c r="L362" s="239"/>
    </row>
    <row r="363" spans="9:12">
      <c r="I363" s="239"/>
      <c r="J363" s="239"/>
      <c r="L363" s="239"/>
    </row>
    <row r="364" spans="9:12">
      <c r="I364" s="239"/>
      <c r="J364" s="239"/>
      <c r="L364" s="239"/>
    </row>
    <row r="365" spans="9:12">
      <c r="I365" s="239"/>
      <c r="J365" s="239"/>
      <c r="L365" s="239"/>
    </row>
    <row r="366" spans="9:12">
      <c r="I366" s="239"/>
      <c r="J366" s="239"/>
      <c r="L366" s="239"/>
    </row>
    <row r="367" spans="9:12">
      <c r="I367" s="239"/>
      <c r="J367" s="239"/>
      <c r="L367" s="239"/>
    </row>
    <row r="368" spans="9:12">
      <c r="I368" s="239"/>
      <c r="J368" s="239"/>
      <c r="L368" s="239"/>
    </row>
    <row r="369" spans="9:12">
      <c r="I369" s="239"/>
      <c r="J369" s="239"/>
      <c r="L369" s="239"/>
    </row>
    <row r="370" spans="9:12">
      <c r="I370" s="239"/>
      <c r="J370" s="239"/>
      <c r="L370" s="239"/>
    </row>
    <row r="371" spans="9:12">
      <c r="I371" s="239"/>
      <c r="J371" s="239"/>
      <c r="L371" s="239"/>
    </row>
    <row r="372" spans="9:12">
      <c r="I372" s="239"/>
      <c r="J372" s="239"/>
      <c r="L372" s="239"/>
    </row>
    <row r="373" spans="9:12">
      <c r="I373" s="239"/>
      <c r="J373" s="239"/>
      <c r="L373" s="239"/>
    </row>
    <row r="374" spans="9:12">
      <c r="I374" s="239"/>
      <c r="J374" s="239"/>
      <c r="L374" s="239"/>
    </row>
    <row r="375" spans="9:12">
      <c r="I375" s="239"/>
      <c r="J375" s="239"/>
      <c r="L375" s="239"/>
    </row>
    <row r="376" spans="9:12">
      <c r="I376" s="239"/>
      <c r="J376" s="239"/>
      <c r="L376" s="239"/>
    </row>
    <row r="377" spans="9:12">
      <c r="I377" s="239"/>
      <c r="J377" s="239"/>
      <c r="L377" s="239"/>
    </row>
    <row r="378" spans="9:12">
      <c r="I378" s="239"/>
      <c r="J378" s="239"/>
      <c r="L378" s="239"/>
    </row>
    <row r="379" spans="9:12">
      <c r="I379" s="239"/>
      <c r="J379" s="239"/>
      <c r="L379" s="239"/>
    </row>
    <row r="380" spans="9:12">
      <c r="I380" s="239"/>
      <c r="J380" s="239"/>
      <c r="L380" s="239"/>
    </row>
    <row r="381" spans="9:12">
      <c r="I381" s="239"/>
      <c r="J381" s="239"/>
      <c r="L381" s="239"/>
    </row>
    <row r="382" spans="9:12">
      <c r="I382" s="239"/>
      <c r="J382" s="239"/>
      <c r="L382" s="239"/>
    </row>
    <row r="383" spans="9:12">
      <c r="I383" s="239"/>
      <c r="J383" s="239"/>
      <c r="L383" s="239"/>
    </row>
    <row r="384" spans="9:12">
      <c r="I384" s="239"/>
      <c r="J384" s="239"/>
      <c r="L384" s="239"/>
    </row>
    <row r="385" spans="9:12">
      <c r="I385" s="239"/>
      <c r="J385" s="239"/>
      <c r="L385" s="239"/>
    </row>
    <row r="386" spans="9:12">
      <c r="I386" s="239"/>
      <c r="J386" s="239"/>
      <c r="L386" s="239"/>
    </row>
    <row r="387" spans="9:12">
      <c r="I387" s="239"/>
      <c r="J387" s="239"/>
      <c r="L387" s="239"/>
    </row>
    <row r="388" spans="9:12">
      <c r="I388" s="239"/>
      <c r="J388" s="239"/>
      <c r="L388" s="239"/>
    </row>
    <row r="389" spans="9:12">
      <c r="I389" s="239"/>
      <c r="J389" s="239"/>
      <c r="L389" s="239"/>
    </row>
    <row r="390" spans="9:12">
      <c r="I390" s="239"/>
      <c r="J390" s="239"/>
      <c r="L390" s="239"/>
    </row>
    <row r="391" spans="9:12">
      <c r="I391" s="239"/>
      <c r="J391" s="239"/>
      <c r="L391" s="239"/>
    </row>
    <row r="392" spans="9:12">
      <c r="I392" s="239"/>
      <c r="J392" s="239"/>
      <c r="L392" s="239"/>
    </row>
    <row r="393" spans="9:12">
      <c r="I393" s="239"/>
      <c r="J393" s="239"/>
      <c r="L393" s="239"/>
    </row>
    <row r="394" spans="9:12">
      <c r="I394" s="239"/>
      <c r="J394" s="239"/>
      <c r="L394" s="239"/>
    </row>
    <row r="395" spans="9:12">
      <c r="I395" s="239"/>
      <c r="J395" s="239"/>
      <c r="L395" s="239"/>
    </row>
    <row r="396" spans="9:12">
      <c r="I396" s="239"/>
      <c r="J396" s="239"/>
      <c r="L396" s="239"/>
    </row>
    <row r="397" spans="9:12">
      <c r="I397" s="239"/>
      <c r="J397" s="239"/>
      <c r="L397" s="239"/>
    </row>
    <row r="398" spans="9:12">
      <c r="I398" s="239"/>
      <c r="J398" s="239"/>
      <c r="L398" s="239"/>
    </row>
    <row r="399" spans="9:12">
      <c r="I399" s="239"/>
      <c r="J399" s="239"/>
      <c r="L399" s="239"/>
    </row>
    <row r="400" spans="9:12">
      <c r="I400" s="239"/>
      <c r="J400" s="239"/>
      <c r="L400" s="239"/>
    </row>
    <row r="401" spans="9:12">
      <c r="I401" s="239"/>
      <c r="J401" s="239"/>
      <c r="L401" s="239"/>
    </row>
    <row r="402" spans="9:12">
      <c r="I402" s="239"/>
      <c r="J402" s="239"/>
      <c r="L402" s="239"/>
    </row>
    <row r="403" spans="9:12">
      <c r="I403" s="239"/>
      <c r="J403" s="239"/>
      <c r="L403" s="239"/>
    </row>
    <row r="404" spans="9:12">
      <c r="I404" s="239"/>
      <c r="J404" s="239"/>
      <c r="L404" s="239"/>
    </row>
    <row r="405" spans="9:12">
      <c r="I405" s="239"/>
      <c r="J405" s="239"/>
      <c r="L405" s="239"/>
    </row>
    <row r="406" spans="9:12">
      <c r="I406" s="239"/>
      <c r="J406" s="239"/>
      <c r="L406" s="239"/>
    </row>
    <row r="407" spans="9:12">
      <c r="I407" s="239"/>
      <c r="J407" s="239"/>
      <c r="L407" s="239"/>
    </row>
    <row r="408" spans="9:12">
      <c r="I408" s="239"/>
      <c r="J408" s="239"/>
      <c r="L408" s="239"/>
    </row>
    <row r="409" spans="9:12">
      <c r="I409" s="239"/>
      <c r="J409" s="239"/>
      <c r="L409" s="239"/>
    </row>
    <row r="410" spans="9:12">
      <c r="I410" s="239"/>
      <c r="J410" s="239"/>
      <c r="L410" s="239"/>
    </row>
    <row r="411" spans="9:12">
      <c r="I411" s="239"/>
      <c r="J411" s="239"/>
      <c r="L411" s="239"/>
    </row>
    <row r="412" spans="9:12">
      <c r="I412" s="239"/>
      <c r="J412" s="239"/>
      <c r="L412" s="239"/>
    </row>
    <row r="413" spans="9:12">
      <c r="I413" s="239"/>
      <c r="J413" s="239"/>
      <c r="L413" s="239"/>
    </row>
    <row r="414" spans="9:12">
      <c r="I414" s="239"/>
      <c r="J414" s="239"/>
      <c r="L414" s="239"/>
    </row>
    <row r="415" spans="9:12">
      <c r="I415" s="239"/>
      <c r="J415" s="239"/>
      <c r="L415" s="239"/>
    </row>
    <row r="416" spans="9:12">
      <c r="I416" s="239"/>
      <c r="J416" s="239"/>
      <c r="L416" s="239"/>
    </row>
    <row r="417" spans="9:12">
      <c r="I417" s="239"/>
      <c r="J417" s="239"/>
      <c r="L417" s="239"/>
    </row>
    <row r="418" spans="9:12">
      <c r="I418" s="239"/>
      <c r="J418" s="239"/>
      <c r="L418" s="239"/>
    </row>
    <row r="419" spans="9:12">
      <c r="I419" s="239"/>
      <c r="J419" s="239"/>
      <c r="L419" s="239"/>
    </row>
    <row r="420" spans="9:12">
      <c r="I420" s="239"/>
      <c r="J420" s="239"/>
      <c r="L420" s="239"/>
    </row>
    <row r="421" spans="9:12">
      <c r="I421" s="239"/>
      <c r="J421" s="239"/>
      <c r="L421" s="239"/>
    </row>
    <row r="422" spans="9:12">
      <c r="I422" s="239"/>
      <c r="J422" s="239"/>
      <c r="L422" s="239"/>
    </row>
    <row r="423" spans="9:12">
      <c r="I423" s="239"/>
      <c r="J423" s="239"/>
      <c r="L423" s="239"/>
    </row>
    <row r="424" spans="9:12">
      <c r="I424" s="239"/>
      <c r="J424" s="239"/>
      <c r="L424" s="239"/>
    </row>
    <row r="425" spans="9:12">
      <c r="I425" s="239"/>
      <c r="J425" s="239"/>
      <c r="L425" s="239"/>
    </row>
    <row r="426" spans="9:12">
      <c r="I426" s="239"/>
      <c r="J426" s="239"/>
      <c r="L426" s="239"/>
    </row>
    <row r="427" spans="9:12">
      <c r="I427" s="239"/>
      <c r="J427" s="239"/>
      <c r="L427" s="239"/>
    </row>
    <row r="428" spans="9:12">
      <c r="I428" s="239"/>
      <c r="J428" s="239"/>
      <c r="L428" s="239"/>
    </row>
    <row r="429" spans="9:12">
      <c r="I429" s="239"/>
      <c r="J429" s="239"/>
      <c r="L429" s="239"/>
    </row>
    <row r="430" spans="9:12">
      <c r="I430" s="239"/>
      <c r="J430" s="239"/>
      <c r="L430" s="239"/>
    </row>
    <row r="431" spans="9:12">
      <c r="I431" s="239"/>
      <c r="J431" s="239"/>
      <c r="L431" s="239"/>
    </row>
    <row r="432" spans="9:12">
      <c r="I432" s="239"/>
      <c r="J432" s="239"/>
      <c r="L432" s="239"/>
    </row>
    <row r="433" spans="9:12">
      <c r="I433" s="239"/>
      <c r="J433" s="239"/>
      <c r="L433" s="239"/>
    </row>
    <row r="434" spans="9:12">
      <c r="I434" s="239"/>
      <c r="J434" s="239"/>
      <c r="L434" s="239"/>
    </row>
    <row r="435" spans="9:12">
      <c r="I435" s="239"/>
      <c r="J435" s="239"/>
      <c r="L435" s="239"/>
    </row>
    <row r="436" spans="9:12">
      <c r="I436" s="239"/>
      <c r="J436" s="239"/>
      <c r="L436" s="239"/>
    </row>
    <row r="437" spans="9:12">
      <c r="I437" s="239"/>
      <c r="J437" s="239"/>
      <c r="L437" s="239"/>
    </row>
    <row r="438" spans="9:12">
      <c r="I438" s="239"/>
      <c r="J438" s="239"/>
      <c r="L438" s="239"/>
    </row>
    <row r="439" spans="9:12">
      <c r="I439" s="239"/>
      <c r="J439" s="239"/>
      <c r="L439" s="239"/>
    </row>
    <row r="440" spans="9:12">
      <c r="I440" s="239"/>
      <c r="J440" s="239"/>
      <c r="L440" s="239"/>
    </row>
    <row r="441" spans="9:12">
      <c r="I441" s="239"/>
      <c r="J441" s="239"/>
      <c r="L441" s="239"/>
    </row>
    <row r="442" spans="9:12">
      <c r="I442" s="239"/>
      <c r="J442" s="239"/>
      <c r="L442" s="239"/>
    </row>
    <row r="443" spans="9:12">
      <c r="I443" s="239"/>
      <c r="J443" s="239"/>
      <c r="L443" s="239"/>
    </row>
    <row r="444" spans="9:12">
      <c r="I444" s="239"/>
      <c r="J444" s="239"/>
      <c r="L444" s="239"/>
    </row>
    <row r="445" spans="9:12">
      <c r="I445" s="239"/>
      <c r="J445" s="239"/>
      <c r="L445" s="239"/>
    </row>
    <row r="446" spans="9:12">
      <c r="I446" s="239"/>
      <c r="J446" s="239"/>
      <c r="L446" s="239"/>
    </row>
    <row r="447" spans="9:12">
      <c r="I447" s="239"/>
      <c r="J447" s="239"/>
      <c r="L447" s="239"/>
    </row>
    <row r="448" spans="9:12">
      <c r="I448" s="239"/>
      <c r="J448" s="239"/>
      <c r="L448" s="239"/>
    </row>
    <row r="449" spans="9:12">
      <c r="I449" s="239"/>
      <c r="J449" s="239"/>
      <c r="L449" s="239"/>
    </row>
    <row r="450" spans="9:12">
      <c r="I450" s="239"/>
      <c r="J450" s="239"/>
      <c r="L450" s="239"/>
    </row>
    <row r="451" spans="9:12">
      <c r="I451" s="239"/>
      <c r="J451" s="239"/>
      <c r="L451" s="239"/>
    </row>
    <row r="452" spans="9:12">
      <c r="I452" s="239"/>
      <c r="J452" s="239"/>
      <c r="L452" s="239"/>
    </row>
    <row r="453" spans="9:12">
      <c r="I453" s="239"/>
      <c r="J453" s="239"/>
      <c r="L453" s="239"/>
    </row>
    <row r="454" spans="9:12">
      <c r="I454" s="239"/>
      <c r="J454" s="239"/>
      <c r="L454" s="239"/>
    </row>
    <row r="455" spans="9:12">
      <c r="I455" s="239"/>
      <c r="J455" s="239"/>
      <c r="L455" s="239"/>
    </row>
    <row r="456" spans="9:12">
      <c r="I456" s="239"/>
      <c r="J456" s="239"/>
      <c r="L456" s="239"/>
    </row>
    <row r="457" spans="9:12">
      <c r="I457" s="239"/>
      <c r="J457" s="239"/>
      <c r="L457" s="239"/>
    </row>
    <row r="458" spans="9:12">
      <c r="I458" s="239"/>
      <c r="J458" s="239"/>
      <c r="L458" s="239"/>
    </row>
    <row r="459" spans="9:12">
      <c r="I459" s="239"/>
      <c r="J459" s="239"/>
      <c r="L459" s="239"/>
    </row>
    <row r="460" spans="9:12">
      <c r="I460" s="239"/>
      <c r="J460" s="239"/>
      <c r="L460" s="239"/>
    </row>
    <row r="461" spans="9:12">
      <c r="I461" s="239"/>
      <c r="J461" s="239"/>
      <c r="L461" s="239"/>
    </row>
    <row r="462" spans="9:12">
      <c r="I462" s="239"/>
      <c r="J462" s="239"/>
      <c r="L462" s="239"/>
    </row>
    <row r="463" spans="9:12">
      <c r="I463" s="239"/>
      <c r="J463" s="239"/>
      <c r="L463" s="239"/>
    </row>
    <row r="464" spans="9:12">
      <c r="I464" s="239"/>
      <c r="J464" s="239"/>
      <c r="L464" s="239"/>
    </row>
    <row r="465" spans="9:12">
      <c r="I465" s="239"/>
      <c r="J465" s="239"/>
      <c r="L465" s="239"/>
    </row>
    <row r="466" spans="9:12">
      <c r="I466" s="239"/>
      <c r="J466" s="239"/>
      <c r="L466" s="239"/>
    </row>
    <row r="467" spans="9:12">
      <c r="I467" s="239"/>
      <c r="J467" s="239"/>
      <c r="L467" s="239"/>
    </row>
    <row r="468" spans="9:12">
      <c r="I468" s="239"/>
      <c r="J468" s="239"/>
      <c r="L468" s="239"/>
    </row>
    <row r="469" spans="9:12">
      <c r="I469" s="239"/>
      <c r="J469" s="239"/>
      <c r="L469" s="239"/>
    </row>
    <row r="470" spans="9:12">
      <c r="I470" s="239"/>
      <c r="J470" s="239"/>
      <c r="L470" s="239"/>
    </row>
    <row r="471" spans="9:12">
      <c r="I471" s="239"/>
      <c r="J471" s="239"/>
      <c r="L471" s="239"/>
    </row>
    <row r="472" spans="9:12">
      <c r="I472" s="239"/>
      <c r="J472" s="239"/>
      <c r="L472" s="239"/>
    </row>
    <row r="473" spans="9:12">
      <c r="I473" s="239"/>
      <c r="J473" s="239"/>
      <c r="L473" s="239"/>
    </row>
    <row r="474" spans="9:12">
      <c r="I474" s="239"/>
      <c r="J474" s="239"/>
      <c r="L474" s="239"/>
    </row>
    <row r="475" spans="9:12">
      <c r="I475" s="239"/>
      <c r="J475" s="239"/>
      <c r="L475" s="239"/>
    </row>
    <row r="476" spans="9:12">
      <c r="I476" s="239"/>
      <c r="J476" s="239"/>
      <c r="L476" s="239"/>
    </row>
    <row r="477" spans="9:12">
      <c r="I477" s="239"/>
      <c r="J477" s="239"/>
      <c r="L477" s="239"/>
    </row>
    <row r="478" spans="9:12">
      <c r="I478" s="239"/>
      <c r="J478" s="239"/>
      <c r="L478" s="239"/>
    </row>
    <row r="479" spans="9:12">
      <c r="I479" s="239"/>
      <c r="J479" s="239"/>
      <c r="L479" s="239"/>
    </row>
    <row r="480" spans="9:12">
      <c r="I480" s="239"/>
      <c r="J480" s="239"/>
      <c r="L480" s="239"/>
    </row>
    <row r="481" spans="9:12">
      <c r="I481" s="239"/>
      <c r="J481" s="239"/>
      <c r="L481" s="239"/>
    </row>
    <row r="482" spans="9:12">
      <c r="I482" s="239"/>
      <c r="J482" s="239"/>
      <c r="L482" s="239"/>
    </row>
    <row r="483" spans="9:12">
      <c r="I483" s="239"/>
      <c r="J483" s="239"/>
      <c r="L483" s="239"/>
    </row>
    <row r="484" spans="9:12">
      <c r="I484" s="239"/>
      <c r="J484" s="239"/>
      <c r="L484" s="239"/>
    </row>
    <row r="485" spans="9:12">
      <c r="I485" s="239"/>
      <c r="J485" s="239"/>
      <c r="L485" s="239"/>
    </row>
    <row r="486" spans="9:12">
      <c r="I486" s="239"/>
      <c r="J486" s="239"/>
      <c r="L486" s="239"/>
    </row>
    <row r="487" spans="9:12">
      <c r="I487" s="239"/>
      <c r="J487" s="239"/>
      <c r="L487" s="239"/>
    </row>
    <row r="488" spans="9:12">
      <c r="I488" s="239"/>
      <c r="J488" s="239"/>
      <c r="L488" s="239"/>
    </row>
    <row r="489" spans="9:12">
      <c r="I489" s="239"/>
      <c r="J489" s="239"/>
      <c r="L489" s="239"/>
    </row>
    <row r="490" spans="9:12">
      <c r="I490" s="239"/>
      <c r="J490" s="239"/>
      <c r="L490" s="239"/>
    </row>
    <row r="491" spans="9:12">
      <c r="I491" s="239"/>
      <c r="J491" s="239"/>
      <c r="L491" s="239"/>
    </row>
    <row r="492" spans="9:12">
      <c r="I492" s="239"/>
      <c r="J492" s="239"/>
      <c r="L492" s="239"/>
    </row>
    <row r="493" spans="9:12">
      <c r="I493" s="239"/>
      <c r="J493" s="239"/>
      <c r="L493" s="239"/>
    </row>
    <row r="494" spans="9:12">
      <c r="I494" s="239"/>
      <c r="J494" s="239"/>
      <c r="L494" s="239"/>
    </row>
    <row r="495" spans="9:12">
      <c r="I495" s="239"/>
      <c r="J495" s="239"/>
      <c r="L495" s="239"/>
    </row>
    <row r="496" spans="9:12">
      <c r="I496" s="239"/>
      <c r="J496" s="239"/>
      <c r="L496" s="239"/>
    </row>
    <row r="497" spans="9:12">
      <c r="I497" s="239"/>
      <c r="J497" s="239"/>
      <c r="L497" s="239"/>
    </row>
    <row r="498" spans="9:12">
      <c r="I498" s="239"/>
      <c r="J498" s="239"/>
      <c r="L498" s="239"/>
    </row>
    <row r="499" spans="9:12">
      <c r="I499" s="239"/>
      <c r="J499" s="239"/>
      <c r="L499" s="239"/>
    </row>
    <row r="500" spans="9:12">
      <c r="I500" s="239"/>
      <c r="J500" s="239"/>
      <c r="L500" s="239"/>
    </row>
    <row r="501" spans="9:12">
      <c r="I501" s="239"/>
      <c r="J501" s="239"/>
      <c r="L501" s="239"/>
    </row>
    <row r="502" spans="9:12">
      <c r="I502" s="239"/>
      <c r="J502" s="239"/>
      <c r="L502" s="239"/>
    </row>
    <row r="503" spans="9:12">
      <c r="I503" s="239"/>
      <c r="J503" s="239"/>
      <c r="L503" s="239"/>
    </row>
    <row r="504" spans="9:12">
      <c r="I504" s="239"/>
      <c r="J504" s="239"/>
      <c r="L504" s="239"/>
    </row>
    <row r="505" spans="9:12">
      <c r="I505" s="239"/>
      <c r="J505" s="239"/>
      <c r="L505" s="239"/>
    </row>
    <row r="506" spans="9:12">
      <c r="I506" s="239"/>
      <c r="J506" s="239"/>
      <c r="L506" s="239"/>
    </row>
    <row r="507" spans="9:12">
      <c r="I507" s="239"/>
      <c r="J507" s="239"/>
      <c r="L507" s="239"/>
    </row>
    <row r="508" spans="9:12">
      <c r="I508" s="239"/>
      <c r="J508" s="239"/>
      <c r="L508" s="239"/>
    </row>
    <row r="509" spans="9:12">
      <c r="I509" s="239"/>
      <c r="J509" s="239"/>
      <c r="L509" s="239"/>
    </row>
    <row r="510" spans="9:12">
      <c r="I510" s="239"/>
      <c r="J510" s="239"/>
      <c r="L510" s="239"/>
    </row>
    <row r="511" spans="9:12">
      <c r="I511" s="239"/>
      <c r="J511" s="239"/>
      <c r="L511" s="239"/>
    </row>
    <row r="512" spans="9:12">
      <c r="I512" s="239"/>
      <c r="J512" s="239"/>
      <c r="L512" s="239"/>
    </row>
    <row r="513" spans="9:12">
      <c r="I513" s="239"/>
      <c r="J513" s="239"/>
      <c r="L513" s="239"/>
    </row>
    <row r="514" spans="9:12">
      <c r="I514" s="239"/>
      <c r="J514" s="239"/>
      <c r="L514" s="239"/>
    </row>
    <row r="515" spans="9:12">
      <c r="I515" s="239"/>
      <c r="J515" s="239"/>
      <c r="L515" s="239"/>
    </row>
    <row r="516" spans="9:12">
      <c r="I516" s="239"/>
      <c r="J516" s="239"/>
      <c r="L516" s="239"/>
    </row>
    <row r="517" spans="9:12">
      <c r="I517" s="239"/>
      <c r="J517" s="239"/>
      <c r="L517" s="239"/>
    </row>
    <row r="518" spans="9:12">
      <c r="I518" s="239"/>
      <c r="J518" s="239"/>
      <c r="L518" s="239"/>
    </row>
    <row r="519" spans="9:12">
      <c r="I519" s="239"/>
      <c r="J519" s="239"/>
      <c r="L519" s="239"/>
    </row>
    <row r="520" spans="9:12">
      <c r="I520" s="239"/>
      <c r="J520" s="239"/>
      <c r="L520" s="239"/>
    </row>
    <row r="521" spans="9:12">
      <c r="I521" s="239"/>
      <c r="J521" s="239"/>
      <c r="L521" s="239"/>
    </row>
    <row r="522" spans="9:12">
      <c r="I522" s="239"/>
      <c r="J522" s="239"/>
      <c r="L522" s="239"/>
    </row>
    <row r="523" spans="9:12">
      <c r="I523" s="239"/>
      <c r="J523" s="239"/>
      <c r="L523" s="239"/>
    </row>
    <row r="524" spans="9:12">
      <c r="I524" s="239"/>
      <c r="J524" s="239"/>
      <c r="L524" s="239"/>
    </row>
    <row r="525" spans="9:12">
      <c r="I525" s="239"/>
      <c r="J525" s="239"/>
      <c r="L525" s="239"/>
    </row>
    <row r="526" spans="9:12">
      <c r="I526" s="239"/>
      <c r="J526" s="239"/>
      <c r="L526" s="239"/>
    </row>
    <row r="527" spans="9:12">
      <c r="I527" s="239"/>
      <c r="J527" s="239"/>
      <c r="L527" s="239"/>
    </row>
    <row r="528" spans="9:12">
      <c r="I528" s="239"/>
      <c r="J528" s="239"/>
      <c r="L528" s="239"/>
    </row>
    <row r="529" spans="9:12">
      <c r="I529" s="239"/>
      <c r="J529" s="239"/>
      <c r="L529" s="239"/>
    </row>
    <row r="530" spans="9:12">
      <c r="I530" s="239"/>
      <c r="J530" s="239"/>
      <c r="L530" s="239"/>
    </row>
    <row r="531" spans="9:12">
      <c r="I531" s="239"/>
      <c r="J531" s="239"/>
      <c r="L531" s="239"/>
    </row>
    <row r="532" spans="9:12">
      <c r="I532" s="239"/>
      <c r="J532" s="239"/>
      <c r="L532" s="239"/>
    </row>
    <row r="533" spans="9:12">
      <c r="I533" s="239"/>
      <c r="J533" s="239"/>
      <c r="L533" s="239"/>
    </row>
    <row r="534" spans="9:12">
      <c r="I534" s="239"/>
      <c r="J534" s="239"/>
      <c r="L534" s="239"/>
    </row>
    <row r="535" spans="9:12">
      <c r="I535" s="239"/>
      <c r="J535" s="239"/>
      <c r="L535" s="239"/>
    </row>
    <row r="536" spans="9:12">
      <c r="I536" s="239"/>
      <c r="J536" s="239"/>
      <c r="L536" s="239"/>
    </row>
    <row r="537" spans="9:12">
      <c r="I537" s="239"/>
      <c r="J537" s="239"/>
      <c r="L537" s="239"/>
    </row>
    <row r="538" spans="9:12">
      <c r="I538" s="239"/>
      <c r="J538" s="239"/>
      <c r="L538" s="239"/>
    </row>
    <row r="539" spans="9:12">
      <c r="I539" s="239"/>
      <c r="J539" s="239"/>
      <c r="L539" s="239"/>
    </row>
    <row r="540" spans="9:12">
      <c r="I540" s="239"/>
      <c r="J540" s="239"/>
      <c r="L540" s="239"/>
    </row>
    <row r="541" spans="9:12">
      <c r="I541" s="239"/>
      <c r="J541" s="239"/>
      <c r="L541" s="239"/>
    </row>
    <row r="542" spans="9:12">
      <c r="I542" s="239"/>
      <c r="J542" s="239"/>
      <c r="L542" s="239"/>
    </row>
    <row r="543" spans="9:12">
      <c r="I543" s="239"/>
      <c r="J543" s="239"/>
      <c r="L543" s="239"/>
    </row>
    <row r="544" spans="9:12">
      <c r="I544" s="239"/>
      <c r="J544" s="239"/>
      <c r="L544" s="239"/>
    </row>
    <row r="545" spans="9:12">
      <c r="I545" s="239"/>
      <c r="J545" s="239"/>
      <c r="L545" s="239"/>
    </row>
    <row r="546" spans="9:12">
      <c r="I546" s="239"/>
      <c r="J546" s="239"/>
      <c r="L546" s="239"/>
    </row>
    <row r="547" spans="9:12">
      <c r="I547" s="239"/>
      <c r="J547" s="239"/>
      <c r="L547" s="239"/>
    </row>
    <row r="548" spans="9:12">
      <c r="I548" s="239"/>
      <c r="J548" s="239"/>
      <c r="L548" s="239"/>
    </row>
    <row r="549" spans="9:12">
      <c r="I549" s="239"/>
      <c r="J549" s="239"/>
      <c r="L549" s="239"/>
    </row>
    <row r="550" spans="9:12">
      <c r="I550" s="239"/>
      <c r="J550" s="239"/>
      <c r="L550" s="239"/>
    </row>
    <row r="551" spans="9:12">
      <c r="I551" s="239"/>
      <c r="J551" s="239"/>
      <c r="L551" s="239"/>
    </row>
    <row r="552" spans="9:12">
      <c r="I552" s="239"/>
      <c r="J552" s="239"/>
      <c r="L552" s="239"/>
    </row>
    <row r="553" spans="9:12">
      <c r="I553" s="239"/>
      <c r="J553" s="239"/>
      <c r="L553" s="239"/>
    </row>
    <row r="554" spans="9:12">
      <c r="I554" s="239"/>
      <c r="J554" s="239"/>
      <c r="L554" s="239"/>
    </row>
    <row r="555" spans="9:12">
      <c r="I555" s="239"/>
      <c r="J555" s="239"/>
      <c r="L555" s="239"/>
    </row>
    <row r="556" spans="9:12">
      <c r="I556" s="239"/>
      <c r="J556" s="239"/>
      <c r="L556" s="239"/>
    </row>
    <row r="557" spans="9:12">
      <c r="I557" s="239"/>
      <c r="J557" s="239"/>
      <c r="L557" s="239"/>
    </row>
    <row r="558" spans="9:12">
      <c r="I558" s="239"/>
      <c r="J558" s="239"/>
      <c r="L558" s="239"/>
    </row>
    <row r="559" spans="9:12">
      <c r="I559" s="239"/>
      <c r="J559" s="239"/>
      <c r="L559" s="239"/>
    </row>
    <row r="560" spans="9:12">
      <c r="I560" s="239"/>
      <c r="J560" s="239"/>
      <c r="L560" s="239"/>
    </row>
    <row r="561" spans="9:12">
      <c r="I561" s="239"/>
      <c r="J561" s="239"/>
      <c r="L561" s="239"/>
    </row>
    <row r="562" spans="9:12">
      <c r="I562" s="239"/>
      <c r="J562" s="239"/>
      <c r="L562" s="239"/>
    </row>
    <row r="563" spans="9:12">
      <c r="I563" s="239"/>
      <c r="J563" s="239"/>
      <c r="L563" s="239"/>
    </row>
    <row r="564" spans="9:12">
      <c r="I564" s="239"/>
      <c r="J564" s="239"/>
      <c r="L564" s="239"/>
    </row>
    <row r="565" spans="9:12">
      <c r="I565" s="239"/>
      <c r="J565" s="239"/>
      <c r="L565" s="239"/>
    </row>
    <row r="566" spans="9:12">
      <c r="I566" s="239"/>
      <c r="J566" s="239"/>
      <c r="L566" s="239"/>
    </row>
    <row r="567" spans="9:12">
      <c r="I567" s="239"/>
      <c r="J567" s="239"/>
      <c r="L567" s="239"/>
    </row>
    <row r="568" spans="9:12">
      <c r="I568" s="239"/>
      <c r="J568" s="239"/>
      <c r="L568" s="239"/>
    </row>
    <row r="569" spans="9:12">
      <c r="I569" s="239"/>
      <c r="J569" s="239"/>
      <c r="L569" s="239"/>
    </row>
    <row r="570" spans="9:12">
      <c r="I570" s="239"/>
      <c r="J570" s="239"/>
      <c r="L570" s="239"/>
    </row>
    <row r="571" spans="9:12">
      <c r="I571" s="239"/>
      <c r="J571" s="239"/>
      <c r="L571" s="239"/>
    </row>
    <row r="572" spans="9:12">
      <c r="I572" s="239"/>
      <c r="J572" s="239"/>
      <c r="L572" s="239"/>
    </row>
    <row r="573" spans="9:12">
      <c r="I573" s="239"/>
      <c r="J573" s="239"/>
      <c r="L573" s="239"/>
    </row>
    <row r="574" spans="9:12">
      <c r="I574" s="239"/>
      <c r="J574" s="239"/>
      <c r="L574" s="239"/>
    </row>
    <row r="575" spans="9:12">
      <c r="I575" s="239"/>
      <c r="J575" s="239"/>
      <c r="L575" s="239"/>
    </row>
    <row r="576" spans="9:12">
      <c r="I576" s="239"/>
      <c r="J576" s="239"/>
      <c r="L576" s="239"/>
    </row>
    <row r="577" spans="9:12">
      <c r="I577" s="239"/>
      <c r="J577" s="239"/>
      <c r="L577" s="239"/>
    </row>
    <row r="578" spans="9:12">
      <c r="I578" s="239"/>
      <c r="J578" s="239"/>
      <c r="L578" s="239"/>
    </row>
    <row r="579" spans="9:12">
      <c r="I579" s="239"/>
      <c r="J579" s="239"/>
      <c r="L579" s="239"/>
    </row>
    <row r="580" spans="9:12">
      <c r="I580" s="239"/>
      <c r="J580" s="239"/>
      <c r="L580" s="239"/>
    </row>
    <row r="581" spans="9:12">
      <c r="I581" s="239"/>
      <c r="J581" s="239"/>
      <c r="L581" s="239"/>
    </row>
    <row r="582" spans="9:12">
      <c r="I582" s="239"/>
      <c r="J582" s="239"/>
      <c r="L582" s="239"/>
    </row>
    <row r="583" spans="9:12">
      <c r="I583" s="239"/>
      <c r="J583" s="239"/>
      <c r="L583" s="239"/>
    </row>
    <row r="584" spans="9:12">
      <c r="I584" s="239"/>
      <c r="J584" s="239"/>
      <c r="L584" s="239"/>
    </row>
    <row r="585" spans="9:12">
      <c r="I585" s="239"/>
      <c r="J585" s="239"/>
      <c r="L585" s="239"/>
    </row>
    <row r="586" spans="9:12">
      <c r="I586" s="239"/>
      <c r="J586" s="239"/>
      <c r="L586" s="239"/>
    </row>
    <row r="587" spans="9:12">
      <c r="I587" s="239"/>
      <c r="J587" s="239"/>
      <c r="L587" s="239"/>
    </row>
    <row r="588" spans="9:12">
      <c r="I588" s="239"/>
      <c r="J588" s="239"/>
      <c r="L588" s="239"/>
    </row>
    <row r="589" spans="9:12">
      <c r="I589" s="239"/>
      <c r="J589" s="239"/>
      <c r="L589" s="239"/>
    </row>
    <row r="590" spans="9:12">
      <c r="I590" s="239"/>
      <c r="J590" s="239"/>
      <c r="L590" s="239"/>
    </row>
    <row r="591" spans="9:12">
      <c r="I591" s="239"/>
      <c r="J591" s="239"/>
      <c r="L591" s="239"/>
    </row>
    <row r="592" spans="9:12">
      <c r="I592" s="239"/>
      <c r="J592" s="239"/>
      <c r="L592" s="239"/>
    </row>
    <row r="593" spans="9:12">
      <c r="I593" s="239"/>
      <c r="J593" s="239"/>
      <c r="L593" s="239"/>
    </row>
    <row r="594" spans="9:12">
      <c r="I594" s="239"/>
      <c r="J594" s="239"/>
      <c r="L594" s="239"/>
    </row>
    <row r="595" spans="9:12">
      <c r="I595" s="239"/>
      <c r="J595" s="239"/>
      <c r="L595" s="239"/>
    </row>
    <row r="596" spans="9:12">
      <c r="I596" s="239"/>
      <c r="J596" s="239"/>
      <c r="L596" s="239"/>
    </row>
    <row r="597" spans="9:12">
      <c r="I597" s="239"/>
      <c r="J597" s="239"/>
      <c r="L597" s="239"/>
    </row>
    <row r="598" spans="9:12">
      <c r="I598" s="239"/>
      <c r="J598" s="239"/>
      <c r="L598" s="239"/>
    </row>
    <row r="599" spans="9:12">
      <c r="I599" s="239"/>
      <c r="J599" s="239"/>
      <c r="L599" s="239"/>
    </row>
    <row r="600" spans="9:12">
      <c r="I600" s="239"/>
      <c r="J600" s="239"/>
      <c r="L600" s="239"/>
    </row>
    <row r="601" spans="9:12">
      <c r="I601" s="239"/>
      <c r="J601" s="239"/>
      <c r="L601" s="239"/>
    </row>
    <row r="602" spans="9:12">
      <c r="I602" s="239"/>
      <c r="J602" s="239"/>
      <c r="L602" s="239"/>
    </row>
    <row r="603" spans="9:12">
      <c r="I603" s="239"/>
      <c r="J603" s="239"/>
      <c r="L603" s="239"/>
    </row>
    <row r="604" spans="9:12">
      <c r="I604" s="239"/>
      <c r="J604" s="239"/>
      <c r="L604" s="239"/>
    </row>
    <row r="605" spans="9:12">
      <c r="I605" s="239"/>
      <c r="J605" s="239"/>
      <c r="L605" s="239"/>
    </row>
    <row r="606" spans="9:12">
      <c r="I606" s="239"/>
      <c r="J606" s="239"/>
      <c r="L606" s="239"/>
    </row>
    <row r="607" spans="9:12">
      <c r="I607" s="239"/>
      <c r="J607" s="239"/>
      <c r="L607" s="239"/>
    </row>
    <row r="608" spans="9:12">
      <c r="I608" s="239"/>
      <c r="J608" s="239"/>
      <c r="L608" s="239"/>
    </row>
    <row r="609" spans="9:12">
      <c r="I609" s="239"/>
      <c r="J609" s="239"/>
      <c r="L609" s="239"/>
    </row>
    <row r="610" spans="9:12">
      <c r="I610" s="239"/>
      <c r="J610" s="239"/>
      <c r="L610" s="239"/>
    </row>
    <row r="611" spans="9:12">
      <c r="I611" s="239"/>
      <c r="J611" s="239"/>
      <c r="L611" s="239"/>
    </row>
    <row r="612" spans="9:12">
      <c r="I612" s="239"/>
      <c r="J612" s="239"/>
      <c r="L612" s="239"/>
    </row>
    <row r="613" spans="9:12">
      <c r="I613" s="239"/>
      <c r="J613" s="239"/>
      <c r="L613" s="239"/>
    </row>
    <row r="614" spans="9:12">
      <c r="I614" s="239"/>
      <c r="J614" s="239"/>
      <c r="L614" s="239"/>
    </row>
    <row r="615" spans="9:12">
      <c r="I615" s="239"/>
      <c r="J615" s="239"/>
      <c r="L615" s="239"/>
    </row>
    <row r="616" spans="9:12">
      <c r="I616" s="239"/>
      <c r="J616" s="239"/>
      <c r="L616" s="239"/>
    </row>
    <row r="617" spans="9:12">
      <c r="I617" s="239"/>
      <c r="J617" s="239"/>
      <c r="L617" s="239"/>
    </row>
    <row r="618" spans="9:12">
      <c r="I618" s="239"/>
      <c r="J618" s="239"/>
      <c r="L618" s="239"/>
    </row>
    <row r="619" spans="9:12">
      <c r="I619" s="239"/>
      <c r="J619" s="239"/>
      <c r="L619" s="239"/>
    </row>
    <row r="620" spans="9:12">
      <c r="I620" s="239"/>
      <c r="J620" s="239"/>
      <c r="L620" s="239"/>
    </row>
    <row r="621" spans="9:12">
      <c r="I621" s="239"/>
      <c r="J621" s="239"/>
      <c r="L621" s="239"/>
    </row>
    <row r="622" spans="9:12">
      <c r="I622" s="239"/>
      <c r="J622" s="239"/>
      <c r="L622" s="239"/>
    </row>
    <row r="623" spans="9:12">
      <c r="I623" s="239"/>
      <c r="J623" s="239"/>
      <c r="L623" s="239"/>
    </row>
    <row r="624" spans="9:12">
      <c r="I624" s="239"/>
      <c r="J624" s="239"/>
      <c r="L624" s="239"/>
    </row>
    <row r="625" spans="9:12">
      <c r="I625" s="239"/>
      <c r="J625" s="239"/>
      <c r="L625" s="239"/>
    </row>
    <row r="626" spans="9:12">
      <c r="I626" s="239"/>
      <c r="J626" s="239"/>
      <c r="L626" s="239"/>
    </row>
    <row r="627" spans="9:12">
      <c r="I627" s="239"/>
      <c r="J627" s="239"/>
      <c r="L627" s="239"/>
    </row>
    <row r="628" spans="9:12">
      <c r="I628" s="239"/>
      <c r="J628" s="239"/>
      <c r="L628" s="239"/>
    </row>
    <row r="629" spans="9:12">
      <c r="I629" s="239"/>
      <c r="J629" s="239"/>
      <c r="L629" s="239"/>
    </row>
    <row r="630" spans="9:12">
      <c r="I630" s="239"/>
      <c r="J630" s="239"/>
      <c r="L630" s="239"/>
    </row>
    <row r="631" spans="9:12">
      <c r="I631" s="239"/>
      <c r="J631" s="239"/>
      <c r="L631" s="239"/>
    </row>
    <row r="632" spans="9:12">
      <c r="I632" s="239"/>
      <c r="J632" s="239"/>
      <c r="L632" s="239"/>
    </row>
    <row r="633" spans="9:12">
      <c r="I633" s="239"/>
      <c r="J633" s="239"/>
      <c r="L633" s="239"/>
    </row>
    <row r="634" spans="9:12">
      <c r="I634" s="239"/>
      <c r="J634" s="239"/>
      <c r="L634" s="239"/>
    </row>
    <row r="635" spans="9:12">
      <c r="I635" s="239"/>
      <c r="J635" s="239"/>
      <c r="L635" s="239"/>
    </row>
    <row r="636" spans="9:12">
      <c r="I636" s="239"/>
      <c r="J636" s="239"/>
      <c r="L636" s="239"/>
    </row>
    <row r="637" spans="9:12">
      <c r="I637" s="239"/>
      <c r="J637" s="239"/>
      <c r="L637" s="239"/>
    </row>
    <row r="638" spans="9:12">
      <c r="I638" s="239"/>
      <c r="J638" s="239"/>
      <c r="L638" s="239"/>
    </row>
    <row r="639" spans="9:12">
      <c r="I639" s="239"/>
      <c r="J639" s="239"/>
      <c r="L639" s="239"/>
    </row>
    <row r="640" spans="9:12">
      <c r="I640" s="239"/>
      <c r="J640" s="239"/>
      <c r="L640" s="239"/>
    </row>
    <row r="641" spans="9:12">
      <c r="I641" s="239"/>
      <c r="J641" s="239"/>
      <c r="L641" s="239"/>
    </row>
    <row r="642" spans="9:12">
      <c r="I642" s="239"/>
      <c r="J642" s="239"/>
      <c r="L642" s="239"/>
    </row>
    <row r="643" spans="9:12">
      <c r="I643" s="239"/>
      <c r="J643" s="239"/>
      <c r="L643" s="239"/>
    </row>
    <row r="644" spans="9:12">
      <c r="I644" s="239"/>
      <c r="J644" s="239"/>
      <c r="L644" s="239"/>
    </row>
    <row r="645" spans="9:12">
      <c r="I645" s="239"/>
      <c r="J645" s="239"/>
      <c r="L645" s="239"/>
    </row>
    <row r="646" spans="9:12">
      <c r="I646" s="239"/>
      <c r="J646" s="239"/>
      <c r="L646" s="239"/>
    </row>
    <row r="647" spans="9:12">
      <c r="I647" s="239"/>
      <c r="J647" s="239"/>
      <c r="L647" s="239"/>
    </row>
    <row r="648" spans="9:12">
      <c r="I648" s="239"/>
      <c r="J648" s="239"/>
      <c r="L648" s="239"/>
    </row>
    <row r="649" spans="9:12">
      <c r="I649" s="239"/>
      <c r="J649" s="239"/>
      <c r="L649" s="239"/>
    </row>
    <row r="650" spans="9:12">
      <c r="I650" s="239"/>
      <c r="J650" s="239"/>
      <c r="L650" s="239"/>
    </row>
    <row r="651" spans="9:12">
      <c r="I651" s="239"/>
      <c r="J651" s="239"/>
      <c r="L651" s="239"/>
    </row>
    <row r="652" spans="9:12">
      <c r="I652" s="239"/>
      <c r="J652" s="239"/>
      <c r="L652" s="239"/>
    </row>
  </sheetData>
  <sortState ref="C3:N130">
    <sortCondition descending="1" ref="K3"/>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55"/>
  <sheetViews>
    <sheetView zoomScaleNormal="100" workbookViewId="0">
      <selection activeCell="C137" sqref="C137"/>
    </sheetView>
  </sheetViews>
  <sheetFormatPr defaultRowHeight="15"/>
  <cols>
    <col min="1" max="1" width="9.140625" style="274"/>
    <col min="3" max="3" width="63.85546875" customWidth="1"/>
    <col min="4" max="4" width="17.140625" style="378" customWidth="1"/>
  </cols>
  <sheetData>
    <row r="2" spans="1:4" ht="43.5" thickBot="1">
      <c r="A2" s="274" t="s">
        <v>220</v>
      </c>
      <c r="B2" s="37" t="s">
        <v>142</v>
      </c>
      <c r="C2" s="156" t="s">
        <v>0</v>
      </c>
      <c r="D2" s="378" t="s">
        <v>230</v>
      </c>
    </row>
    <row r="3" spans="1:4" ht="57">
      <c r="A3" s="276">
        <v>1</v>
      </c>
      <c r="B3" s="273">
        <v>10</v>
      </c>
      <c r="C3" s="279" t="s">
        <v>10</v>
      </c>
      <c r="D3" s="379">
        <v>86.666666666666671</v>
      </c>
    </row>
    <row r="4" spans="1:4" ht="57.75" thickBot="1">
      <c r="A4" s="277">
        <v>2</v>
      </c>
      <c r="B4" s="224">
        <v>1</v>
      </c>
      <c r="C4" s="280" t="s">
        <v>1</v>
      </c>
      <c r="D4" s="380">
        <v>86.170212765957444</v>
      </c>
    </row>
    <row r="5" spans="1:4" ht="57.75" thickBot="1">
      <c r="A5" s="277">
        <v>3</v>
      </c>
      <c r="B5" s="224">
        <v>2</v>
      </c>
      <c r="C5" s="279" t="s">
        <v>2</v>
      </c>
      <c r="D5" s="380">
        <v>85.869565217391312</v>
      </c>
    </row>
    <row r="6" spans="1:4" ht="29.25" thickBot="1">
      <c r="A6" s="277">
        <v>4</v>
      </c>
      <c r="B6" s="224">
        <v>5</v>
      </c>
      <c r="C6" s="279" t="s">
        <v>5</v>
      </c>
      <c r="D6" s="380">
        <v>85.555555555555557</v>
      </c>
    </row>
    <row r="7" spans="1:4" ht="29.25" thickBot="1">
      <c r="A7" s="277">
        <v>5</v>
      </c>
      <c r="B7" s="224">
        <v>98</v>
      </c>
      <c r="C7" s="279" t="s">
        <v>98</v>
      </c>
      <c r="D7" s="380">
        <v>85.555555555555557</v>
      </c>
    </row>
    <row r="8" spans="1:4" ht="29.25" thickBot="1">
      <c r="A8" s="277">
        <v>6</v>
      </c>
      <c r="B8" s="224">
        <v>33</v>
      </c>
      <c r="C8" s="279" t="s">
        <v>33</v>
      </c>
      <c r="D8" s="380">
        <v>85</v>
      </c>
    </row>
    <row r="9" spans="1:4" ht="57.75" thickBot="1">
      <c r="A9" s="277">
        <v>7</v>
      </c>
      <c r="B9" s="224">
        <v>38</v>
      </c>
      <c r="C9" s="279" t="s">
        <v>38</v>
      </c>
      <c r="D9" s="380">
        <v>84.883720930232556</v>
      </c>
    </row>
    <row r="10" spans="1:4" ht="57.75" thickBot="1">
      <c r="A10" s="277">
        <v>8</v>
      </c>
      <c r="B10" s="224">
        <v>91</v>
      </c>
      <c r="C10" s="279" t="s">
        <v>91</v>
      </c>
      <c r="D10" s="380">
        <v>84.782608695652172</v>
      </c>
    </row>
    <row r="11" spans="1:4" ht="29.25" thickBot="1">
      <c r="A11" s="277">
        <v>9</v>
      </c>
      <c r="B11" s="224">
        <v>29</v>
      </c>
      <c r="C11" s="279" t="s">
        <v>29</v>
      </c>
      <c r="D11" s="380">
        <v>84.615384615384613</v>
      </c>
    </row>
    <row r="12" spans="1:4" ht="43.5" thickBot="1">
      <c r="A12" s="278">
        <v>10</v>
      </c>
      <c r="B12" s="225">
        <v>7</v>
      </c>
      <c r="C12" s="279" t="s">
        <v>7</v>
      </c>
      <c r="D12" s="381">
        <v>84.444444444444443</v>
      </c>
    </row>
    <row r="13" spans="1:4" ht="42.75">
      <c r="A13" s="274">
        <v>11</v>
      </c>
      <c r="B13" s="37">
        <v>90</v>
      </c>
      <c r="C13" s="272" t="s">
        <v>90</v>
      </c>
      <c r="D13" s="378">
        <v>84.444444444444443</v>
      </c>
    </row>
    <row r="14" spans="1:4" ht="57">
      <c r="A14" s="274">
        <v>12</v>
      </c>
      <c r="B14" s="37">
        <v>114</v>
      </c>
      <c r="C14" s="42" t="s">
        <v>114</v>
      </c>
      <c r="D14" s="378">
        <v>83.720930232558146</v>
      </c>
    </row>
    <row r="15" spans="1:4" ht="71.25">
      <c r="A15" s="274">
        <v>13</v>
      </c>
      <c r="B15" s="37">
        <v>4</v>
      </c>
      <c r="C15" s="40" t="s">
        <v>4</v>
      </c>
      <c r="D15" s="378">
        <v>83.695652173913047</v>
      </c>
    </row>
    <row r="16" spans="1:4" ht="57">
      <c r="A16" s="274">
        <v>14</v>
      </c>
      <c r="B16" s="37">
        <v>30</v>
      </c>
      <c r="C16" s="40" t="s">
        <v>30</v>
      </c>
      <c r="D16" s="378">
        <v>83.695652173913047</v>
      </c>
    </row>
    <row r="17" spans="1:4" ht="28.5">
      <c r="A17" s="274">
        <v>15</v>
      </c>
      <c r="B17" s="37">
        <v>12</v>
      </c>
      <c r="C17" s="40" t="s">
        <v>12</v>
      </c>
      <c r="D17" s="378">
        <v>81.111111111111114</v>
      </c>
    </row>
    <row r="18" spans="1:4" ht="71.25">
      <c r="A18" s="274">
        <v>16</v>
      </c>
      <c r="B18" s="37">
        <v>13</v>
      </c>
      <c r="C18" s="40" t="s">
        <v>13</v>
      </c>
      <c r="D18" s="378">
        <v>81.111111111111114</v>
      </c>
    </row>
    <row r="19" spans="1:4" ht="28.5">
      <c r="A19" s="274">
        <v>17</v>
      </c>
      <c r="B19" s="37">
        <v>103</v>
      </c>
      <c r="C19" s="40" t="s">
        <v>103</v>
      </c>
      <c r="D19" s="378">
        <v>81.111111111111114</v>
      </c>
    </row>
    <row r="20" spans="1:4" ht="42.75">
      <c r="A20" s="274">
        <v>18</v>
      </c>
      <c r="B20" s="37">
        <v>3</v>
      </c>
      <c r="C20" s="40" t="s">
        <v>3</v>
      </c>
      <c r="D20" s="378">
        <v>80</v>
      </c>
    </row>
    <row r="21" spans="1:4" ht="57">
      <c r="A21" s="274">
        <v>19</v>
      </c>
      <c r="B21" s="37">
        <v>40</v>
      </c>
      <c r="C21" s="40" t="s">
        <v>40</v>
      </c>
      <c r="D21" s="378">
        <v>79.545454545454547</v>
      </c>
    </row>
    <row r="22" spans="1:4" ht="42.75">
      <c r="A22" s="274">
        <v>20</v>
      </c>
      <c r="B22" s="37">
        <v>88</v>
      </c>
      <c r="C22" s="40" t="s">
        <v>88</v>
      </c>
      <c r="D22" s="378">
        <v>78.888888888888886</v>
      </c>
    </row>
    <row r="23" spans="1:4" ht="42.75">
      <c r="A23" s="274">
        <v>21</v>
      </c>
      <c r="B23" s="37">
        <v>24</v>
      </c>
      <c r="C23" s="40" t="s">
        <v>24</v>
      </c>
      <c r="D23" s="378">
        <v>77.777777777777786</v>
      </c>
    </row>
    <row r="24" spans="1:4" ht="28.5">
      <c r="A24" s="274">
        <v>22</v>
      </c>
      <c r="B24" s="37">
        <v>101</v>
      </c>
      <c r="C24" s="40" t="s">
        <v>101</v>
      </c>
      <c r="D24" s="378">
        <v>77.777777777777786</v>
      </c>
    </row>
    <row r="25" spans="1:4" ht="57">
      <c r="A25" s="274">
        <v>23</v>
      </c>
      <c r="B25" s="37">
        <v>82</v>
      </c>
      <c r="C25" s="40" t="s">
        <v>82</v>
      </c>
      <c r="D25" s="378">
        <v>77.659574468085097</v>
      </c>
    </row>
    <row r="26" spans="1:4" ht="28.5">
      <c r="A26" s="274">
        <v>24</v>
      </c>
      <c r="B26" s="37">
        <v>9</v>
      </c>
      <c r="C26" s="40" t="s">
        <v>9</v>
      </c>
      <c r="D26" s="378">
        <v>77.38095238095238</v>
      </c>
    </row>
    <row r="27" spans="1:4" ht="42.75">
      <c r="A27" s="274">
        <v>25</v>
      </c>
      <c r="B27" s="37">
        <v>102</v>
      </c>
      <c r="C27" s="40" t="s">
        <v>102</v>
      </c>
      <c r="D27" s="378">
        <v>77.272727272727266</v>
      </c>
    </row>
    <row r="28" spans="1:4" ht="28.5">
      <c r="A28" s="274">
        <v>26</v>
      </c>
      <c r="B28" s="37">
        <v>118</v>
      </c>
      <c r="C28" s="40" t="s">
        <v>118</v>
      </c>
      <c r="D28" s="378">
        <v>77.272727272727266</v>
      </c>
    </row>
    <row r="29" spans="1:4" ht="57">
      <c r="A29" s="274">
        <v>27</v>
      </c>
      <c r="B29" s="37">
        <v>14</v>
      </c>
      <c r="C29" s="40" t="s">
        <v>14</v>
      </c>
      <c r="D29" s="378">
        <v>77.173913043478265</v>
      </c>
    </row>
    <row r="30" spans="1:4" ht="28.5">
      <c r="A30" s="274">
        <v>28</v>
      </c>
      <c r="B30" s="37">
        <v>68</v>
      </c>
      <c r="C30" s="40" t="s">
        <v>68</v>
      </c>
      <c r="D30" s="378">
        <v>77.173913043478265</v>
      </c>
    </row>
    <row r="31" spans="1:4" ht="42.75">
      <c r="A31" s="274">
        <v>29</v>
      </c>
      <c r="B31" s="37">
        <v>70</v>
      </c>
      <c r="C31" s="40" t="s">
        <v>70</v>
      </c>
      <c r="D31" s="378">
        <v>77.173913043478265</v>
      </c>
    </row>
    <row r="32" spans="1:4" ht="57">
      <c r="A32" s="274">
        <v>30</v>
      </c>
      <c r="B32" s="37">
        <v>36</v>
      </c>
      <c r="C32" s="40" t="s">
        <v>36</v>
      </c>
      <c r="D32" s="378">
        <v>76.829268292682926</v>
      </c>
    </row>
    <row r="33" spans="1:4" ht="42.75">
      <c r="A33" s="274">
        <v>31</v>
      </c>
      <c r="B33" s="37">
        <v>23</v>
      </c>
      <c r="C33" s="40" t="s">
        <v>23</v>
      </c>
      <c r="D33" s="378">
        <v>76.744186046511629</v>
      </c>
    </row>
    <row r="34" spans="1:4" ht="85.5">
      <c r="A34" s="274">
        <v>32</v>
      </c>
      <c r="B34" s="37">
        <v>43</v>
      </c>
      <c r="C34" s="40" t="s">
        <v>43</v>
      </c>
      <c r="D34" s="378">
        <v>76.666666666666671</v>
      </c>
    </row>
    <row r="35" spans="1:4" ht="42.75">
      <c r="A35" s="274">
        <v>33</v>
      </c>
      <c r="B35" s="37">
        <v>79</v>
      </c>
      <c r="C35" s="40" t="s">
        <v>79</v>
      </c>
      <c r="D35" s="378">
        <v>76.666666666666671</v>
      </c>
    </row>
    <row r="36" spans="1:4" ht="42.75">
      <c r="A36" s="274">
        <v>34</v>
      </c>
      <c r="B36" s="37">
        <v>84</v>
      </c>
      <c r="C36" s="40" t="s">
        <v>84</v>
      </c>
      <c r="D36" s="378">
        <v>76.666666666666671</v>
      </c>
    </row>
    <row r="37" spans="1:4" ht="28.5">
      <c r="A37" s="274">
        <v>35</v>
      </c>
      <c r="B37" s="37">
        <v>87</v>
      </c>
      <c r="C37" s="40" t="s">
        <v>87</v>
      </c>
      <c r="D37" s="378">
        <v>76.666666666666671</v>
      </c>
    </row>
    <row r="38" spans="1:4" ht="28.5">
      <c r="A38" s="274">
        <v>36</v>
      </c>
      <c r="B38" s="37">
        <v>108</v>
      </c>
      <c r="C38" s="40" t="s">
        <v>108</v>
      </c>
      <c r="D38" s="378">
        <v>76.666666666666671</v>
      </c>
    </row>
    <row r="39" spans="1:4" ht="28.5">
      <c r="A39" s="274">
        <v>37</v>
      </c>
      <c r="B39" s="37">
        <v>99</v>
      </c>
      <c r="C39" s="40" t="s">
        <v>99</v>
      </c>
      <c r="D39" s="378">
        <v>76.13636363636364</v>
      </c>
    </row>
    <row r="40" spans="1:4" ht="28.5">
      <c r="A40" s="274">
        <v>38</v>
      </c>
      <c r="B40" s="37">
        <v>48</v>
      </c>
      <c r="C40" s="40" t="s">
        <v>48</v>
      </c>
      <c r="D40" s="378">
        <v>76.08695652173914</v>
      </c>
    </row>
    <row r="41" spans="1:4" ht="42.75">
      <c r="A41" s="274">
        <v>39</v>
      </c>
      <c r="B41" s="37">
        <v>35</v>
      </c>
      <c r="C41" s="40" t="s">
        <v>35</v>
      </c>
      <c r="D41" s="378">
        <v>75.609756097560975</v>
      </c>
    </row>
    <row r="42" spans="1:4" ht="71.25">
      <c r="A42" s="274">
        <v>40</v>
      </c>
      <c r="B42" s="37">
        <v>27</v>
      </c>
      <c r="C42" s="40" t="s">
        <v>27</v>
      </c>
      <c r="D42" s="378">
        <v>75.581395348837205</v>
      </c>
    </row>
    <row r="43" spans="1:4" ht="42.75">
      <c r="A43" s="274">
        <v>41</v>
      </c>
      <c r="B43" s="37">
        <v>89</v>
      </c>
      <c r="C43" s="40" t="s">
        <v>89</v>
      </c>
      <c r="D43" s="378">
        <v>75.555555555555557</v>
      </c>
    </row>
    <row r="44" spans="1:4" ht="42.75">
      <c r="A44" s="274">
        <v>42</v>
      </c>
      <c r="B44" s="37">
        <v>104</v>
      </c>
      <c r="C44" s="40" t="s">
        <v>104</v>
      </c>
      <c r="D44" s="378">
        <v>75.531914893617028</v>
      </c>
    </row>
    <row r="45" spans="1:4" ht="57">
      <c r="A45" s="274">
        <v>43</v>
      </c>
      <c r="B45" s="37">
        <v>16</v>
      </c>
      <c r="C45" s="40" t="s">
        <v>16</v>
      </c>
      <c r="D45" s="378">
        <v>75</v>
      </c>
    </row>
    <row r="46" spans="1:4" ht="28.5">
      <c r="A46" s="274">
        <v>44</v>
      </c>
      <c r="B46" s="37">
        <v>18</v>
      </c>
      <c r="C46" s="40" t="s">
        <v>18</v>
      </c>
      <c r="D46" s="378">
        <v>75</v>
      </c>
    </row>
    <row r="47" spans="1:4" ht="71.25">
      <c r="A47" s="274">
        <v>45</v>
      </c>
      <c r="B47" s="37">
        <v>21</v>
      </c>
      <c r="C47" s="40" t="s">
        <v>21</v>
      </c>
      <c r="D47" s="378">
        <v>75</v>
      </c>
    </row>
    <row r="48" spans="1:4" ht="71.25">
      <c r="A48" s="274">
        <v>46</v>
      </c>
      <c r="B48" s="37">
        <v>55</v>
      </c>
      <c r="C48" s="40" t="s">
        <v>55</v>
      </c>
      <c r="D48" s="378">
        <v>75</v>
      </c>
    </row>
    <row r="49" spans="1:4" ht="42.75">
      <c r="A49" s="274">
        <v>47</v>
      </c>
      <c r="B49" s="37">
        <v>56</v>
      </c>
      <c r="C49" s="40" t="s">
        <v>56</v>
      </c>
      <c r="D49" s="378">
        <v>75</v>
      </c>
    </row>
    <row r="50" spans="1:4" ht="28.5">
      <c r="A50" s="274">
        <v>48</v>
      </c>
      <c r="B50" s="37">
        <v>111</v>
      </c>
      <c r="C50" s="40" t="s">
        <v>111</v>
      </c>
      <c r="D50" s="378">
        <v>75</v>
      </c>
    </row>
    <row r="51" spans="1:4" ht="42.75">
      <c r="A51" s="274">
        <v>49</v>
      </c>
      <c r="B51" s="37">
        <v>124</v>
      </c>
      <c r="C51" s="40" t="s">
        <v>124</v>
      </c>
      <c r="D51" s="378">
        <v>75</v>
      </c>
    </row>
    <row r="52" spans="1:4" ht="28.5">
      <c r="A52" s="274">
        <v>50</v>
      </c>
      <c r="B52" s="37">
        <v>15</v>
      </c>
      <c r="C52" s="40" t="s">
        <v>15</v>
      </c>
      <c r="D52" s="378">
        <v>74.444444444444443</v>
      </c>
    </row>
    <row r="53" spans="1:4" ht="42.75">
      <c r="A53" s="274">
        <v>51</v>
      </c>
      <c r="B53" s="37">
        <v>61</v>
      </c>
      <c r="C53" s="40" t="s">
        <v>61</v>
      </c>
      <c r="D53" s="378">
        <v>74.444444444444443</v>
      </c>
    </row>
    <row r="54" spans="1:4" ht="42.75">
      <c r="A54" s="274">
        <v>52</v>
      </c>
      <c r="B54" s="37">
        <v>62</v>
      </c>
      <c r="C54" s="40" t="s">
        <v>62</v>
      </c>
      <c r="D54" s="378">
        <v>74.444444444444443</v>
      </c>
    </row>
    <row r="55" spans="1:4" ht="57">
      <c r="A55" s="274">
        <v>53</v>
      </c>
      <c r="B55" s="37">
        <v>100</v>
      </c>
      <c r="C55" s="40" t="s">
        <v>100</v>
      </c>
      <c r="D55" s="378">
        <v>74.418604651162795</v>
      </c>
    </row>
    <row r="56" spans="1:4" ht="42.75">
      <c r="A56" s="274">
        <v>54</v>
      </c>
      <c r="B56" s="37">
        <v>63</v>
      </c>
      <c r="C56" s="40" t="s">
        <v>63</v>
      </c>
      <c r="D56" s="378">
        <v>74.390243902439025</v>
      </c>
    </row>
    <row r="57" spans="1:4" ht="114">
      <c r="A57" s="274">
        <v>55</v>
      </c>
      <c r="B57" s="37">
        <v>45</v>
      </c>
      <c r="C57" s="41" t="s">
        <v>45</v>
      </c>
      <c r="D57" s="378">
        <v>73.91304347826086</v>
      </c>
    </row>
    <row r="58" spans="1:4" ht="42.75">
      <c r="A58" s="274">
        <v>56</v>
      </c>
      <c r="B58" s="37">
        <v>86</v>
      </c>
      <c r="C58" s="40" t="s">
        <v>86</v>
      </c>
      <c r="D58" s="378">
        <v>73.91304347826086</v>
      </c>
    </row>
    <row r="59" spans="1:4" ht="57">
      <c r="A59" s="274">
        <v>57</v>
      </c>
      <c r="B59" s="37">
        <v>93</v>
      </c>
      <c r="C59" s="40" t="s">
        <v>93</v>
      </c>
      <c r="D59" s="378">
        <v>73.91304347826086</v>
      </c>
    </row>
    <row r="60" spans="1:4" ht="42.75">
      <c r="A60" s="274">
        <v>58</v>
      </c>
      <c r="B60" s="37">
        <v>44</v>
      </c>
      <c r="C60" s="40" t="s">
        <v>44</v>
      </c>
      <c r="D60" s="378">
        <v>73.86363636363636</v>
      </c>
    </row>
    <row r="61" spans="1:4" ht="42.75">
      <c r="A61" s="274">
        <v>59</v>
      </c>
      <c r="B61" s="37">
        <v>65</v>
      </c>
      <c r="C61" s="40" t="s">
        <v>65</v>
      </c>
      <c r="D61" s="378">
        <v>73.333333333333329</v>
      </c>
    </row>
    <row r="62" spans="1:4" ht="85.5">
      <c r="A62" s="274">
        <v>60</v>
      </c>
      <c r="B62" s="37">
        <v>95</v>
      </c>
      <c r="C62" s="40" t="s">
        <v>95</v>
      </c>
      <c r="D62" s="378">
        <v>73.333333333333329</v>
      </c>
    </row>
    <row r="63" spans="1:4" ht="57">
      <c r="A63" s="274">
        <v>61</v>
      </c>
      <c r="B63" s="37">
        <v>80</v>
      </c>
      <c r="C63" s="40" t="s">
        <v>80</v>
      </c>
      <c r="D63" s="378">
        <v>73.255813953488371</v>
      </c>
    </row>
    <row r="64" spans="1:4" ht="28.5">
      <c r="A64" s="274">
        <v>62</v>
      </c>
      <c r="B64" s="37">
        <v>73</v>
      </c>
      <c r="C64" s="40" t="s">
        <v>73</v>
      </c>
      <c r="D64" s="378">
        <v>73.170731707317074</v>
      </c>
    </row>
    <row r="65" spans="1:4" ht="42.75">
      <c r="A65" s="274">
        <v>63</v>
      </c>
      <c r="B65" s="37">
        <v>22</v>
      </c>
      <c r="C65" s="40" t="s">
        <v>22</v>
      </c>
      <c r="D65" s="378">
        <v>73.076923076923066</v>
      </c>
    </row>
    <row r="66" spans="1:4" ht="57">
      <c r="A66" s="274">
        <v>64</v>
      </c>
      <c r="B66" s="37">
        <v>26</v>
      </c>
      <c r="C66" s="40" t="s">
        <v>26</v>
      </c>
      <c r="D66" s="378">
        <v>72.826086956521735</v>
      </c>
    </row>
    <row r="67" spans="1:4" ht="57">
      <c r="A67" s="274">
        <v>65</v>
      </c>
      <c r="B67" s="37">
        <v>107</v>
      </c>
      <c r="C67" s="40" t="s">
        <v>107</v>
      </c>
      <c r="D67" s="378">
        <v>72.727272727272734</v>
      </c>
    </row>
    <row r="68" spans="1:4" ht="28.5">
      <c r="A68" s="274">
        <v>66</v>
      </c>
      <c r="B68" s="37">
        <v>67</v>
      </c>
      <c r="C68" s="40" t="s">
        <v>67</v>
      </c>
      <c r="D68" s="378">
        <v>72.5</v>
      </c>
    </row>
    <row r="69" spans="1:4" ht="42.75">
      <c r="A69" s="274">
        <v>67</v>
      </c>
      <c r="B69" s="37">
        <v>96</v>
      </c>
      <c r="C69" s="40" t="s">
        <v>96</v>
      </c>
      <c r="D69" s="378">
        <v>72.222222222222214</v>
      </c>
    </row>
    <row r="70" spans="1:4" ht="57">
      <c r="A70" s="274">
        <v>68</v>
      </c>
      <c r="B70" s="37">
        <v>106</v>
      </c>
      <c r="C70" s="40" t="s">
        <v>106</v>
      </c>
      <c r="D70" s="378">
        <v>71.739130434782609</v>
      </c>
    </row>
    <row r="71" spans="1:4" ht="28.5">
      <c r="A71" s="274">
        <v>69</v>
      </c>
      <c r="B71" s="37">
        <v>42</v>
      </c>
      <c r="C71" s="40" t="s">
        <v>42</v>
      </c>
      <c r="D71" s="378">
        <v>71.428571428571431</v>
      </c>
    </row>
    <row r="72" spans="1:4" ht="57">
      <c r="A72" s="274">
        <v>70</v>
      </c>
      <c r="B72" s="37">
        <v>85</v>
      </c>
      <c r="C72" s="40" t="s">
        <v>85</v>
      </c>
      <c r="D72" s="378">
        <v>71.111111111111114</v>
      </c>
    </row>
    <row r="73" spans="1:4">
      <c r="A73" s="274">
        <v>71</v>
      </c>
      <c r="B73" s="37">
        <v>97</v>
      </c>
      <c r="C73" s="40" t="s">
        <v>97</v>
      </c>
      <c r="D73" s="378">
        <v>71.111111111111114</v>
      </c>
    </row>
    <row r="74" spans="1:4" ht="42.75">
      <c r="A74" s="274">
        <v>72</v>
      </c>
      <c r="B74" s="37">
        <v>57</v>
      </c>
      <c r="C74" s="40" t="s">
        <v>57</v>
      </c>
      <c r="D74" s="378">
        <v>70.930232558139537</v>
      </c>
    </row>
    <row r="75" spans="1:4" ht="28.5">
      <c r="A75" s="274">
        <v>73</v>
      </c>
      <c r="B75" s="37">
        <v>94</v>
      </c>
      <c r="C75" s="40" t="s">
        <v>94</v>
      </c>
      <c r="D75" s="378">
        <v>70.930232558139537</v>
      </c>
    </row>
    <row r="76" spans="1:4" ht="57">
      <c r="A76" s="274">
        <v>74</v>
      </c>
      <c r="B76" s="37">
        <v>113</v>
      </c>
      <c r="C76" s="42" t="s">
        <v>113</v>
      </c>
      <c r="D76" s="378">
        <v>70.930232558139537</v>
      </c>
    </row>
    <row r="77" spans="1:4" ht="28.5">
      <c r="A77" s="274">
        <v>75</v>
      </c>
      <c r="B77" s="37">
        <v>128</v>
      </c>
      <c r="C77" s="40" t="s">
        <v>128</v>
      </c>
      <c r="D77" s="378">
        <v>70.930232558139537</v>
      </c>
    </row>
    <row r="78" spans="1:4" ht="42.75">
      <c r="A78" s="274">
        <v>76</v>
      </c>
      <c r="B78" s="37">
        <v>6</v>
      </c>
      <c r="C78" s="40" t="s">
        <v>6</v>
      </c>
      <c r="D78" s="378">
        <v>70.512820512820511</v>
      </c>
    </row>
    <row r="79" spans="1:4" ht="42.75">
      <c r="A79" s="274">
        <v>77</v>
      </c>
      <c r="B79" s="37">
        <v>20</v>
      </c>
      <c r="C79" s="40" t="s">
        <v>20</v>
      </c>
      <c r="D79" s="378">
        <v>70.454545454545453</v>
      </c>
    </row>
    <row r="80" spans="1:4" ht="28.5">
      <c r="A80" s="274">
        <v>78</v>
      </c>
      <c r="B80" s="37">
        <v>59</v>
      </c>
      <c r="C80" s="40" t="s">
        <v>59</v>
      </c>
      <c r="D80" s="378">
        <v>69.767441860465112</v>
      </c>
    </row>
    <row r="81" spans="1:4" ht="42.75">
      <c r="A81" s="274">
        <v>79</v>
      </c>
      <c r="B81" s="37">
        <v>49</v>
      </c>
      <c r="C81" s="40" t="s">
        <v>49</v>
      </c>
      <c r="D81" s="378">
        <v>69.565217391304344</v>
      </c>
    </row>
    <row r="82" spans="1:4" ht="28.5">
      <c r="A82" s="274">
        <v>80</v>
      </c>
      <c r="B82" s="37">
        <v>58</v>
      </c>
      <c r="C82" s="40" t="s">
        <v>58</v>
      </c>
      <c r="D82" s="378">
        <v>69.565217391304344</v>
      </c>
    </row>
    <row r="83" spans="1:4" ht="42.75">
      <c r="A83" s="274">
        <v>81</v>
      </c>
      <c r="B83" s="37">
        <v>8</v>
      </c>
      <c r="C83" s="40" t="s">
        <v>8</v>
      </c>
      <c r="D83" s="378">
        <v>69.318181818181827</v>
      </c>
    </row>
    <row r="84" spans="1:4" ht="57">
      <c r="A84" s="274">
        <v>82</v>
      </c>
      <c r="B84" s="37">
        <v>28</v>
      </c>
      <c r="C84" s="40" t="s">
        <v>28</v>
      </c>
      <c r="D84" s="378">
        <v>69.318181818181827</v>
      </c>
    </row>
    <row r="85" spans="1:4" ht="28.5">
      <c r="A85" s="274">
        <v>83</v>
      </c>
      <c r="B85" s="37">
        <v>50</v>
      </c>
      <c r="C85" s="40" t="s">
        <v>50</v>
      </c>
      <c r="D85" s="378">
        <v>69.318181818181827</v>
      </c>
    </row>
    <row r="86" spans="1:4" ht="71.25">
      <c r="A86" s="274">
        <v>84</v>
      </c>
      <c r="B86" s="37">
        <v>25</v>
      </c>
      <c r="C86" s="40" t="s">
        <v>25</v>
      </c>
      <c r="D86" s="378">
        <v>69.148936170212778</v>
      </c>
    </row>
    <row r="87" spans="1:4" ht="71.25">
      <c r="A87" s="274">
        <v>85</v>
      </c>
      <c r="B87" s="37">
        <v>71</v>
      </c>
      <c r="C87" s="40" t="s">
        <v>71</v>
      </c>
      <c r="D87" s="378">
        <v>68.888888888888886</v>
      </c>
    </row>
    <row r="88" spans="1:4" ht="28.5">
      <c r="A88" s="274">
        <v>86</v>
      </c>
      <c r="B88" s="37">
        <v>32</v>
      </c>
      <c r="C88" s="40" t="s">
        <v>32</v>
      </c>
      <c r="D88" s="378">
        <v>68.75</v>
      </c>
    </row>
    <row r="89" spans="1:4" ht="57">
      <c r="A89" s="274">
        <v>87</v>
      </c>
      <c r="B89" s="37">
        <v>112</v>
      </c>
      <c r="C89" s="40" t="s">
        <v>112</v>
      </c>
      <c r="D89" s="378">
        <v>68.75</v>
      </c>
    </row>
    <row r="90" spans="1:4" ht="71.25">
      <c r="A90" s="274">
        <v>88</v>
      </c>
      <c r="B90" s="37">
        <v>11</v>
      </c>
      <c r="C90" s="40" t="s">
        <v>11</v>
      </c>
      <c r="D90" s="378">
        <v>68.604651162790702</v>
      </c>
    </row>
    <row r="91" spans="1:4" ht="28.5">
      <c r="A91" s="274">
        <v>89</v>
      </c>
      <c r="B91" s="37">
        <v>37</v>
      </c>
      <c r="C91" s="40" t="s">
        <v>37</v>
      </c>
      <c r="D91" s="378">
        <v>68.604651162790702</v>
      </c>
    </row>
    <row r="92" spans="1:4" ht="28.5">
      <c r="A92" s="274">
        <v>90</v>
      </c>
      <c r="B92" s="37">
        <v>83</v>
      </c>
      <c r="C92" s="40" t="s">
        <v>83</v>
      </c>
      <c r="D92" s="378">
        <v>68.478260869565219</v>
      </c>
    </row>
    <row r="93" spans="1:4" ht="28.5">
      <c r="A93" s="274">
        <v>91</v>
      </c>
      <c r="B93" s="37">
        <v>39</v>
      </c>
      <c r="C93" s="40" t="s">
        <v>39</v>
      </c>
      <c r="D93" s="378">
        <v>68.292682926829272</v>
      </c>
    </row>
    <row r="94" spans="1:4" ht="57">
      <c r="A94" s="274">
        <v>92</v>
      </c>
      <c r="B94" s="37">
        <v>116</v>
      </c>
      <c r="C94" s="40" t="s">
        <v>116</v>
      </c>
      <c r="D94" s="378">
        <v>68.181818181818173</v>
      </c>
    </row>
    <row r="95" spans="1:4" ht="57">
      <c r="A95" s="274">
        <v>93</v>
      </c>
      <c r="B95" s="37">
        <v>72</v>
      </c>
      <c r="C95" s="40" t="s">
        <v>72</v>
      </c>
      <c r="D95" s="378">
        <v>68.085106382978722</v>
      </c>
    </row>
    <row r="96" spans="1:4" ht="42.75">
      <c r="A96" s="274">
        <v>94</v>
      </c>
      <c r="B96" s="37">
        <v>110</v>
      </c>
      <c r="C96" s="40" t="s">
        <v>110</v>
      </c>
      <c r="D96" s="378">
        <v>67.857142857142861</v>
      </c>
    </row>
    <row r="97" spans="1:4" ht="42.75">
      <c r="A97" s="274">
        <v>95</v>
      </c>
      <c r="B97" s="37">
        <v>53</v>
      </c>
      <c r="C97" s="40" t="s">
        <v>53</v>
      </c>
      <c r="D97" s="378">
        <v>67.777777777777786</v>
      </c>
    </row>
    <row r="98" spans="1:4" ht="28.5">
      <c r="A98" s="274">
        <v>96</v>
      </c>
      <c r="B98" s="37">
        <v>74</v>
      </c>
      <c r="C98" s="40" t="s">
        <v>74</v>
      </c>
      <c r="D98" s="378">
        <v>67.777777777777786</v>
      </c>
    </row>
    <row r="99" spans="1:4" ht="57">
      <c r="A99" s="274">
        <v>97</v>
      </c>
      <c r="B99" s="37">
        <v>31</v>
      </c>
      <c r="C99" s="40" t="s">
        <v>31</v>
      </c>
      <c r="D99" s="378">
        <v>67.441860465116278</v>
      </c>
    </row>
    <row r="100" spans="1:4" ht="42.75">
      <c r="A100" s="274">
        <v>98</v>
      </c>
      <c r="B100" s="37">
        <v>81</v>
      </c>
      <c r="C100" s="40" t="s">
        <v>81</v>
      </c>
      <c r="D100" s="378">
        <v>67.441860465116278</v>
      </c>
    </row>
    <row r="101" spans="1:4" ht="85.5">
      <c r="A101" s="274">
        <v>99</v>
      </c>
      <c r="B101" s="37">
        <v>51</v>
      </c>
      <c r="C101" s="40" t="s">
        <v>51</v>
      </c>
      <c r="D101" s="378">
        <v>67.391304347826093</v>
      </c>
    </row>
    <row r="102" spans="1:4" ht="71.25">
      <c r="A102" s="274">
        <v>100</v>
      </c>
      <c r="B102" s="37">
        <v>54</v>
      </c>
      <c r="C102" s="40" t="s">
        <v>54</v>
      </c>
      <c r="D102" s="378">
        <v>67.391304347826093</v>
      </c>
    </row>
    <row r="103" spans="1:4" ht="42.75">
      <c r="A103" s="274">
        <v>101</v>
      </c>
      <c r="B103" s="37">
        <v>41</v>
      </c>
      <c r="C103" s="40" t="s">
        <v>41</v>
      </c>
      <c r="D103" s="378">
        <v>65.909090909090907</v>
      </c>
    </row>
    <row r="104" spans="1:4" ht="28.5">
      <c r="A104" s="274">
        <v>102</v>
      </c>
      <c r="B104" s="37">
        <v>47</v>
      </c>
      <c r="C104" s="40" t="s">
        <v>47</v>
      </c>
      <c r="D104" s="378">
        <v>65.909090909090907</v>
      </c>
    </row>
    <row r="105" spans="1:4" ht="42.75">
      <c r="A105" s="274">
        <v>103</v>
      </c>
      <c r="B105" s="37">
        <v>92</v>
      </c>
      <c r="C105" s="40" t="s">
        <v>92</v>
      </c>
      <c r="D105" s="378">
        <v>64.772727272727266</v>
      </c>
    </row>
    <row r="106" spans="1:4" ht="28.5">
      <c r="A106" s="274">
        <v>104</v>
      </c>
      <c r="B106" s="37">
        <v>121</v>
      </c>
      <c r="C106" s="40" t="s">
        <v>121</v>
      </c>
      <c r="D106" s="378">
        <v>64.772727272727266</v>
      </c>
    </row>
    <row r="107" spans="1:4" ht="28.5">
      <c r="A107" s="274">
        <v>105</v>
      </c>
      <c r="B107" s="37">
        <v>76</v>
      </c>
      <c r="C107" s="40" t="s">
        <v>76</v>
      </c>
      <c r="D107" s="378">
        <v>64.634146341463421</v>
      </c>
    </row>
    <row r="108" spans="1:4" ht="42.75">
      <c r="A108" s="274">
        <v>106</v>
      </c>
      <c r="B108" s="37">
        <v>46</v>
      </c>
      <c r="C108" s="40" t="s">
        <v>46</v>
      </c>
      <c r="D108" s="378">
        <v>64.444444444444443</v>
      </c>
    </row>
    <row r="109" spans="1:4" ht="57">
      <c r="A109" s="274">
        <v>107</v>
      </c>
      <c r="B109" s="37">
        <v>34</v>
      </c>
      <c r="C109" s="40" t="s">
        <v>34</v>
      </c>
      <c r="D109" s="378">
        <v>64.285714285714292</v>
      </c>
    </row>
    <row r="110" spans="1:4" ht="28.5">
      <c r="A110" s="274">
        <v>108</v>
      </c>
      <c r="B110" s="37">
        <v>64</v>
      </c>
      <c r="C110" s="40" t="s">
        <v>64</v>
      </c>
      <c r="D110" s="378">
        <v>63.333333333333329</v>
      </c>
    </row>
    <row r="111" spans="1:4" ht="28.5">
      <c r="A111" s="274">
        <v>109</v>
      </c>
      <c r="B111" s="37">
        <v>127</v>
      </c>
      <c r="C111" s="40" t="s">
        <v>127</v>
      </c>
      <c r="D111" s="378">
        <v>61.904761904761905</v>
      </c>
    </row>
    <row r="112" spans="1:4" ht="28.5">
      <c r="A112" s="274">
        <v>110</v>
      </c>
      <c r="B112" s="37">
        <v>75</v>
      </c>
      <c r="C112" s="40" t="s">
        <v>75</v>
      </c>
      <c r="D112" s="378">
        <v>61.702127659574465</v>
      </c>
    </row>
    <row r="113" spans="1:4" ht="57">
      <c r="A113" s="274">
        <v>111</v>
      </c>
      <c r="B113" s="37">
        <v>117</v>
      </c>
      <c r="C113" s="40" t="s">
        <v>117</v>
      </c>
      <c r="D113" s="378">
        <v>61.111111111111114</v>
      </c>
    </row>
    <row r="114" spans="1:4" ht="28.5">
      <c r="A114" s="274">
        <v>112</v>
      </c>
      <c r="B114" s="37">
        <v>109</v>
      </c>
      <c r="C114" s="40" t="s">
        <v>109</v>
      </c>
      <c r="D114" s="378">
        <v>60.714285714285708</v>
      </c>
    </row>
    <row r="115" spans="1:4" ht="28.5">
      <c r="A115" s="274">
        <v>113</v>
      </c>
      <c r="B115" s="37">
        <v>17</v>
      </c>
      <c r="C115" s="40" t="s">
        <v>17</v>
      </c>
      <c r="D115" s="378">
        <v>60.227272727272727</v>
      </c>
    </row>
    <row r="116" spans="1:4" ht="42.75">
      <c r="A116" s="274">
        <v>114</v>
      </c>
      <c r="B116" s="37">
        <v>52</v>
      </c>
      <c r="C116" s="40" t="s">
        <v>52</v>
      </c>
      <c r="D116" s="378">
        <v>60.227272727272727</v>
      </c>
    </row>
    <row r="117" spans="1:4" ht="42.75">
      <c r="A117" s="274">
        <v>115</v>
      </c>
      <c r="B117" s="37">
        <v>66</v>
      </c>
      <c r="C117" s="40" t="s">
        <v>66</v>
      </c>
      <c r="D117" s="378">
        <v>60</v>
      </c>
    </row>
    <row r="118" spans="1:4" ht="42.75">
      <c r="A118" s="274">
        <v>116</v>
      </c>
      <c r="B118" s="37">
        <v>69</v>
      </c>
      <c r="C118" s="40" t="s">
        <v>69</v>
      </c>
      <c r="D118" s="378">
        <v>60</v>
      </c>
    </row>
    <row r="119" spans="1:4" ht="99.75">
      <c r="A119" s="274">
        <v>117</v>
      </c>
      <c r="B119" s="37">
        <v>78</v>
      </c>
      <c r="C119" s="40" t="s">
        <v>78</v>
      </c>
      <c r="D119" s="378">
        <v>58.333333333333336</v>
      </c>
    </row>
    <row r="120" spans="1:4" ht="42.75">
      <c r="A120" s="274">
        <v>118</v>
      </c>
      <c r="B120" s="37">
        <v>60</v>
      </c>
      <c r="C120" s="40" t="s">
        <v>60</v>
      </c>
      <c r="D120" s="378">
        <v>57.317073170731703</v>
      </c>
    </row>
    <row r="121" spans="1:4" ht="28.5">
      <c r="A121" s="274">
        <v>119</v>
      </c>
      <c r="B121" s="37">
        <v>125</v>
      </c>
      <c r="C121" s="40" t="s">
        <v>125</v>
      </c>
      <c r="D121" s="378">
        <v>54.878048780487809</v>
      </c>
    </row>
    <row r="122" spans="1:4" ht="42.75">
      <c r="A122" s="274">
        <v>120</v>
      </c>
      <c r="B122" s="37">
        <v>115</v>
      </c>
      <c r="C122" s="40" t="s">
        <v>115</v>
      </c>
      <c r="D122" s="378">
        <v>54.761904761904766</v>
      </c>
    </row>
    <row r="123" spans="1:4" ht="57">
      <c r="A123" s="274">
        <v>121</v>
      </c>
      <c r="B123" s="37">
        <v>19</v>
      </c>
      <c r="C123" s="40" t="s">
        <v>19</v>
      </c>
      <c r="D123" s="378">
        <v>54.651162790697668</v>
      </c>
    </row>
    <row r="124" spans="1:4" ht="42.75">
      <c r="A124" s="274">
        <v>122</v>
      </c>
      <c r="B124" s="37">
        <v>105</v>
      </c>
      <c r="C124" s="40" t="s">
        <v>105</v>
      </c>
      <c r="D124" s="378">
        <v>54.54545454545454</v>
      </c>
    </row>
    <row r="125" spans="1:4" ht="28.5">
      <c r="A125" s="274">
        <v>123</v>
      </c>
      <c r="B125" s="37">
        <v>122</v>
      </c>
      <c r="C125" s="40" t="s">
        <v>122</v>
      </c>
      <c r="D125" s="378">
        <v>53.658536585365859</v>
      </c>
    </row>
    <row r="126" spans="1:4" ht="57">
      <c r="A126" s="274">
        <v>124</v>
      </c>
      <c r="B126" s="37">
        <v>77</v>
      </c>
      <c r="C126" s="40" t="s">
        <v>77</v>
      </c>
      <c r="D126" s="378">
        <v>53.488372093023251</v>
      </c>
    </row>
    <row r="127" spans="1:4" ht="71.25">
      <c r="A127" s="274">
        <v>125</v>
      </c>
      <c r="B127" s="37">
        <v>123</v>
      </c>
      <c r="C127" s="40" t="s">
        <v>123</v>
      </c>
      <c r="D127" s="378">
        <v>52.5</v>
      </c>
    </row>
    <row r="128" spans="1:4" ht="28.5">
      <c r="A128" s="274">
        <v>126</v>
      </c>
      <c r="B128" s="37">
        <v>126</v>
      </c>
      <c r="C128" s="40" t="s">
        <v>126</v>
      </c>
      <c r="D128" s="378">
        <v>48.684210526315788</v>
      </c>
    </row>
    <row r="129" spans="1:4" ht="28.5">
      <c r="A129" s="274">
        <v>127</v>
      </c>
      <c r="B129" s="37">
        <v>119</v>
      </c>
      <c r="C129" s="40" t="s">
        <v>119</v>
      </c>
      <c r="D129" s="378">
        <v>47.619047619047613</v>
      </c>
    </row>
    <row r="130" spans="1:4" ht="43.5" thickBot="1">
      <c r="A130" s="274">
        <v>128</v>
      </c>
      <c r="B130" s="37">
        <v>120</v>
      </c>
      <c r="C130" s="43" t="s">
        <v>120</v>
      </c>
      <c r="D130" s="378">
        <v>47.619047619047613</v>
      </c>
    </row>
    <row r="133" spans="1:4" ht="15.75" thickBot="1"/>
    <row r="134" spans="1:4" ht="42.75">
      <c r="A134" s="276" t="s">
        <v>220</v>
      </c>
      <c r="B134" s="273" t="s">
        <v>142</v>
      </c>
      <c r="C134" s="282" t="s">
        <v>129</v>
      </c>
      <c r="D134" s="378" t="s">
        <v>230</v>
      </c>
    </row>
    <row r="135" spans="1:4" ht="28.5">
      <c r="A135" s="277">
        <v>1</v>
      </c>
      <c r="B135" s="224">
        <v>5</v>
      </c>
      <c r="C135" s="280" t="s">
        <v>5</v>
      </c>
      <c r="D135" s="382">
        <v>93.023255813953483</v>
      </c>
    </row>
    <row r="136" spans="1:4" ht="71.25">
      <c r="A136" s="277">
        <v>2</v>
      </c>
      <c r="B136" s="224">
        <v>4</v>
      </c>
      <c r="C136" s="280" t="s">
        <v>4</v>
      </c>
      <c r="D136" s="382">
        <v>90.909090909090907</v>
      </c>
    </row>
    <row r="137" spans="1:4" ht="28.5">
      <c r="A137" s="277">
        <v>3</v>
      </c>
      <c r="B137" s="224">
        <v>103</v>
      </c>
      <c r="C137" s="280" t="s">
        <v>103</v>
      </c>
      <c r="D137" s="382">
        <v>90.697674418604649</v>
      </c>
    </row>
    <row r="138" spans="1:4" ht="57">
      <c r="A138" s="277">
        <v>4</v>
      </c>
      <c r="B138" s="224">
        <v>91</v>
      </c>
      <c r="C138" s="280" t="s">
        <v>91</v>
      </c>
      <c r="D138" s="382">
        <v>88.888888888888886</v>
      </c>
    </row>
    <row r="139" spans="1:4" ht="28.5">
      <c r="A139" s="277">
        <v>5</v>
      </c>
      <c r="B139" s="224">
        <v>29</v>
      </c>
      <c r="C139" s="280" t="s">
        <v>29</v>
      </c>
      <c r="D139" s="382">
        <v>88.75</v>
      </c>
    </row>
    <row r="140" spans="1:4" ht="57">
      <c r="A140" s="277">
        <v>6</v>
      </c>
      <c r="B140" s="224">
        <v>10</v>
      </c>
      <c r="C140" s="280" t="s">
        <v>10</v>
      </c>
      <c r="D140" s="382">
        <v>88.63636363636364</v>
      </c>
    </row>
    <row r="141" spans="1:4" ht="57">
      <c r="A141" s="277">
        <v>7</v>
      </c>
      <c r="B141" s="224">
        <v>38</v>
      </c>
      <c r="C141" s="280" t="s">
        <v>38</v>
      </c>
      <c r="D141" s="382">
        <v>88.095238095238088</v>
      </c>
    </row>
    <row r="142" spans="1:4" ht="85.5">
      <c r="A142" s="277">
        <v>8</v>
      </c>
      <c r="B142" s="224">
        <v>43</v>
      </c>
      <c r="C142" s="280" t="s">
        <v>43</v>
      </c>
      <c r="D142" s="382">
        <v>87.5</v>
      </c>
    </row>
    <row r="143" spans="1:4" ht="57">
      <c r="A143" s="277">
        <v>9</v>
      </c>
      <c r="B143" s="224">
        <v>2</v>
      </c>
      <c r="C143" s="280" t="s">
        <v>2</v>
      </c>
      <c r="D143" s="382">
        <v>87.20930232558139</v>
      </c>
    </row>
    <row r="144" spans="1:4" ht="72" thickBot="1">
      <c r="A144" s="278">
        <v>10</v>
      </c>
      <c r="B144" s="225">
        <v>27</v>
      </c>
      <c r="C144" s="280" t="s">
        <v>27</v>
      </c>
      <c r="D144" s="383">
        <v>86.904761904761912</v>
      </c>
    </row>
    <row r="145" spans="1:4" ht="28.5">
      <c r="A145" s="274">
        <v>11</v>
      </c>
      <c r="B145" s="37">
        <v>48</v>
      </c>
      <c r="C145" s="272" t="s">
        <v>48</v>
      </c>
      <c r="D145" s="378">
        <v>86.666666666666671</v>
      </c>
    </row>
    <row r="146" spans="1:4" ht="42.75">
      <c r="A146" s="274">
        <v>12</v>
      </c>
      <c r="B146" s="37">
        <v>65</v>
      </c>
      <c r="C146" s="40" t="s">
        <v>65</v>
      </c>
      <c r="D146" s="378">
        <v>86.666666666666671</v>
      </c>
    </row>
    <row r="147" spans="1:4" ht="71.25">
      <c r="A147" s="274">
        <v>13</v>
      </c>
      <c r="B147" s="37">
        <v>55</v>
      </c>
      <c r="C147" s="40" t="s">
        <v>55</v>
      </c>
      <c r="D147" s="378">
        <v>86.36363636363636</v>
      </c>
    </row>
    <row r="148" spans="1:4" ht="42.75">
      <c r="A148" s="274">
        <v>14</v>
      </c>
      <c r="B148" s="37">
        <v>56</v>
      </c>
      <c r="C148" s="40" t="s">
        <v>56</v>
      </c>
      <c r="D148" s="378">
        <v>86.36363636363636</v>
      </c>
    </row>
    <row r="149" spans="1:4" ht="28.5">
      <c r="A149" s="274">
        <v>15</v>
      </c>
      <c r="B149" s="37">
        <v>18</v>
      </c>
      <c r="C149" s="40" t="s">
        <v>18</v>
      </c>
      <c r="D149" s="378">
        <v>85.714285714285708</v>
      </c>
    </row>
    <row r="150" spans="1:4" ht="57">
      <c r="A150" s="274">
        <v>16</v>
      </c>
      <c r="B150" s="37">
        <v>40</v>
      </c>
      <c r="C150" s="40" t="s">
        <v>40</v>
      </c>
      <c r="D150" s="378">
        <v>85.714285714285708</v>
      </c>
    </row>
    <row r="151" spans="1:4" ht="42.75">
      <c r="A151" s="274">
        <v>17</v>
      </c>
      <c r="B151" s="37">
        <v>96</v>
      </c>
      <c r="C151" s="40" t="s">
        <v>96</v>
      </c>
      <c r="D151" s="378">
        <v>85.227272727272734</v>
      </c>
    </row>
    <row r="152" spans="1:4" ht="28.5">
      <c r="A152" s="274">
        <v>18</v>
      </c>
      <c r="B152" s="37">
        <v>15</v>
      </c>
      <c r="C152" s="40" t="s">
        <v>15</v>
      </c>
      <c r="D152" s="378">
        <v>84.883720930232556</v>
      </c>
    </row>
    <row r="153" spans="1:4" ht="42.75">
      <c r="A153" s="274">
        <v>19</v>
      </c>
      <c r="B153" s="37">
        <v>23</v>
      </c>
      <c r="C153" s="40" t="s">
        <v>23</v>
      </c>
      <c r="D153" s="378">
        <v>84.883720930232556</v>
      </c>
    </row>
    <row r="154" spans="1:4" ht="28.5">
      <c r="A154" s="274">
        <v>20</v>
      </c>
      <c r="B154" s="37">
        <v>87</v>
      </c>
      <c r="C154" s="40" t="s">
        <v>87</v>
      </c>
      <c r="D154" s="378">
        <v>84.883720930232556</v>
      </c>
    </row>
    <row r="155" spans="1:4" ht="28.5">
      <c r="A155" s="274">
        <v>21</v>
      </c>
      <c r="B155" s="37">
        <v>59</v>
      </c>
      <c r="C155" s="40" t="s">
        <v>59</v>
      </c>
      <c r="D155" s="378">
        <v>84.090909090909093</v>
      </c>
    </row>
    <row r="156" spans="1:4" ht="42.75">
      <c r="A156" s="274">
        <v>22</v>
      </c>
      <c r="B156" s="37">
        <v>62</v>
      </c>
      <c r="C156" s="40" t="s">
        <v>62</v>
      </c>
      <c r="D156" s="378">
        <v>84.090909090909093</v>
      </c>
    </row>
    <row r="157" spans="1:4" ht="71.25">
      <c r="A157" s="274">
        <v>23</v>
      </c>
      <c r="B157" s="37">
        <v>71</v>
      </c>
      <c r="C157" s="40" t="s">
        <v>71</v>
      </c>
      <c r="D157" s="378">
        <v>84.090909090909093</v>
      </c>
    </row>
    <row r="158" spans="1:4" ht="85.5">
      <c r="A158" s="274">
        <v>24</v>
      </c>
      <c r="B158" s="37">
        <v>95</v>
      </c>
      <c r="C158" s="40" t="s">
        <v>95</v>
      </c>
      <c r="D158" s="378">
        <v>84.090909090909093</v>
      </c>
    </row>
    <row r="159" spans="1:4" ht="28.5">
      <c r="A159" s="274">
        <v>25</v>
      </c>
      <c r="B159" s="37">
        <v>74</v>
      </c>
      <c r="C159" s="40" t="s">
        <v>74</v>
      </c>
      <c r="D159" s="378">
        <v>83.333333333333343</v>
      </c>
    </row>
    <row r="160" spans="1:4" ht="28.5">
      <c r="A160" s="274">
        <v>26</v>
      </c>
      <c r="B160" s="37">
        <v>94</v>
      </c>
      <c r="C160" s="40" t="s">
        <v>94</v>
      </c>
      <c r="D160" s="378">
        <v>83.333333333333343</v>
      </c>
    </row>
    <row r="161" spans="1:4" ht="42.75">
      <c r="A161" s="274">
        <v>27</v>
      </c>
      <c r="B161" s="37">
        <v>86</v>
      </c>
      <c r="C161" s="40" t="s">
        <v>86</v>
      </c>
      <c r="D161" s="378">
        <v>82.954545454545453</v>
      </c>
    </row>
    <row r="162" spans="1:4" ht="57">
      <c r="A162" s="274">
        <v>28</v>
      </c>
      <c r="B162" s="37">
        <v>114</v>
      </c>
      <c r="C162" s="42" t="s">
        <v>114</v>
      </c>
      <c r="D162" s="378">
        <v>82.926829268292678</v>
      </c>
    </row>
    <row r="163" spans="1:4" ht="28.5">
      <c r="A163" s="274">
        <v>29</v>
      </c>
      <c r="B163" s="37">
        <v>58</v>
      </c>
      <c r="C163" s="40" t="s">
        <v>58</v>
      </c>
      <c r="D163" s="378">
        <v>82.222222222222214</v>
      </c>
    </row>
    <row r="164" spans="1:4" ht="57">
      <c r="A164" s="274">
        <v>30</v>
      </c>
      <c r="B164" s="37">
        <v>80</v>
      </c>
      <c r="C164" s="40" t="s">
        <v>80</v>
      </c>
      <c r="D164" s="378">
        <v>82.142857142857139</v>
      </c>
    </row>
    <row r="165" spans="1:4" ht="28.5">
      <c r="A165" s="274">
        <v>31</v>
      </c>
      <c r="B165" s="37">
        <v>99</v>
      </c>
      <c r="C165" s="40" t="s">
        <v>99</v>
      </c>
      <c r="D165" s="378">
        <v>82.142857142857139</v>
      </c>
    </row>
    <row r="166" spans="1:4" ht="57">
      <c r="A166" s="274">
        <v>32</v>
      </c>
      <c r="B166" s="37">
        <v>14</v>
      </c>
      <c r="C166" s="40" t="s">
        <v>14</v>
      </c>
      <c r="D166" s="378">
        <v>81.818181818181827</v>
      </c>
    </row>
    <row r="167" spans="1:4" ht="57">
      <c r="A167" s="274">
        <v>33</v>
      </c>
      <c r="B167" s="37">
        <v>1</v>
      </c>
      <c r="C167" s="40" t="s">
        <v>1</v>
      </c>
      <c r="D167" s="378">
        <v>81.111111111111114</v>
      </c>
    </row>
    <row r="168" spans="1:4" ht="28.5">
      <c r="A168" s="274">
        <v>34</v>
      </c>
      <c r="B168" s="37">
        <v>64</v>
      </c>
      <c r="C168" s="40" t="s">
        <v>64</v>
      </c>
      <c r="D168" s="378">
        <v>81.111111111111114</v>
      </c>
    </row>
    <row r="169" spans="1:4" ht="28.5">
      <c r="A169" s="274">
        <v>35</v>
      </c>
      <c r="B169" s="37">
        <v>9</v>
      </c>
      <c r="C169" s="40" t="s">
        <v>9</v>
      </c>
      <c r="D169" s="378">
        <v>80.952380952380949</v>
      </c>
    </row>
    <row r="170" spans="1:4" ht="28.5">
      <c r="A170" s="274">
        <v>36</v>
      </c>
      <c r="B170" s="37">
        <v>68</v>
      </c>
      <c r="C170" s="40" t="s">
        <v>68</v>
      </c>
      <c r="D170" s="378">
        <v>80.952380952380949</v>
      </c>
    </row>
    <row r="171" spans="1:4" ht="42.75">
      <c r="A171" s="274">
        <v>37</v>
      </c>
      <c r="B171" s="37">
        <v>57</v>
      </c>
      <c r="C171" s="40" t="s">
        <v>57</v>
      </c>
      <c r="D171" s="378">
        <v>80.487804878048792</v>
      </c>
    </row>
    <row r="172" spans="1:4" ht="28.5">
      <c r="A172" s="274">
        <v>38</v>
      </c>
      <c r="B172" s="37">
        <v>37</v>
      </c>
      <c r="C172" s="40" t="s">
        <v>37</v>
      </c>
      <c r="D172" s="378">
        <v>80</v>
      </c>
    </row>
    <row r="173" spans="1:4" ht="71.25">
      <c r="A173" s="274">
        <v>39</v>
      </c>
      <c r="B173" s="37">
        <v>54</v>
      </c>
      <c r="C173" s="40" t="s">
        <v>54</v>
      </c>
      <c r="D173" s="378">
        <v>80</v>
      </c>
    </row>
    <row r="174" spans="1:4" ht="42.75">
      <c r="A174" s="274">
        <v>40</v>
      </c>
      <c r="B174" s="37">
        <v>8</v>
      </c>
      <c r="C174" s="40" t="s">
        <v>8</v>
      </c>
      <c r="D174" s="378">
        <v>79.761904761904773</v>
      </c>
    </row>
    <row r="175" spans="1:4" ht="57">
      <c r="A175" s="274">
        <v>41</v>
      </c>
      <c r="B175" s="37">
        <v>19</v>
      </c>
      <c r="C175" s="40" t="s">
        <v>19</v>
      </c>
      <c r="D175" s="378">
        <v>79.761904761904773</v>
      </c>
    </row>
    <row r="176" spans="1:4" ht="57">
      <c r="A176" s="274">
        <v>42</v>
      </c>
      <c r="B176" s="37">
        <v>26</v>
      </c>
      <c r="C176" s="40" t="s">
        <v>26</v>
      </c>
      <c r="D176" s="378">
        <v>79.545454545454547</v>
      </c>
    </row>
    <row r="177" spans="1:4" ht="57">
      <c r="A177" s="274">
        <v>43</v>
      </c>
      <c r="B177" s="37">
        <v>30</v>
      </c>
      <c r="C177" s="40" t="s">
        <v>30</v>
      </c>
      <c r="D177" s="378">
        <v>79.545454545454547</v>
      </c>
    </row>
    <row r="178" spans="1:4" ht="42.75">
      <c r="A178" s="274">
        <v>44</v>
      </c>
      <c r="B178" s="37">
        <v>44</v>
      </c>
      <c r="C178" s="40" t="s">
        <v>44</v>
      </c>
      <c r="D178" s="378">
        <v>79.545454545454547</v>
      </c>
    </row>
    <row r="179" spans="1:4" ht="28.5">
      <c r="A179" s="274">
        <v>45</v>
      </c>
      <c r="B179" s="37">
        <v>73</v>
      </c>
      <c r="C179" s="40" t="s">
        <v>73</v>
      </c>
      <c r="D179" s="378">
        <v>79.487179487179489</v>
      </c>
    </row>
    <row r="180" spans="1:4" ht="28.5">
      <c r="A180" s="274">
        <v>46</v>
      </c>
      <c r="B180" s="37">
        <v>17</v>
      </c>
      <c r="C180" s="40" t="s">
        <v>17</v>
      </c>
      <c r="D180" s="378">
        <v>79.268292682926827</v>
      </c>
    </row>
    <row r="181" spans="1:4" ht="42.75">
      <c r="A181" s="274">
        <v>47</v>
      </c>
      <c r="B181" s="37">
        <v>20</v>
      </c>
      <c r="C181" s="40" t="s">
        <v>20</v>
      </c>
      <c r="D181" s="378">
        <v>79.069767441860463</v>
      </c>
    </row>
    <row r="182" spans="1:4" ht="42.75">
      <c r="A182" s="274">
        <v>48</v>
      </c>
      <c r="B182" s="37">
        <v>61</v>
      </c>
      <c r="C182" s="40" t="s">
        <v>61</v>
      </c>
      <c r="D182" s="378">
        <v>79.069767441860463</v>
      </c>
    </row>
    <row r="183" spans="1:4" ht="42.75">
      <c r="A183" s="274">
        <v>49</v>
      </c>
      <c r="B183" s="37">
        <v>69</v>
      </c>
      <c r="C183" s="40" t="s">
        <v>69</v>
      </c>
      <c r="D183" s="378">
        <v>79.069767441860463</v>
      </c>
    </row>
    <row r="184" spans="1:4" ht="42.75">
      <c r="A184" s="274">
        <v>50</v>
      </c>
      <c r="B184" s="37">
        <v>90</v>
      </c>
      <c r="C184" s="40" t="s">
        <v>90</v>
      </c>
      <c r="D184" s="378">
        <v>79.069767441860463</v>
      </c>
    </row>
    <row r="185" spans="1:4" ht="42.75">
      <c r="A185" s="274">
        <v>51</v>
      </c>
      <c r="B185" s="37">
        <v>102</v>
      </c>
      <c r="C185" s="40" t="s">
        <v>102</v>
      </c>
      <c r="D185" s="378">
        <v>79.069767441860463</v>
      </c>
    </row>
    <row r="186" spans="1:4" ht="71.25">
      <c r="A186" s="274">
        <v>52</v>
      </c>
      <c r="B186" s="37">
        <v>25</v>
      </c>
      <c r="C186" s="40" t="s">
        <v>25</v>
      </c>
      <c r="D186" s="378">
        <v>78.888888888888886</v>
      </c>
    </row>
    <row r="187" spans="1:4" ht="28.5">
      <c r="A187" s="274">
        <v>53</v>
      </c>
      <c r="B187" s="37">
        <v>111</v>
      </c>
      <c r="C187" s="40" t="s">
        <v>111</v>
      </c>
      <c r="D187" s="378">
        <v>78.75</v>
      </c>
    </row>
    <row r="188" spans="1:4" ht="42.75">
      <c r="A188" s="274">
        <v>54</v>
      </c>
      <c r="B188" s="37">
        <v>92</v>
      </c>
      <c r="C188" s="40" t="s">
        <v>92</v>
      </c>
      <c r="D188" s="378">
        <v>78.571428571428569</v>
      </c>
    </row>
    <row r="189" spans="1:4" ht="42.75">
      <c r="A189" s="274">
        <v>55</v>
      </c>
      <c r="B189" s="37">
        <v>7</v>
      </c>
      <c r="C189" s="40" t="s">
        <v>7</v>
      </c>
      <c r="D189" s="378">
        <v>78.409090909090907</v>
      </c>
    </row>
    <row r="190" spans="1:4" ht="42.75">
      <c r="A190" s="274">
        <v>56</v>
      </c>
      <c r="B190" s="37">
        <v>46</v>
      </c>
      <c r="C190" s="40" t="s">
        <v>46</v>
      </c>
      <c r="D190" s="378">
        <v>78.409090909090907</v>
      </c>
    </row>
    <row r="191" spans="1:4" ht="42.75">
      <c r="A191" s="274">
        <v>57</v>
      </c>
      <c r="B191" s="37">
        <v>49</v>
      </c>
      <c r="C191" s="40" t="s">
        <v>49</v>
      </c>
      <c r="D191" s="378">
        <v>78.260869565217391</v>
      </c>
    </row>
    <row r="192" spans="1:4" ht="57">
      <c r="A192" s="274">
        <v>58</v>
      </c>
      <c r="B192" s="37">
        <v>100</v>
      </c>
      <c r="C192" s="40" t="s">
        <v>100</v>
      </c>
      <c r="D192" s="378">
        <v>78.048780487804876</v>
      </c>
    </row>
    <row r="193" spans="1:4" ht="71.25">
      <c r="A193" s="274">
        <v>59</v>
      </c>
      <c r="B193" s="37">
        <v>13</v>
      </c>
      <c r="C193" s="40" t="s">
        <v>13</v>
      </c>
      <c r="D193" s="378">
        <v>77.906976744186053</v>
      </c>
    </row>
    <row r="194" spans="1:4" ht="42.75">
      <c r="A194" s="274">
        <v>60</v>
      </c>
      <c r="B194" s="37">
        <v>24</v>
      </c>
      <c r="C194" s="40" t="s">
        <v>24</v>
      </c>
      <c r="D194" s="378">
        <v>77.906976744186053</v>
      </c>
    </row>
    <row r="195" spans="1:4" ht="28.5">
      <c r="A195" s="274">
        <v>61</v>
      </c>
      <c r="B195" s="37">
        <v>98</v>
      </c>
      <c r="C195" s="40" t="s">
        <v>98</v>
      </c>
      <c r="D195" s="378">
        <v>77.906976744186053</v>
      </c>
    </row>
    <row r="196" spans="1:4" ht="57">
      <c r="A196" s="274">
        <v>62</v>
      </c>
      <c r="B196" s="37">
        <v>77</v>
      </c>
      <c r="C196" s="40" t="s">
        <v>77</v>
      </c>
      <c r="D196" s="378">
        <v>77.38095238095238</v>
      </c>
    </row>
    <row r="197" spans="1:4" ht="99.75">
      <c r="A197" s="274">
        <v>63</v>
      </c>
      <c r="B197" s="37">
        <v>78</v>
      </c>
      <c r="C197" s="40" t="s">
        <v>78</v>
      </c>
      <c r="D197" s="378">
        <v>77.38095238095238</v>
      </c>
    </row>
    <row r="198" spans="1:4" ht="57">
      <c r="A198" s="274">
        <v>64</v>
      </c>
      <c r="B198" s="37">
        <v>72</v>
      </c>
      <c r="C198" s="40" t="s">
        <v>72</v>
      </c>
      <c r="D198" s="378">
        <v>77.173913043478265</v>
      </c>
    </row>
    <row r="199" spans="1:4" ht="28.5">
      <c r="A199" s="274">
        <v>65</v>
      </c>
      <c r="B199" s="37">
        <v>76</v>
      </c>
      <c r="C199" s="40" t="s">
        <v>76</v>
      </c>
      <c r="D199" s="378">
        <v>76.923076923076934</v>
      </c>
    </row>
    <row r="200" spans="1:4" ht="42.75">
      <c r="A200" s="274">
        <v>66</v>
      </c>
      <c r="B200" s="37">
        <v>41</v>
      </c>
      <c r="C200" s="40" t="s">
        <v>41</v>
      </c>
      <c r="D200" s="378">
        <v>76.829268292682926</v>
      </c>
    </row>
    <row r="201" spans="1:4" ht="71.25">
      <c r="A201" s="274">
        <v>67</v>
      </c>
      <c r="B201" s="37">
        <v>21</v>
      </c>
      <c r="C201" s="40" t="s">
        <v>21</v>
      </c>
      <c r="D201" s="378">
        <v>76.744186046511629</v>
      </c>
    </row>
    <row r="202" spans="1:4" ht="28.5">
      <c r="A202" s="274">
        <v>68</v>
      </c>
      <c r="B202" s="37">
        <v>50</v>
      </c>
      <c r="C202" s="40" t="s">
        <v>50</v>
      </c>
      <c r="D202" s="378">
        <v>76.744186046511629</v>
      </c>
    </row>
    <row r="203" spans="1:4" ht="57">
      <c r="A203" s="274">
        <v>69</v>
      </c>
      <c r="B203" s="37">
        <v>93</v>
      </c>
      <c r="C203" s="40" t="s">
        <v>93</v>
      </c>
      <c r="D203" s="378">
        <v>76.13636363636364</v>
      </c>
    </row>
    <row r="204" spans="1:4">
      <c r="A204" s="274">
        <v>70</v>
      </c>
      <c r="B204" s="37">
        <v>97</v>
      </c>
      <c r="C204" s="40" t="s">
        <v>97</v>
      </c>
      <c r="D204" s="378">
        <v>76.13636363636364</v>
      </c>
    </row>
    <row r="205" spans="1:4" ht="28.5">
      <c r="A205" s="274">
        <v>71</v>
      </c>
      <c r="B205" s="37">
        <v>42</v>
      </c>
      <c r="C205" s="40" t="s">
        <v>42</v>
      </c>
      <c r="D205" s="378">
        <v>75.609756097560975</v>
      </c>
    </row>
    <row r="206" spans="1:4" ht="42.75">
      <c r="A206" s="274">
        <v>72</v>
      </c>
      <c r="B206" s="37">
        <v>66</v>
      </c>
      <c r="C206" s="40" t="s">
        <v>66</v>
      </c>
      <c r="D206" s="378">
        <v>75.581395348837205</v>
      </c>
    </row>
    <row r="207" spans="1:4" ht="42.75">
      <c r="A207" s="274">
        <v>73</v>
      </c>
      <c r="B207" s="37">
        <v>79</v>
      </c>
      <c r="C207" s="40" t="s">
        <v>79</v>
      </c>
      <c r="D207" s="378">
        <v>75.581395348837205</v>
      </c>
    </row>
    <row r="208" spans="1:4" ht="114">
      <c r="A208" s="274">
        <v>74</v>
      </c>
      <c r="B208" s="37">
        <v>45</v>
      </c>
      <c r="C208" s="41" t="s">
        <v>45</v>
      </c>
      <c r="D208" s="378">
        <v>75.555555555555557</v>
      </c>
    </row>
    <row r="209" spans="1:4" ht="57">
      <c r="A209" s="274">
        <v>75</v>
      </c>
      <c r="B209" s="37">
        <v>82</v>
      </c>
      <c r="C209" s="40" t="s">
        <v>82</v>
      </c>
      <c r="D209" s="378">
        <v>75.555555555555557</v>
      </c>
    </row>
    <row r="210" spans="1:4" ht="57">
      <c r="A210" s="274">
        <v>76</v>
      </c>
      <c r="B210" s="37">
        <v>16</v>
      </c>
      <c r="C210" s="40" t="s">
        <v>16</v>
      </c>
      <c r="D210" s="378">
        <v>75</v>
      </c>
    </row>
    <row r="211" spans="1:4" ht="42.75">
      <c r="A211" s="274">
        <v>77</v>
      </c>
      <c r="B211" s="37">
        <v>88</v>
      </c>
      <c r="C211" s="40" t="s">
        <v>88</v>
      </c>
      <c r="D211" s="378">
        <v>75</v>
      </c>
    </row>
    <row r="212" spans="1:4" ht="28.5">
      <c r="A212" s="274">
        <v>78</v>
      </c>
      <c r="B212" s="37">
        <v>128</v>
      </c>
      <c r="C212" s="40" t="s">
        <v>128</v>
      </c>
      <c r="D212" s="378">
        <v>75</v>
      </c>
    </row>
    <row r="213" spans="1:4" ht="85.5">
      <c r="A213" s="274">
        <v>79</v>
      </c>
      <c r="B213" s="37">
        <v>51</v>
      </c>
      <c r="C213" s="40" t="s">
        <v>51</v>
      </c>
      <c r="D213" s="378">
        <v>74.418604651162795</v>
      </c>
    </row>
    <row r="214" spans="1:4" ht="28.5">
      <c r="A214" s="274">
        <v>80</v>
      </c>
      <c r="B214" s="37">
        <v>39</v>
      </c>
      <c r="C214" s="40" t="s">
        <v>39</v>
      </c>
      <c r="D214" s="378">
        <v>74.390243902439025</v>
      </c>
    </row>
    <row r="215" spans="1:4" ht="57">
      <c r="A215" s="274">
        <v>81</v>
      </c>
      <c r="B215" s="37">
        <v>106</v>
      </c>
      <c r="C215" s="40" t="s">
        <v>106</v>
      </c>
      <c r="D215" s="378">
        <v>73.333333333333329</v>
      </c>
    </row>
    <row r="216" spans="1:4" ht="28.5">
      <c r="A216" s="274">
        <v>82</v>
      </c>
      <c r="B216" s="37">
        <v>108</v>
      </c>
      <c r="C216" s="40" t="s">
        <v>108</v>
      </c>
      <c r="D216" s="378">
        <v>73.333333333333329</v>
      </c>
    </row>
    <row r="217" spans="1:4" ht="28.5">
      <c r="A217" s="274">
        <v>83</v>
      </c>
      <c r="B217" s="37">
        <v>47</v>
      </c>
      <c r="C217" s="40" t="s">
        <v>47</v>
      </c>
      <c r="D217" s="378">
        <v>73.255813953488371</v>
      </c>
    </row>
    <row r="218" spans="1:4" ht="42.75">
      <c r="A218" s="274">
        <v>84</v>
      </c>
      <c r="B218" s="37">
        <v>35</v>
      </c>
      <c r="C218" s="40" t="s">
        <v>35</v>
      </c>
      <c r="D218" s="378">
        <v>73.076923076923066</v>
      </c>
    </row>
    <row r="219" spans="1:4" ht="42.75">
      <c r="A219" s="274">
        <v>85</v>
      </c>
      <c r="B219" s="37">
        <v>63</v>
      </c>
      <c r="C219" s="40" t="s">
        <v>63</v>
      </c>
      <c r="D219" s="378">
        <v>73.076923076923066</v>
      </c>
    </row>
    <row r="220" spans="1:4" ht="42.75">
      <c r="A220" s="274">
        <v>86</v>
      </c>
      <c r="B220" s="37">
        <v>3</v>
      </c>
      <c r="C220" s="40" t="s">
        <v>3</v>
      </c>
      <c r="D220" s="378">
        <v>72.727272727272734</v>
      </c>
    </row>
    <row r="221" spans="1:4" ht="57">
      <c r="A221" s="274">
        <v>87</v>
      </c>
      <c r="B221" s="37">
        <v>34</v>
      </c>
      <c r="C221" s="40" t="s">
        <v>34</v>
      </c>
      <c r="D221" s="378">
        <v>72.5</v>
      </c>
    </row>
    <row r="222" spans="1:4" ht="28.5">
      <c r="A222" s="274">
        <v>88</v>
      </c>
      <c r="B222" s="37">
        <v>101</v>
      </c>
      <c r="C222" s="40" t="s">
        <v>101</v>
      </c>
      <c r="D222" s="378">
        <v>72.093023255813947</v>
      </c>
    </row>
    <row r="223" spans="1:4" ht="57">
      <c r="A223" s="274">
        <v>89</v>
      </c>
      <c r="B223" s="37">
        <v>112</v>
      </c>
      <c r="C223" s="40" t="s">
        <v>112</v>
      </c>
      <c r="D223" s="378">
        <v>71.951219512195124</v>
      </c>
    </row>
    <row r="224" spans="1:4" ht="57">
      <c r="A224" s="274">
        <v>90</v>
      </c>
      <c r="B224" s="37">
        <v>28</v>
      </c>
      <c r="C224" s="40" t="s">
        <v>28</v>
      </c>
      <c r="D224" s="378">
        <v>70.930232558139537</v>
      </c>
    </row>
    <row r="225" spans="1:4" ht="28.5">
      <c r="A225" s="274">
        <v>91</v>
      </c>
      <c r="B225" s="37">
        <v>33</v>
      </c>
      <c r="C225" s="40" t="s">
        <v>33</v>
      </c>
      <c r="D225" s="378">
        <v>70.512820512820511</v>
      </c>
    </row>
    <row r="226" spans="1:4" ht="28.5">
      <c r="A226" s="274">
        <v>92</v>
      </c>
      <c r="B226" s="37">
        <v>127</v>
      </c>
      <c r="C226" s="40" t="s">
        <v>127</v>
      </c>
      <c r="D226" s="378">
        <v>70.454545454545453</v>
      </c>
    </row>
    <row r="227" spans="1:4" ht="42.75">
      <c r="A227" s="274">
        <v>93</v>
      </c>
      <c r="B227" s="37">
        <v>60</v>
      </c>
      <c r="C227" s="40" t="s">
        <v>60</v>
      </c>
      <c r="D227" s="378">
        <v>70.270270270270274</v>
      </c>
    </row>
    <row r="228" spans="1:4" ht="71.25">
      <c r="A228" s="274">
        <v>94</v>
      </c>
      <c r="B228" s="37">
        <v>11</v>
      </c>
      <c r="C228" s="40" t="s">
        <v>11</v>
      </c>
      <c r="D228" s="378">
        <v>70.238095238095227</v>
      </c>
    </row>
    <row r="229" spans="1:4" ht="42.75">
      <c r="A229" s="274">
        <v>95</v>
      </c>
      <c r="B229" s="37">
        <v>52</v>
      </c>
      <c r="C229" s="40" t="s">
        <v>52</v>
      </c>
      <c r="D229" s="378">
        <v>70.238095238095227</v>
      </c>
    </row>
    <row r="230" spans="1:4" ht="42.75">
      <c r="A230" s="274">
        <v>96</v>
      </c>
      <c r="B230" s="37">
        <v>89</v>
      </c>
      <c r="C230" s="40" t="s">
        <v>89</v>
      </c>
      <c r="D230" s="378">
        <v>69.318181818181827</v>
      </c>
    </row>
    <row r="231" spans="1:4" ht="57">
      <c r="A231" s="274">
        <v>97</v>
      </c>
      <c r="B231" s="37">
        <v>31</v>
      </c>
      <c r="C231" s="40" t="s">
        <v>31</v>
      </c>
      <c r="D231" s="378">
        <v>69.047619047619051</v>
      </c>
    </row>
    <row r="232" spans="1:4" ht="42.75">
      <c r="A232" s="274">
        <v>98</v>
      </c>
      <c r="B232" s="37">
        <v>6</v>
      </c>
      <c r="C232" s="40" t="s">
        <v>6</v>
      </c>
      <c r="D232" s="378">
        <v>67.948717948717956</v>
      </c>
    </row>
    <row r="233" spans="1:4" ht="28.5">
      <c r="A233" s="274">
        <v>99</v>
      </c>
      <c r="B233" s="37">
        <v>75</v>
      </c>
      <c r="C233" s="40" t="s">
        <v>75</v>
      </c>
      <c r="D233" s="378">
        <v>67.441860465116278</v>
      </c>
    </row>
    <row r="234" spans="1:4" ht="42.75">
      <c r="A234" s="274">
        <v>100</v>
      </c>
      <c r="B234" s="37">
        <v>104</v>
      </c>
      <c r="C234" s="40" t="s">
        <v>104</v>
      </c>
      <c r="D234" s="378">
        <v>66.666666666666657</v>
      </c>
    </row>
    <row r="235" spans="1:4" ht="28.5">
      <c r="A235" s="274">
        <v>101</v>
      </c>
      <c r="B235" s="37">
        <v>12</v>
      </c>
      <c r="C235" s="40" t="s">
        <v>12</v>
      </c>
      <c r="D235" s="378">
        <v>66.279069767441854</v>
      </c>
    </row>
    <row r="236" spans="1:4" ht="57">
      <c r="A236" s="274">
        <v>102</v>
      </c>
      <c r="B236" s="37">
        <v>107</v>
      </c>
      <c r="C236" s="40" t="s">
        <v>107</v>
      </c>
      <c r="D236" s="378">
        <v>65.476190476190482</v>
      </c>
    </row>
    <row r="237" spans="1:4" ht="42.75">
      <c r="A237" s="274">
        <v>103</v>
      </c>
      <c r="B237" s="37">
        <v>70</v>
      </c>
      <c r="C237" s="40" t="s">
        <v>70</v>
      </c>
      <c r="D237" s="378">
        <v>64.444444444444443</v>
      </c>
    </row>
    <row r="238" spans="1:4" ht="42.75">
      <c r="A238" s="274">
        <v>104</v>
      </c>
      <c r="B238" s="37">
        <v>84</v>
      </c>
      <c r="C238" s="40" t="s">
        <v>84</v>
      </c>
      <c r="D238" s="378">
        <v>64.285714285714292</v>
      </c>
    </row>
    <row r="239" spans="1:4" ht="57">
      <c r="A239" s="274">
        <v>105</v>
      </c>
      <c r="B239" s="37">
        <v>113</v>
      </c>
      <c r="C239" s="42" t="s">
        <v>113</v>
      </c>
      <c r="D239" s="378">
        <v>64.285714285714292</v>
      </c>
    </row>
    <row r="240" spans="1:4" ht="42.75">
      <c r="A240" s="274">
        <v>106</v>
      </c>
      <c r="B240" s="37">
        <v>110</v>
      </c>
      <c r="C240" s="40" t="s">
        <v>110</v>
      </c>
      <c r="D240" s="378">
        <v>63.749999999999993</v>
      </c>
    </row>
    <row r="241" spans="1:4" ht="28.5">
      <c r="A241" s="274">
        <v>107</v>
      </c>
      <c r="B241" s="37">
        <v>67</v>
      </c>
      <c r="C241" s="40" t="s">
        <v>67</v>
      </c>
      <c r="D241" s="378">
        <v>63.513513513513509</v>
      </c>
    </row>
    <row r="242" spans="1:4" ht="57">
      <c r="A242" s="274">
        <v>108</v>
      </c>
      <c r="B242" s="37">
        <v>116</v>
      </c>
      <c r="C242" s="40" t="s">
        <v>116</v>
      </c>
      <c r="D242" s="378">
        <v>63.414634146341463</v>
      </c>
    </row>
    <row r="243" spans="1:4" ht="57">
      <c r="A243" s="274">
        <v>109</v>
      </c>
      <c r="B243" s="37">
        <v>85</v>
      </c>
      <c r="C243" s="40" t="s">
        <v>85</v>
      </c>
      <c r="D243" s="378">
        <v>61.627906976744185</v>
      </c>
    </row>
    <row r="244" spans="1:4" ht="42.75">
      <c r="A244" s="274">
        <v>110</v>
      </c>
      <c r="B244" s="37">
        <v>81</v>
      </c>
      <c r="C244" s="40" t="s">
        <v>81</v>
      </c>
      <c r="D244" s="378">
        <v>59.756097560975604</v>
      </c>
    </row>
    <row r="245" spans="1:4" ht="42.75">
      <c r="A245" s="274">
        <v>111</v>
      </c>
      <c r="B245" s="37">
        <v>105</v>
      </c>
      <c r="C245" s="40" t="s">
        <v>105</v>
      </c>
      <c r="D245" s="378">
        <v>59.523809523809526</v>
      </c>
    </row>
    <row r="246" spans="1:4" ht="71.25">
      <c r="A246" s="274">
        <v>112</v>
      </c>
      <c r="B246" s="37">
        <v>123</v>
      </c>
      <c r="C246" s="40" t="s">
        <v>123</v>
      </c>
      <c r="D246" s="378">
        <v>59.210526315789465</v>
      </c>
    </row>
    <row r="247" spans="1:4" ht="42.75">
      <c r="A247" s="274">
        <v>113</v>
      </c>
      <c r="B247" s="37">
        <v>53</v>
      </c>
      <c r="C247" s="40" t="s">
        <v>53</v>
      </c>
      <c r="D247" s="378">
        <v>59.090909090909093</v>
      </c>
    </row>
    <row r="248" spans="1:4" ht="42.75">
      <c r="A248" s="274">
        <v>114</v>
      </c>
      <c r="B248" s="37">
        <v>22</v>
      </c>
      <c r="C248" s="40" t="s">
        <v>22</v>
      </c>
      <c r="D248" s="378">
        <v>58.974358974358978</v>
      </c>
    </row>
    <row r="249" spans="1:4" ht="28.5">
      <c r="A249" s="274">
        <v>115</v>
      </c>
      <c r="B249" s="37">
        <v>118</v>
      </c>
      <c r="C249" s="40" t="s">
        <v>118</v>
      </c>
      <c r="D249" s="378">
        <v>58.139534883720934</v>
      </c>
    </row>
    <row r="250" spans="1:4" ht="57">
      <c r="A250" s="274">
        <v>116</v>
      </c>
      <c r="B250" s="37">
        <v>36</v>
      </c>
      <c r="C250" s="40" t="s">
        <v>36</v>
      </c>
      <c r="D250" s="378">
        <v>57.499999999999993</v>
      </c>
    </row>
    <row r="251" spans="1:4" ht="28.5">
      <c r="A251" s="274">
        <v>117</v>
      </c>
      <c r="B251" s="37">
        <v>109</v>
      </c>
      <c r="C251" s="40" t="s">
        <v>109</v>
      </c>
      <c r="D251" s="378">
        <v>57.499999999999993</v>
      </c>
    </row>
    <row r="252" spans="1:4" ht="42.75">
      <c r="A252" s="274">
        <v>118</v>
      </c>
      <c r="B252" s="37">
        <v>124</v>
      </c>
      <c r="C252" s="40" t="s">
        <v>124</v>
      </c>
      <c r="D252" s="378">
        <v>55.26315789473685</v>
      </c>
    </row>
    <row r="253" spans="1:4" ht="28.5">
      <c r="A253" s="274">
        <v>119</v>
      </c>
      <c r="B253" s="37">
        <v>83</v>
      </c>
      <c r="C253" s="40" t="s">
        <v>83</v>
      </c>
      <c r="D253" s="378">
        <v>54.651162790697668</v>
      </c>
    </row>
    <row r="254" spans="1:4" ht="57">
      <c r="A254" s="274">
        <v>120</v>
      </c>
      <c r="B254" s="37">
        <v>117</v>
      </c>
      <c r="C254" s="40" t="s">
        <v>117</v>
      </c>
      <c r="D254" s="378">
        <v>54.651162790697668</v>
      </c>
    </row>
    <row r="255" spans="1:4" ht="28.5">
      <c r="A255" s="274">
        <v>121</v>
      </c>
      <c r="B255" s="37">
        <v>125</v>
      </c>
      <c r="C255" s="40" t="s">
        <v>125</v>
      </c>
      <c r="D255" s="378">
        <v>48.75</v>
      </c>
    </row>
    <row r="256" spans="1:4" ht="42.75">
      <c r="A256" s="274">
        <v>122</v>
      </c>
      <c r="B256" s="37">
        <v>120</v>
      </c>
      <c r="C256" s="40" t="s">
        <v>120</v>
      </c>
      <c r="D256" s="378">
        <v>47.560975609756099</v>
      </c>
    </row>
    <row r="257" spans="1:4" ht="28.5">
      <c r="A257" s="274">
        <v>123</v>
      </c>
      <c r="B257" s="37">
        <v>32</v>
      </c>
      <c r="C257" s="40" t="s">
        <v>32</v>
      </c>
      <c r="D257" s="378">
        <v>43.589743589743591</v>
      </c>
    </row>
    <row r="258" spans="1:4" ht="28.5">
      <c r="A258" s="274">
        <v>124</v>
      </c>
      <c r="B258" s="37">
        <v>119</v>
      </c>
      <c r="C258" s="40" t="s">
        <v>119</v>
      </c>
      <c r="D258" s="378">
        <v>42.68292682926829</v>
      </c>
    </row>
    <row r="259" spans="1:4" ht="42.75">
      <c r="A259" s="274">
        <v>125</v>
      </c>
      <c r="B259" s="37">
        <v>115</v>
      </c>
      <c r="C259" s="40" t="s">
        <v>115</v>
      </c>
      <c r="D259" s="378">
        <v>42.307692307692307</v>
      </c>
    </row>
    <row r="260" spans="1:4" ht="28.5">
      <c r="A260" s="274">
        <v>126</v>
      </c>
      <c r="B260" s="37">
        <v>126</v>
      </c>
      <c r="C260" s="40" t="s">
        <v>126</v>
      </c>
      <c r="D260" s="378">
        <v>39.189189189189186</v>
      </c>
    </row>
    <row r="261" spans="1:4" ht="28.5">
      <c r="A261" s="274">
        <v>127</v>
      </c>
      <c r="B261" s="37">
        <v>122</v>
      </c>
      <c r="C261" s="40" t="s">
        <v>122</v>
      </c>
      <c r="D261" s="378">
        <v>37.5</v>
      </c>
    </row>
    <row r="262" spans="1:4" ht="29.25" thickBot="1">
      <c r="A262" s="274">
        <v>128</v>
      </c>
      <c r="B262" s="37">
        <v>121</v>
      </c>
      <c r="C262" s="43" t="s">
        <v>121</v>
      </c>
      <c r="D262" s="378">
        <v>14.634146341463413</v>
      </c>
    </row>
    <row r="264" spans="1:4" ht="15.75" thickBot="1"/>
    <row r="265" spans="1:4" ht="42.75">
      <c r="A265" s="276" t="s">
        <v>220</v>
      </c>
      <c r="B265" s="273" t="s">
        <v>142</v>
      </c>
      <c r="C265" s="288" t="s">
        <v>132</v>
      </c>
      <c r="D265" s="379" t="s">
        <v>230</v>
      </c>
    </row>
    <row r="266" spans="1:4" ht="28.5">
      <c r="A266" s="277">
        <v>1</v>
      </c>
      <c r="B266" s="224">
        <v>103</v>
      </c>
      <c r="C266" s="280" t="s">
        <v>103</v>
      </c>
      <c r="D266" s="382">
        <v>90.697674418604649</v>
      </c>
    </row>
    <row r="267" spans="1:4" ht="57">
      <c r="A267" s="277">
        <v>2</v>
      </c>
      <c r="B267" s="224">
        <v>36</v>
      </c>
      <c r="C267" s="280" t="s">
        <v>36</v>
      </c>
      <c r="D267" s="382">
        <v>90.243902439024396</v>
      </c>
    </row>
    <row r="268" spans="1:4" ht="71.25">
      <c r="A268" s="277">
        <v>3</v>
      </c>
      <c r="B268" s="224">
        <v>4</v>
      </c>
      <c r="C268" s="280" t="s">
        <v>4</v>
      </c>
      <c r="D268" s="382">
        <v>87.5</v>
      </c>
    </row>
    <row r="269" spans="1:4">
      <c r="A269" s="277">
        <v>4</v>
      </c>
      <c r="B269" s="224">
        <v>97</v>
      </c>
      <c r="C269" s="280" t="s">
        <v>97</v>
      </c>
      <c r="D269" s="382">
        <v>84.444444444444443</v>
      </c>
    </row>
    <row r="270" spans="1:4" ht="42.75">
      <c r="A270" s="277">
        <v>5</v>
      </c>
      <c r="B270" s="224">
        <v>69</v>
      </c>
      <c r="C270" s="280" t="s">
        <v>69</v>
      </c>
      <c r="D270" s="382">
        <v>84.090909090909093</v>
      </c>
    </row>
    <row r="271" spans="1:4" ht="28.5">
      <c r="A271" s="277">
        <v>6</v>
      </c>
      <c r="B271" s="224">
        <v>37</v>
      </c>
      <c r="C271" s="280" t="s">
        <v>37</v>
      </c>
      <c r="D271" s="382">
        <v>82.926829268292678</v>
      </c>
    </row>
    <row r="272" spans="1:4" ht="28.5">
      <c r="A272" s="277">
        <v>7</v>
      </c>
      <c r="B272" s="224">
        <v>5</v>
      </c>
      <c r="C272" s="280" t="s">
        <v>5</v>
      </c>
      <c r="D272" s="382">
        <v>82.558139534883722</v>
      </c>
    </row>
    <row r="273" spans="1:4" ht="28.5">
      <c r="A273" s="277">
        <v>8</v>
      </c>
      <c r="B273" s="224">
        <v>101</v>
      </c>
      <c r="C273" s="280" t="s">
        <v>101</v>
      </c>
      <c r="D273" s="382">
        <v>82.558139534883722</v>
      </c>
    </row>
    <row r="274" spans="1:4" ht="42.75">
      <c r="A274" s="277">
        <v>9</v>
      </c>
      <c r="B274" s="224">
        <v>102</v>
      </c>
      <c r="C274" s="280" t="s">
        <v>102</v>
      </c>
      <c r="D274" s="382">
        <v>82.558139534883722</v>
      </c>
    </row>
    <row r="275" spans="1:4" ht="29.25" thickBot="1">
      <c r="A275" s="278">
        <v>10</v>
      </c>
      <c r="B275" s="225">
        <v>111</v>
      </c>
      <c r="C275" s="280" t="s">
        <v>111</v>
      </c>
      <c r="D275" s="383">
        <v>82.5</v>
      </c>
    </row>
    <row r="276" spans="1:4" ht="42.75">
      <c r="A276" s="274">
        <v>11</v>
      </c>
      <c r="B276" s="37">
        <v>35</v>
      </c>
      <c r="C276" s="272" t="s">
        <v>35</v>
      </c>
      <c r="D276" s="378">
        <v>82.051282051282044</v>
      </c>
    </row>
    <row r="277" spans="1:4" ht="42.75">
      <c r="A277" s="274">
        <v>12</v>
      </c>
      <c r="B277" s="37">
        <v>110</v>
      </c>
      <c r="C277" s="40" t="s">
        <v>110</v>
      </c>
      <c r="D277" s="378">
        <v>81.707317073170728</v>
      </c>
    </row>
    <row r="278" spans="1:4" ht="57">
      <c r="A278" s="274">
        <v>13</v>
      </c>
      <c r="B278" s="37">
        <v>82</v>
      </c>
      <c r="C278" s="40" t="s">
        <v>82</v>
      </c>
      <c r="D278" s="378">
        <v>81.111111111111114</v>
      </c>
    </row>
    <row r="279" spans="1:4" ht="71.25">
      <c r="A279" s="274">
        <v>14</v>
      </c>
      <c r="B279" s="37">
        <v>55</v>
      </c>
      <c r="C279" s="40" t="s">
        <v>55</v>
      </c>
      <c r="D279" s="378">
        <v>80.681818181818173</v>
      </c>
    </row>
    <row r="280" spans="1:4" ht="42.75">
      <c r="A280" s="274">
        <v>15</v>
      </c>
      <c r="B280" s="37">
        <v>57</v>
      </c>
      <c r="C280" s="40" t="s">
        <v>57</v>
      </c>
      <c r="D280" s="378">
        <v>80.487804878048792</v>
      </c>
    </row>
    <row r="281" spans="1:4" ht="57">
      <c r="A281" s="274">
        <v>16</v>
      </c>
      <c r="B281" s="37">
        <v>112</v>
      </c>
      <c r="C281" s="40" t="s">
        <v>112</v>
      </c>
      <c r="D281" s="378">
        <v>80.487804878048792</v>
      </c>
    </row>
    <row r="282" spans="1:4" ht="57">
      <c r="A282" s="274">
        <v>17</v>
      </c>
      <c r="B282" s="37">
        <v>107</v>
      </c>
      <c r="C282" s="40" t="s">
        <v>107</v>
      </c>
      <c r="D282" s="378">
        <v>79.761904761904773</v>
      </c>
    </row>
    <row r="283" spans="1:4" ht="57">
      <c r="A283" s="274">
        <v>18</v>
      </c>
      <c r="B283" s="37">
        <v>100</v>
      </c>
      <c r="C283" s="40" t="s">
        <v>100</v>
      </c>
      <c r="D283" s="378">
        <v>79.268292682926827</v>
      </c>
    </row>
    <row r="284" spans="1:4" ht="57">
      <c r="A284" s="274">
        <v>19</v>
      </c>
      <c r="B284" s="37">
        <v>2</v>
      </c>
      <c r="C284" s="40" t="s">
        <v>2</v>
      </c>
      <c r="D284" s="378">
        <v>79.069767441860463</v>
      </c>
    </row>
    <row r="285" spans="1:4" ht="42.75">
      <c r="A285" s="274">
        <v>20</v>
      </c>
      <c r="B285" s="37">
        <v>105</v>
      </c>
      <c r="C285" s="40" t="s">
        <v>105</v>
      </c>
      <c r="D285" s="378">
        <v>79.069767441860463</v>
      </c>
    </row>
    <row r="286" spans="1:4" ht="57">
      <c r="A286" s="274">
        <v>21</v>
      </c>
      <c r="B286" s="37">
        <v>114</v>
      </c>
      <c r="C286" s="42" t="s">
        <v>114</v>
      </c>
      <c r="D286" s="378">
        <v>78.571428571428569</v>
      </c>
    </row>
    <row r="287" spans="1:4" ht="42.75">
      <c r="A287" s="274">
        <v>22</v>
      </c>
      <c r="B287" s="37">
        <v>3</v>
      </c>
      <c r="C287" s="40" t="s">
        <v>3</v>
      </c>
      <c r="D287" s="378">
        <v>78.409090909090907</v>
      </c>
    </row>
    <row r="288" spans="1:4" ht="42.75">
      <c r="A288" s="274">
        <v>23</v>
      </c>
      <c r="B288" s="37">
        <v>62</v>
      </c>
      <c r="C288" s="40" t="s">
        <v>62</v>
      </c>
      <c r="D288" s="378">
        <v>78.409090909090907</v>
      </c>
    </row>
    <row r="289" spans="1:4" ht="28.5">
      <c r="A289" s="274">
        <v>24</v>
      </c>
      <c r="B289" s="37">
        <v>74</v>
      </c>
      <c r="C289" s="40" t="s">
        <v>74</v>
      </c>
      <c r="D289" s="378">
        <v>78.409090909090907</v>
      </c>
    </row>
    <row r="290" spans="1:4" ht="85.5">
      <c r="A290" s="274">
        <v>25</v>
      </c>
      <c r="B290" s="37">
        <v>95</v>
      </c>
      <c r="C290" s="40" t="s">
        <v>95</v>
      </c>
      <c r="D290" s="378">
        <v>78.409090909090907</v>
      </c>
    </row>
    <row r="291" spans="1:4" ht="42.75">
      <c r="A291" s="274">
        <v>26</v>
      </c>
      <c r="B291" s="37">
        <v>81</v>
      </c>
      <c r="C291" s="40" t="s">
        <v>81</v>
      </c>
      <c r="D291" s="378">
        <v>78.048780487804876</v>
      </c>
    </row>
    <row r="292" spans="1:4" ht="28.5">
      <c r="A292" s="274">
        <v>27</v>
      </c>
      <c r="B292" s="37">
        <v>15</v>
      </c>
      <c r="C292" s="40" t="s">
        <v>15</v>
      </c>
      <c r="D292" s="378">
        <v>77.906976744186053</v>
      </c>
    </row>
    <row r="293" spans="1:4" ht="42.75">
      <c r="A293" s="274">
        <v>28</v>
      </c>
      <c r="B293" s="37">
        <v>86</v>
      </c>
      <c r="C293" s="40" t="s">
        <v>86</v>
      </c>
      <c r="D293" s="378">
        <v>77.777777777777786</v>
      </c>
    </row>
    <row r="294" spans="1:4" ht="28.5">
      <c r="A294" s="274">
        <v>29</v>
      </c>
      <c r="B294" s="37">
        <v>109</v>
      </c>
      <c r="C294" s="40" t="s">
        <v>109</v>
      </c>
      <c r="D294" s="378">
        <v>77.5</v>
      </c>
    </row>
    <row r="295" spans="1:4" ht="57">
      <c r="A295" s="274">
        <v>30</v>
      </c>
      <c r="B295" s="37">
        <v>38</v>
      </c>
      <c r="C295" s="40" t="s">
        <v>38</v>
      </c>
      <c r="D295" s="378">
        <v>76.829268292682926</v>
      </c>
    </row>
    <row r="296" spans="1:4" ht="57">
      <c r="A296" s="274">
        <v>31</v>
      </c>
      <c r="B296" s="37">
        <v>80</v>
      </c>
      <c r="C296" s="40" t="s">
        <v>80</v>
      </c>
      <c r="D296" s="378">
        <v>76.829268292682926</v>
      </c>
    </row>
    <row r="297" spans="1:4" ht="28.5">
      <c r="A297" s="274">
        <v>32</v>
      </c>
      <c r="B297" s="37">
        <v>75</v>
      </c>
      <c r="C297" s="40" t="s">
        <v>75</v>
      </c>
      <c r="D297" s="378">
        <v>76.13636363636364</v>
      </c>
    </row>
    <row r="298" spans="1:4" ht="42.75">
      <c r="A298" s="274">
        <v>33</v>
      </c>
      <c r="B298" s="37">
        <v>90</v>
      </c>
      <c r="C298" s="40" t="s">
        <v>90</v>
      </c>
      <c r="D298" s="378">
        <v>75.609756097560975</v>
      </c>
    </row>
    <row r="299" spans="1:4" ht="57">
      <c r="A299" s="274">
        <v>34</v>
      </c>
      <c r="B299" s="37">
        <v>113</v>
      </c>
      <c r="C299" s="42" t="s">
        <v>113</v>
      </c>
      <c r="D299" s="378">
        <v>75.609756097560975</v>
      </c>
    </row>
    <row r="300" spans="1:4" ht="57">
      <c r="A300" s="274">
        <v>35</v>
      </c>
      <c r="B300" s="37">
        <v>91</v>
      </c>
      <c r="C300" s="40" t="s">
        <v>91</v>
      </c>
      <c r="D300" s="378">
        <v>75.581395348837205</v>
      </c>
    </row>
    <row r="301" spans="1:4" ht="42.75">
      <c r="A301" s="274">
        <v>36</v>
      </c>
      <c r="B301" s="37">
        <v>44</v>
      </c>
      <c r="C301" s="40" t="s">
        <v>44</v>
      </c>
      <c r="D301" s="378">
        <v>75</v>
      </c>
    </row>
    <row r="302" spans="1:4" ht="28.5">
      <c r="A302" s="274">
        <v>37</v>
      </c>
      <c r="B302" s="37">
        <v>118</v>
      </c>
      <c r="C302" s="40" t="s">
        <v>118</v>
      </c>
      <c r="D302" s="378">
        <v>74.418604651162795</v>
      </c>
    </row>
    <row r="303" spans="1:4" ht="28.5">
      <c r="A303" s="274">
        <v>38</v>
      </c>
      <c r="B303" s="37">
        <v>9</v>
      </c>
      <c r="C303" s="40" t="s">
        <v>9</v>
      </c>
      <c r="D303" s="378">
        <v>74.390243902439025</v>
      </c>
    </row>
    <row r="304" spans="1:4" ht="57">
      <c r="A304" s="274">
        <v>39</v>
      </c>
      <c r="B304" s="37">
        <v>116</v>
      </c>
      <c r="C304" s="40" t="s">
        <v>116</v>
      </c>
      <c r="D304" s="378">
        <v>74.358974358974365</v>
      </c>
    </row>
    <row r="305" spans="1:4" ht="57">
      <c r="A305" s="274">
        <v>40</v>
      </c>
      <c r="B305" s="37">
        <v>10</v>
      </c>
      <c r="C305" s="40" t="s">
        <v>10</v>
      </c>
      <c r="D305" s="378">
        <v>73.86363636363636</v>
      </c>
    </row>
    <row r="306" spans="1:4" ht="85.5">
      <c r="A306" s="274">
        <v>41</v>
      </c>
      <c r="B306" s="37">
        <v>43</v>
      </c>
      <c r="C306" s="40" t="s">
        <v>43</v>
      </c>
      <c r="D306" s="378">
        <v>73.86363636363636</v>
      </c>
    </row>
    <row r="307" spans="1:4" ht="71.25">
      <c r="A307" s="274">
        <v>42</v>
      </c>
      <c r="B307" s="37">
        <v>71</v>
      </c>
      <c r="C307" s="40" t="s">
        <v>71</v>
      </c>
      <c r="D307" s="378">
        <v>73.80952380952381</v>
      </c>
    </row>
    <row r="308" spans="1:4" ht="42.75">
      <c r="A308" s="274">
        <v>43</v>
      </c>
      <c r="B308" s="37">
        <v>53</v>
      </c>
      <c r="C308" s="40" t="s">
        <v>53</v>
      </c>
      <c r="D308" s="378">
        <v>73.333333333333329</v>
      </c>
    </row>
    <row r="309" spans="1:4" ht="57">
      <c r="A309" s="274">
        <v>44</v>
      </c>
      <c r="B309" s="37">
        <v>1</v>
      </c>
      <c r="C309" s="40" t="s">
        <v>1</v>
      </c>
      <c r="D309" s="378">
        <v>73.255813953488371</v>
      </c>
    </row>
    <row r="310" spans="1:4" ht="57">
      <c r="A310" s="274">
        <v>45</v>
      </c>
      <c r="B310" s="37">
        <v>72</v>
      </c>
      <c r="C310" s="40" t="s">
        <v>72</v>
      </c>
      <c r="D310" s="378">
        <v>73.255813953488371</v>
      </c>
    </row>
    <row r="311" spans="1:4" ht="42.75">
      <c r="A311" s="274">
        <v>46</v>
      </c>
      <c r="B311" s="37">
        <v>65</v>
      </c>
      <c r="C311" s="40" t="s">
        <v>65</v>
      </c>
      <c r="D311" s="378">
        <v>72.727272727272734</v>
      </c>
    </row>
    <row r="312" spans="1:4" ht="28.5">
      <c r="A312" s="274">
        <v>47</v>
      </c>
      <c r="B312" s="37">
        <v>98</v>
      </c>
      <c r="C312" s="40" t="s">
        <v>98</v>
      </c>
      <c r="D312" s="378">
        <v>72.61904761904762</v>
      </c>
    </row>
    <row r="313" spans="1:4" ht="42.75">
      <c r="A313" s="274">
        <v>48</v>
      </c>
      <c r="B313" s="37">
        <v>96</v>
      </c>
      <c r="C313" s="40" t="s">
        <v>96</v>
      </c>
      <c r="D313" s="378">
        <v>72.222222222222214</v>
      </c>
    </row>
    <row r="314" spans="1:4" ht="42.75">
      <c r="A314" s="274">
        <v>49</v>
      </c>
      <c r="B314" s="37">
        <v>46</v>
      </c>
      <c r="C314" s="40" t="s">
        <v>46</v>
      </c>
      <c r="D314" s="378">
        <v>72.093023255813947</v>
      </c>
    </row>
    <row r="315" spans="1:4" ht="28.5">
      <c r="A315" s="274">
        <v>50</v>
      </c>
      <c r="B315" s="37">
        <v>48</v>
      </c>
      <c r="C315" s="40" t="s">
        <v>48</v>
      </c>
      <c r="D315" s="378">
        <v>72.093023255813947</v>
      </c>
    </row>
    <row r="316" spans="1:4" ht="28.5">
      <c r="A316" s="274">
        <v>51</v>
      </c>
      <c r="B316" s="37">
        <v>76</v>
      </c>
      <c r="C316" s="40" t="s">
        <v>76</v>
      </c>
      <c r="D316" s="378">
        <v>71.794871794871796</v>
      </c>
    </row>
    <row r="317" spans="1:4" ht="71.25">
      <c r="A317" s="274">
        <v>52</v>
      </c>
      <c r="B317" s="37">
        <v>54</v>
      </c>
      <c r="C317" s="40" t="s">
        <v>54</v>
      </c>
      <c r="D317" s="378">
        <v>71.590909090909093</v>
      </c>
    </row>
    <row r="318" spans="1:4" ht="42.75">
      <c r="A318" s="274">
        <v>53</v>
      </c>
      <c r="B318" s="37">
        <v>104</v>
      </c>
      <c r="C318" s="40" t="s">
        <v>104</v>
      </c>
      <c r="D318" s="378">
        <v>71.590909090909093</v>
      </c>
    </row>
    <row r="319" spans="1:4" ht="42.75">
      <c r="A319" s="274">
        <v>54</v>
      </c>
      <c r="B319" s="37">
        <v>7</v>
      </c>
      <c r="C319" s="40" t="s">
        <v>7</v>
      </c>
      <c r="D319" s="378">
        <v>70.930232558139537</v>
      </c>
    </row>
    <row r="320" spans="1:4" ht="28.5">
      <c r="A320" s="274">
        <v>55</v>
      </c>
      <c r="B320" s="37">
        <v>47</v>
      </c>
      <c r="C320" s="40" t="s">
        <v>47</v>
      </c>
      <c r="D320" s="378">
        <v>70.930232558139537</v>
      </c>
    </row>
    <row r="321" spans="1:4" ht="57">
      <c r="A321" s="274">
        <v>56</v>
      </c>
      <c r="B321" s="37">
        <v>93</v>
      </c>
      <c r="C321" s="40" t="s">
        <v>93</v>
      </c>
      <c r="D321" s="378">
        <v>70.930232558139537</v>
      </c>
    </row>
    <row r="322" spans="1:4" ht="57">
      <c r="A322" s="274">
        <v>57</v>
      </c>
      <c r="B322" s="37">
        <v>77</v>
      </c>
      <c r="C322" s="40" t="s">
        <v>77</v>
      </c>
      <c r="D322" s="378">
        <v>70.731707317073173</v>
      </c>
    </row>
    <row r="323" spans="1:4" ht="42.75">
      <c r="A323" s="274">
        <v>58</v>
      </c>
      <c r="B323" s="37">
        <v>8</v>
      </c>
      <c r="C323" s="40" t="s">
        <v>8</v>
      </c>
      <c r="D323" s="378">
        <v>70.238095238095227</v>
      </c>
    </row>
    <row r="324" spans="1:4" ht="42.75">
      <c r="A324" s="274">
        <v>59</v>
      </c>
      <c r="B324" s="37">
        <v>79</v>
      </c>
      <c r="C324" s="40" t="s">
        <v>79</v>
      </c>
      <c r="D324" s="378">
        <v>70.238095238095227</v>
      </c>
    </row>
    <row r="325" spans="1:4" ht="57">
      <c r="A325" s="274">
        <v>60</v>
      </c>
      <c r="B325" s="37">
        <v>40</v>
      </c>
      <c r="C325" s="40" t="s">
        <v>40</v>
      </c>
      <c r="D325" s="378">
        <v>70</v>
      </c>
    </row>
    <row r="326" spans="1:4" ht="28.5">
      <c r="A326" s="274">
        <v>61</v>
      </c>
      <c r="B326" s="37">
        <v>108</v>
      </c>
      <c r="C326" s="40" t="s">
        <v>108</v>
      </c>
      <c r="D326" s="378">
        <v>70</v>
      </c>
    </row>
    <row r="327" spans="1:4" ht="28.5">
      <c r="A327" s="274">
        <v>62</v>
      </c>
      <c r="B327" s="37">
        <v>99</v>
      </c>
      <c r="C327" s="40" t="s">
        <v>99</v>
      </c>
      <c r="D327" s="378">
        <v>69.512195121951208</v>
      </c>
    </row>
    <row r="328" spans="1:4" ht="42.75">
      <c r="A328" s="274">
        <v>63</v>
      </c>
      <c r="B328" s="37">
        <v>124</v>
      </c>
      <c r="C328" s="40" t="s">
        <v>124</v>
      </c>
      <c r="D328" s="378">
        <v>68.75</v>
      </c>
    </row>
    <row r="329" spans="1:4" ht="28.5">
      <c r="A329" s="274">
        <v>64</v>
      </c>
      <c r="B329" s="37">
        <v>50</v>
      </c>
      <c r="C329" s="40" t="s">
        <v>50</v>
      </c>
      <c r="D329" s="378">
        <v>68.604651162790702</v>
      </c>
    </row>
    <row r="330" spans="1:4" ht="42.75">
      <c r="A330" s="274">
        <v>65</v>
      </c>
      <c r="B330" s="37">
        <v>88</v>
      </c>
      <c r="C330" s="40" t="s">
        <v>88</v>
      </c>
      <c r="D330" s="378">
        <v>68.604651162790702</v>
      </c>
    </row>
    <row r="331" spans="1:4" ht="28.5">
      <c r="A331" s="274">
        <v>66</v>
      </c>
      <c r="B331" s="37">
        <v>94</v>
      </c>
      <c r="C331" s="40" t="s">
        <v>94</v>
      </c>
      <c r="D331" s="378">
        <v>68.292682926829272</v>
      </c>
    </row>
    <row r="332" spans="1:4" ht="85.5">
      <c r="A332" s="274">
        <v>67</v>
      </c>
      <c r="B332" s="37">
        <v>51</v>
      </c>
      <c r="C332" s="40" t="s">
        <v>51</v>
      </c>
      <c r="D332" s="378">
        <v>68.181818181818173</v>
      </c>
    </row>
    <row r="333" spans="1:4" ht="42.75">
      <c r="A333" s="274">
        <v>68</v>
      </c>
      <c r="B333" s="37">
        <v>49</v>
      </c>
      <c r="C333" s="40" t="s">
        <v>49</v>
      </c>
      <c r="D333" s="378">
        <v>67.777777777777786</v>
      </c>
    </row>
    <row r="334" spans="1:4" ht="57">
      <c r="A334" s="274">
        <v>69</v>
      </c>
      <c r="B334" s="37">
        <v>106</v>
      </c>
      <c r="C334" s="40" t="s">
        <v>106</v>
      </c>
      <c r="D334" s="378">
        <v>67.777777777777786</v>
      </c>
    </row>
    <row r="335" spans="1:4" ht="57">
      <c r="A335" s="274">
        <v>70</v>
      </c>
      <c r="B335" s="37">
        <v>30</v>
      </c>
      <c r="C335" s="40" t="s">
        <v>30</v>
      </c>
      <c r="D335" s="378">
        <v>67.441860465116278</v>
      </c>
    </row>
    <row r="336" spans="1:4" ht="42.75">
      <c r="A336" s="274">
        <v>71</v>
      </c>
      <c r="B336" s="37">
        <v>20</v>
      </c>
      <c r="C336" s="40" t="s">
        <v>20</v>
      </c>
      <c r="D336" s="378">
        <v>67.073170731707322</v>
      </c>
    </row>
    <row r="337" spans="1:4" ht="57">
      <c r="A337" s="274">
        <v>72</v>
      </c>
      <c r="B337" s="37">
        <v>34</v>
      </c>
      <c r="C337" s="40" t="s">
        <v>34</v>
      </c>
      <c r="D337" s="378">
        <v>67.073170731707322</v>
      </c>
    </row>
    <row r="338" spans="1:4" ht="28.5">
      <c r="A338" s="274">
        <v>73</v>
      </c>
      <c r="B338" s="37">
        <v>128</v>
      </c>
      <c r="C338" s="40" t="s">
        <v>128</v>
      </c>
      <c r="D338" s="378">
        <v>67.073170731707322</v>
      </c>
    </row>
    <row r="339" spans="1:4" ht="42.75">
      <c r="A339" s="274">
        <v>74</v>
      </c>
      <c r="B339" s="37">
        <v>66</v>
      </c>
      <c r="C339" s="40" t="s">
        <v>66</v>
      </c>
      <c r="D339" s="378">
        <v>66.666666666666657</v>
      </c>
    </row>
    <row r="340" spans="1:4" ht="42.75">
      <c r="A340" s="274">
        <v>75</v>
      </c>
      <c r="B340" s="37">
        <v>61</v>
      </c>
      <c r="C340" s="40" t="s">
        <v>61</v>
      </c>
      <c r="D340" s="378">
        <v>66.279069767441854</v>
      </c>
    </row>
    <row r="341" spans="1:4" ht="28.5">
      <c r="A341" s="274">
        <v>76</v>
      </c>
      <c r="B341" s="37">
        <v>87</v>
      </c>
      <c r="C341" s="40" t="s">
        <v>87</v>
      </c>
      <c r="D341" s="378">
        <v>66.279069767441854</v>
      </c>
    </row>
    <row r="342" spans="1:4" ht="28.5">
      <c r="A342" s="274">
        <v>77</v>
      </c>
      <c r="B342" s="37">
        <v>59</v>
      </c>
      <c r="C342" s="40" t="s">
        <v>59</v>
      </c>
      <c r="D342" s="378">
        <v>65.909090909090907</v>
      </c>
    </row>
    <row r="343" spans="1:4" ht="42.75">
      <c r="A343" s="274">
        <v>78</v>
      </c>
      <c r="B343" s="37">
        <v>63</v>
      </c>
      <c r="C343" s="40" t="s">
        <v>63</v>
      </c>
      <c r="D343" s="378">
        <v>65.789473684210535</v>
      </c>
    </row>
    <row r="344" spans="1:4" ht="28.5">
      <c r="A344" s="274">
        <v>79</v>
      </c>
      <c r="B344" s="37">
        <v>64</v>
      </c>
      <c r="C344" s="40" t="s">
        <v>64</v>
      </c>
      <c r="D344" s="378">
        <v>65.555555555555557</v>
      </c>
    </row>
    <row r="345" spans="1:4" ht="28.5">
      <c r="A345" s="274">
        <v>80</v>
      </c>
      <c r="B345" s="37">
        <v>73</v>
      </c>
      <c r="C345" s="40" t="s">
        <v>73</v>
      </c>
      <c r="D345" s="378">
        <v>65</v>
      </c>
    </row>
    <row r="346" spans="1:4" ht="114">
      <c r="A346" s="274">
        <v>81</v>
      </c>
      <c r="B346" s="37">
        <v>45</v>
      </c>
      <c r="C346" s="41" t="s">
        <v>45</v>
      </c>
      <c r="D346" s="378">
        <v>64.444444444444443</v>
      </c>
    </row>
    <row r="347" spans="1:4" ht="28.5">
      <c r="A347" s="274">
        <v>82</v>
      </c>
      <c r="B347" s="37">
        <v>42</v>
      </c>
      <c r="C347" s="40" t="s">
        <v>42</v>
      </c>
      <c r="D347" s="378">
        <v>63.749999999999993</v>
      </c>
    </row>
    <row r="348" spans="1:4" ht="42.75">
      <c r="A348" s="274">
        <v>83</v>
      </c>
      <c r="B348" s="37">
        <v>70</v>
      </c>
      <c r="C348" s="40" t="s">
        <v>70</v>
      </c>
      <c r="D348" s="378">
        <v>62.5</v>
      </c>
    </row>
    <row r="349" spans="1:4" ht="99.75">
      <c r="A349" s="274">
        <v>84</v>
      </c>
      <c r="B349" s="37">
        <v>78</v>
      </c>
      <c r="C349" s="40" t="s">
        <v>78</v>
      </c>
      <c r="D349" s="378">
        <v>62.195121951219512</v>
      </c>
    </row>
    <row r="350" spans="1:4" ht="71.25">
      <c r="A350" s="274">
        <v>85</v>
      </c>
      <c r="B350" s="37">
        <v>27</v>
      </c>
      <c r="C350" s="40" t="s">
        <v>27</v>
      </c>
      <c r="D350" s="378">
        <v>61.904761904761905</v>
      </c>
    </row>
    <row r="351" spans="1:4" ht="57">
      <c r="A351" s="274">
        <v>86</v>
      </c>
      <c r="B351" s="37">
        <v>85</v>
      </c>
      <c r="C351" s="40" t="s">
        <v>85</v>
      </c>
      <c r="D351" s="378">
        <v>61.904761904761905</v>
      </c>
    </row>
    <row r="352" spans="1:4" ht="42.75">
      <c r="A352" s="274">
        <v>87</v>
      </c>
      <c r="B352" s="37">
        <v>60</v>
      </c>
      <c r="C352" s="40" t="s">
        <v>60</v>
      </c>
      <c r="D352" s="378">
        <v>61.842105263157897</v>
      </c>
    </row>
    <row r="353" spans="1:4" ht="57">
      <c r="A353" s="274">
        <v>88</v>
      </c>
      <c r="B353" s="37">
        <v>14</v>
      </c>
      <c r="C353" s="40" t="s">
        <v>14</v>
      </c>
      <c r="D353" s="378">
        <v>61.627906976744185</v>
      </c>
    </row>
    <row r="354" spans="1:4" ht="28.5">
      <c r="A354" s="274">
        <v>89</v>
      </c>
      <c r="B354" s="37">
        <v>17</v>
      </c>
      <c r="C354" s="40" t="s">
        <v>17</v>
      </c>
      <c r="D354" s="378">
        <v>60.975609756097562</v>
      </c>
    </row>
    <row r="355" spans="1:4" ht="28.5">
      <c r="A355" s="274">
        <v>90</v>
      </c>
      <c r="B355" s="37">
        <v>18</v>
      </c>
      <c r="C355" s="40" t="s">
        <v>18</v>
      </c>
      <c r="D355" s="378">
        <v>60.975609756097562</v>
      </c>
    </row>
    <row r="356" spans="1:4" ht="42.75">
      <c r="A356" s="274">
        <v>91</v>
      </c>
      <c r="B356" s="37">
        <v>56</v>
      </c>
      <c r="C356" s="40" t="s">
        <v>56</v>
      </c>
      <c r="D356" s="378">
        <v>60.714285714285708</v>
      </c>
    </row>
    <row r="357" spans="1:4" ht="42.75">
      <c r="A357" s="274">
        <v>92</v>
      </c>
      <c r="B357" s="37">
        <v>92</v>
      </c>
      <c r="C357" s="40" t="s">
        <v>92</v>
      </c>
      <c r="D357" s="378">
        <v>60.714285714285708</v>
      </c>
    </row>
    <row r="358" spans="1:4" ht="28.5">
      <c r="A358" s="274">
        <v>93</v>
      </c>
      <c r="B358" s="37">
        <v>33</v>
      </c>
      <c r="C358" s="40" t="s">
        <v>33</v>
      </c>
      <c r="D358" s="378">
        <v>60</v>
      </c>
    </row>
    <row r="359" spans="1:4" ht="42.75">
      <c r="A359" s="274">
        <v>94</v>
      </c>
      <c r="B359" s="37">
        <v>41</v>
      </c>
      <c r="C359" s="40" t="s">
        <v>41</v>
      </c>
      <c r="D359" s="378">
        <v>59.756097560975604</v>
      </c>
    </row>
    <row r="360" spans="1:4" ht="28.5">
      <c r="A360" s="274">
        <v>95</v>
      </c>
      <c r="B360" s="37">
        <v>68</v>
      </c>
      <c r="C360" s="40" t="s">
        <v>68</v>
      </c>
      <c r="D360" s="378">
        <v>59.302325581395351</v>
      </c>
    </row>
    <row r="361" spans="1:4" ht="28.5">
      <c r="A361" s="274">
        <v>96</v>
      </c>
      <c r="B361" s="37">
        <v>29</v>
      </c>
      <c r="C361" s="40" t="s">
        <v>29</v>
      </c>
      <c r="D361" s="378">
        <v>58.974358974358978</v>
      </c>
    </row>
    <row r="362" spans="1:4" ht="71.25">
      <c r="A362" s="274">
        <v>97</v>
      </c>
      <c r="B362" s="37">
        <v>11</v>
      </c>
      <c r="C362" s="40" t="s">
        <v>11</v>
      </c>
      <c r="D362" s="378">
        <v>58.536585365853654</v>
      </c>
    </row>
    <row r="363" spans="1:4" ht="42.75">
      <c r="A363" s="274">
        <v>98</v>
      </c>
      <c r="B363" s="37">
        <v>23</v>
      </c>
      <c r="C363" s="40" t="s">
        <v>23</v>
      </c>
      <c r="D363" s="378">
        <v>58.333333333333336</v>
      </c>
    </row>
    <row r="364" spans="1:4" ht="42.75">
      <c r="A364" s="274">
        <v>99</v>
      </c>
      <c r="B364" s="37">
        <v>6</v>
      </c>
      <c r="C364" s="40" t="s">
        <v>6</v>
      </c>
      <c r="D364" s="378">
        <v>58.108108108108105</v>
      </c>
    </row>
    <row r="365" spans="1:4" ht="57">
      <c r="A365" s="274">
        <v>100</v>
      </c>
      <c r="B365" s="37">
        <v>19</v>
      </c>
      <c r="C365" s="40" t="s">
        <v>19</v>
      </c>
      <c r="D365" s="378">
        <v>57.142857142857139</v>
      </c>
    </row>
    <row r="366" spans="1:4" ht="28.5">
      <c r="A366" s="274">
        <v>101</v>
      </c>
      <c r="B366" s="37">
        <v>58</v>
      </c>
      <c r="C366" s="40" t="s">
        <v>58</v>
      </c>
      <c r="D366" s="378">
        <v>55.952380952380956</v>
      </c>
    </row>
    <row r="367" spans="1:4" ht="42.75">
      <c r="A367" s="274">
        <v>102</v>
      </c>
      <c r="B367" s="37">
        <v>52</v>
      </c>
      <c r="C367" s="40" t="s">
        <v>52</v>
      </c>
      <c r="D367" s="378">
        <v>55.813953488372093</v>
      </c>
    </row>
    <row r="368" spans="1:4" ht="57">
      <c r="A368" s="274">
        <v>103</v>
      </c>
      <c r="B368" s="37">
        <v>117</v>
      </c>
      <c r="C368" s="40" t="s">
        <v>117</v>
      </c>
      <c r="D368" s="378">
        <v>55.813953488372093</v>
      </c>
    </row>
    <row r="369" spans="1:4" ht="28.5">
      <c r="A369" s="274">
        <v>104</v>
      </c>
      <c r="B369" s="37">
        <v>127</v>
      </c>
      <c r="C369" s="40" t="s">
        <v>127</v>
      </c>
      <c r="D369" s="378">
        <v>55.68181818181818</v>
      </c>
    </row>
    <row r="370" spans="1:4" ht="28.5">
      <c r="A370" s="274">
        <v>105</v>
      </c>
      <c r="B370" s="37">
        <v>39</v>
      </c>
      <c r="C370" s="40" t="s">
        <v>39</v>
      </c>
      <c r="D370" s="378">
        <v>55.000000000000007</v>
      </c>
    </row>
    <row r="371" spans="1:4" ht="28.5">
      <c r="A371" s="274">
        <v>106</v>
      </c>
      <c r="B371" s="37">
        <v>125</v>
      </c>
      <c r="C371" s="40" t="s">
        <v>125</v>
      </c>
      <c r="D371" s="378">
        <v>55.000000000000007</v>
      </c>
    </row>
    <row r="372" spans="1:4" ht="57">
      <c r="A372" s="274">
        <v>107</v>
      </c>
      <c r="B372" s="37">
        <v>16</v>
      </c>
      <c r="C372" s="40" t="s">
        <v>16</v>
      </c>
      <c r="D372" s="378">
        <v>54.761904761904766</v>
      </c>
    </row>
    <row r="373" spans="1:4" ht="57">
      <c r="A373" s="274">
        <v>108</v>
      </c>
      <c r="B373" s="37">
        <v>31</v>
      </c>
      <c r="C373" s="40" t="s">
        <v>31</v>
      </c>
      <c r="D373" s="378">
        <v>54.761904761904766</v>
      </c>
    </row>
    <row r="374" spans="1:4" ht="71.25">
      <c r="A374" s="274">
        <v>109</v>
      </c>
      <c r="B374" s="37">
        <v>21</v>
      </c>
      <c r="C374" s="40" t="s">
        <v>21</v>
      </c>
      <c r="D374" s="378">
        <v>54.651162790697668</v>
      </c>
    </row>
    <row r="375" spans="1:4" ht="57">
      <c r="A375" s="274">
        <v>110</v>
      </c>
      <c r="B375" s="37">
        <v>28</v>
      </c>
      <c r="C375" s="40" t="s">
        <v>28</v>
      </c>
      <c r="D375" s="378">
        <v>52.380952380952387</v>
      </c>
    </row>
    <row r="376" spans="1:4" ht="57">
      <c r="A376" s="274">
        <v>111</v>
      </c>
      <c r="B376" s="37">
        <v>26</v>
      </c>
      <c r="C376" s="40" t="s">
        <v>26</v>
      </c>
      <c r="D376" s="378">
        <v>52.325581395348841</v>
      </c>
    </row>
    <row r="377" spans="1:4" ht="42.75">
      <c r="A377" s="274">
        <v>112</v>
      </c>
      <c r="B377" s="37">
        <v>84</v>
      </c>
      <c r="C377" s="40" t="s">
        <v>84</v>
      </c>
      <c r="D377" s="378">
        <v>50</v>
      </c>
    </row>
    <row r="378" spans="1:4" ht="42.75">
      <c r="A378" s="274">
        <v>113</v>
      </c>
      <c r="B378" s="37">
        <v>89</v>
      </c>
      <c r="C378" s="40" t="s">
        <v>89</v>
      </c>
      <c r="D378" s="378">
        <v>48.837209302325576</v>
      </c>
    </row>
    <row r="379" spans="1:4" ht="71.25">
      <c r="A379" s="274">
        <v>114</v>
      </c>
      <c r="B379" s="37">
        <v>25</v>
      </c>
      <c r="C379" s="40" t="s">
        <v>25</v>
      </c>
      <c r="D379" s="378">
        <v>47.727272727272727</v>
      </c>
    </row>
    <row r="380" spans="1:4" ht="71.25">
      <c r="A380" s="274">
        <v>115</v>
      </c>
      <c r="B380" s="37">
        <v>13</v>
      </c>
      <c r="C380" s="40" t="s">
        <v>13</v>
      </c>
      <c r="D380" s="378">
        <v>47.674418604651166</v>
      </c>
    </row>
    <row r="381" spans="1:4" ht="28.5">
      <c r="A381" s="274">
        <v>116</v>
      </c>
      <c r="B381" s="37">
        <v>83</v>
      </c>
      <c r="C381" s="40" t="s">
        <v>83</v>
      </c>
      <c r="D381" s="378">
        <v>46.590909090909086</v>
      </c>
    </row>
    <row r="382" spans="1:4" ht="71.25">
      <c r="A382" s="274">
        <v>117</v>
      </c>
      <c r="B382" s="37">
        <v>123</v>
      </c>
      <c r="C382" s="40" t="s">
        <v>123</v>
      </c>
      <c r="D382" s="378">
        <v>45.945945945945951</v>
      </c>
    </row>
    <row r="383" spans="1:4" ht="42.75">
      <c r="A383" s="274">
        <v>118</v>
      </c>
      <c r="B383" s="37">
        <v>24</v>
      </c>
      <c r="C383" s="40" t="s">
        <v>24</v>
      </c>
      <c r="D383" s="378">
        <v>41.860465116279073</v>
      </c>
    </row>
    <row r="384" spans="1:4" ht="28.5">
      <c r="A384" s="274">
        <v>119</v>
      </c>
      <c r="B384" s="37">
        <v>12</v>
      </c>
      <c r="C384" s="40" t="s">
        <v>12</v>
      </c>
      <c r="D384" s="378">
        <v>41.666666666666671</v>
      </c>
    </row>
    <row r="385" spans="1:4" ht="28.5">
      <c r="A385" s="274">
        <v>120</v>
      </c>
      <c r="B385" s="37">
        <v>67</v>
      </c>
      <c r="C385" s="40" t="s">
        <v>67</v>
      </c>
      <c r="D385" s="378">
        <v>41.666666666666671</v>
      </c>
    </row>
    <row r="386" spans="1:4" ht="42.75">
      <c r="A386" s="274">
        <v>121</v>
      </c>
      <c r="B386" s="37">
        <v>115</v>
      </c>
      <c r="C386" s="40" t="s">
        <v>115</v>
      </c>
      <c r="D386" s="378">
        <v>40</v>
      </c>
    </row>
    <row r="387" spans="1:4" ht="42.75">
      <c r="A387" s="274">
        <v>122</v>
      </c>
      <c r="B387" s="37">
        <v>22</v>
      </c>
      <c r="C387" s="40" t="s">
        <v>22</v>
      </c>
      <c r="D387" s="378">
        <v>39.743589743589745</v>
      </c>
    </row>
    <row r="388" spans="1:4" ht="28.5">
      <c r="A388" s="274">
        <v>123</v>
      </c>
      <c r="B388" s="37">
        <v>126</v>
      </c>
      <c r="C388" s="40" t="s">
        <v>126</v>
      </c>
      <c r="D388" s="378">
        <v>31.944444444444443</v>
      </c>
    </row>
    <row r="389" spans="1:4" ht="42.75">
      <c r="A389" s="274">
        <v>124</v>
      </c>
      <c r="B389" s="37">
        <v>120</v>
      </c>
      <c r="C389" s="40" t="s">
        <v>120</v>
      </c>
      <c r="D389" s="378">
        <v>31.707317073170731</v>
      </c>
    </row>
    <row r="390" spans="1:4" ht="28.5">
      <c r="A390" s="274">
        <v>125</v>
      </c>
      <c r="B390" s="37">
        <v>119</v>
      </c>
      <c r="C390" s="40" t="s">
        <v>119</v>
      </c>
      <c r="D390" s="378">
        <v>31.25</v>
      </c>
    </row>
    <row r="391" spans="1:4" ht="28.5">
      <c r="A391" s="274">
        <v>126</v>
      </c>
      <c r="B391" s="37">
        <v>122</v>
      </c>
      <c r="C391" s="40" t="s">
        <v>122</v>
      </c>
      <c r="D391" s="378">
        <v>30</v>
      </c>
    </row>
    <row r="392" spans="1:4" ht="28.5">
      <c r="A392" s="274">
        <v>127</v>
      </c>
      <c r="B392" s="37">
        <v>32</v>
      </c>
      <c r="C392" s="40" t="s">
        <v>32</v>
      </c>
      <c r="D392" s="378">
        <v>25.641025641025639</v>
      </c>
    </row>
    <row r="393" spans="1:4" ht="28.5">
      <c r="A393" s="274">
        <v>128</v>
      </c>
      <c r="B393" s="37">
        <v>121</v>
      </c>
      <c r="C393" s="40" t="s">
        <v>121</v>
      </c>
      <c r="D393" s="378">
        <v>13.750000000000002</v>
      </c>
    </row>
    <row r="395" spans="1:4" ht="15.75" thickBot="1"/>
    <row r="396" spans="1:4" ht="42.75">
      <c r="A396" s="276" t="s">
        <v>220</v>
      </c>
      <c r="B396" s="273" t="s">
        <v>142</v>
      </c>
      <c r="C396" s="289" t="s">
        <v>130</v>
      </c>
      <c r="D396" s="379" t="s">
        <v>230</v>
      </c>
    </row>
    <row r="397" spans="1:4" ht="57">
      <c r="A397" s="283">
        <v>1</v>
      </c>
      <c r="B397" s="224">
        <v>114</v>
      </c>
      <c r="C397" s="284" t="s">
        <v>114</v>
      </c>
      <c r="D397" s="382">
        <v>79.761904761904773</v>
      </c>
    </row>
    <row r="398" spans="1:4" ht="57">
      <c r="A398" s="283">
        <v>2</v>
      </c>
      <c r="B398" s="224">
        <v>30</v>
      </c>
      <c r="C398" s="280" t="s">
        <v>30</v>
      </c>
      <c r="D398" s="382">
        <v>79.545454545454547</v>
      </c>
    </row>
    <row r="399" spans="1:4" ht="28.5">
      <c r="A399" s="283">
        <v>3</v>
      </c>
      <c r="B399" s="224">
        <v>75</v>
      </c>
      <c r="C399" s="280" t="s">
        <v>75</v>
      </c>
      <c r="D399" s="382">
        <v>72.222222222222214</v>
      </c>
    </row>
    <row r="400" spans="1:4" ht="85.5">
      <c r="A400" s="283">
        <v>4</v>
      </c>
      <c r="B400" s="224">
        <v>95</v>
      </c>
      <c r="C400" s="280" t="s">
        <v>95</v>
      </c>
      <c r="D400" s="382">
        <v>72.093023255813947</v>
      </c>
    </row>
    <row r="401" spans="1:4" ht="42.75">
      <c r="A401" s="283">
        <v>5</v>
      </c>
      <c r="B401" s="224">
        <v>110</v>
      </c>
      <c r="C401" s="280" t="s">
        <v>110</v>
      </c>
      <c r="D401" s="382">
        <v>71.25</v>
      </c>
    </row>
    <row r="402" spans="1:4" ht="71.25">
      <c r="A402" s="283">
        <v>6</v>
      </c>
      <c r="B402" s="224">
        <v>71</v>
      </c>
      <c r="C402" s="280" t="s">
        <v>71</v>
      </c>
      <c r="D402" s="382">
        <v>70.930232558139537</v>
      </c>
    </row>
    <row r="403" spans="1:4" ht="42.75">
      <c r="A403" s="283">
        <v>7</v>
      </c>
      <c r="B403" s="224">
        <v>35</v>
      </c>
      <c r="C403" s="280" t="s">
        <v>35</v>
      </c>
      <c r="D403" s="382">
        <v>70.512820512820511</v>
      </c>
    </row>
    <row r="404" spans="1:4" ht="57">
      <c r="A404" s="283">
        <v>8</v>
      </c>
      <c r="B404" s="224">
        <v>82</v>
      </c>
      <c r="C404" s="280" t="s">
        <v>82</v>
      </c>
      <c r="D404" s="382">
        <v>70.454545454545453</v>
      </c>
    </row>
    <row r="405" spans="1:4" ht="57">
      <c r="A405" s="283">
        <v>9</v>
      </c>
      <c r="B405" s="224">
        <v>116</v>
      </c>
      <c r="C405" s="280" t="s">
        <v>116</v>
      </c>
      <c r="D405" s="382">
        <v>69.512195121951208</v>
      </c>
    </row>
    <row r="406" spans="1:4" ht="29.25" thickBot="1">
      <c r="A406" s="290">
        <v>10</v>
      </c>
      <c r="B406" s="225">
        <v>5</v>
      </c>
      <c r="C406" s="281" t="s">
        <v>5</v>
      </c>
      <c r="D406" s="383">
        <v>69.047619047619051</v>
      </c>
    </row>
    <row r="407" spans="1:4" ht="28.5">
      <c r="A407" s="275">
        <v>11</v>
      </c>
      <c r="B407" s="37">
        <v>108</v>
      </c>
      <c r="C407" s="272" t="s">
        <v>108</v>
      </c>
      <c r="D407" s="378">
        <v>68.181818181818173</v>
      </c>
    </row>
    <row r="408" spans="1:4" ht="28.5">
      <c r="A408" s="275">
        <v>12</v>
      </c>
      <c r="B408" s="37">
        <v>128</v>
      </c>
      <c r="C408" s="40" t="s">
        <v>128</v>
      </c>
      <c r="D408" s="378">
        <v>67.857142857142861</v>
      </c>
    </row>
    <row r="409" spans="1:4" ht="28.5">
      <c r="A409" s="275">
        <v>13</v>
      </c>
      <c r="B409" s="37">
        <v>50</v>
      </c>
      <c r="C409" s="40" t="s">
        <v>50</v>
      </c>
      <c r="D409" s="378">
        <v>66.279069767441854</v>
      </c>
    </row>
    <row r="410" spans="1:4" ht="57">
      <c r="A410" s="275">
        <v>14</v>
      </c>
      <c r="B410" s="37">
        <v>80</v>
      </c>
      <c r="C410" s="40" t="s">
        <v>80</v>
      </c>
      <c r="D410" s="378">
        <v>65.853658536585371</v>
      </c>
    </row>
    <row r="411" spans="1:4" ht="57">
      <c r="A411" s="275">
        <v>15</v>
      </c>
      <c r="B411" s="37">
        <v>117</v>
      </c>
      <c r="C411" s="40" t="s">
        <v>117</v>
      </c>
      <c r="D411" s="378">
        <v>65.555555555555557</v>
      </c>
    </row>
    <row r="412" spans="1:4" ht="42.75">
      <c r="A412" s="275">
        <v>16</v>
      </c>
      <c r="B412" s="37">
        <v>81</v>
      </c>
      <c r="C412" s="40" t="s">
        <v>81</v>
      </c>
      <c r="D412" s="378">
        <v>65.384615384615387</v>
      </c>
    </row>
    <row r="413" spans="1:4" ht="57">
      <c r="A413" s="275">
        <v>17</v>
      </c>
      <c r="B413" s="37">
        <v>100</v>
      </c>
      <c r="C413" s="40" t="s">
        <v>100</v>
      </c>
      <c r="D413" s="378">
        <v>64.634146341463421</v>
      </c>
    </row>
    <row r="414" spans="1:4" ht="57">
      <c r="A414" s="275">
        <v>18</v>
      </c>
      <c r="B414" s="37">
        <v>1</v>
      </c>
      <c r="C414" s="40" t="s">
        <v>1</v>
      </c>
      <c r="D414" s="378">
        <v>64.444444444444443</v>
      </c>
    </row>
    <row r="415" spans="1:4" ht="42.75">
      <c r="A415" s="275">
        <v>19</v>
      </c>
      <c r="B415" s="37">
        <v>3</v>
      </c>
      <c r="C415" s="40" t="s">
        <v>3</v>
      </c>
      <c r="D415" s="378">
        <v>63.953488372093027</v>
      </c>
    </row>
    <row r="416" spans="1:4" ht="42.75">
      <c r="A416" s="275">
        <v>20</v>
      </c>
      <c r="B416" s="37">
        <v>20</v>
      </c>
      <c r="C416" s="40" t="s">
        <v>20</v>
      </c>
      <c r="D416" s="378">
        <v>63.953488372093027</v>
      </c>
    </row>
    <row r="417" spans="1:4" ht="71.25">
      <c r="A417" s="275">
        <v>21</v>
      </c>
      <c r="B417" s="37">
        <v>4</v>
      </c>
      <c r="C417" s="40" t="s">
        <v>4</v>
      </c>
      <c r="D417" s="378">
        <v>63.636363636363633</v>
      </c>
    </row>
    <row r="418" spans="1:4" ht="42.75">
      <c r="A418" s="275">
        <v>22</v>
      </c>
      <c r="B418" s="37">
        <v>65</v>
      </c>
      <c r="C418" s="40" t="s">
        <v>65</v>
      </c>
      <c r="D418" s="378">
        <v>63.636363636363633</v>
      </c>
    </row>
    <row r="419" spans="1:4" ht="28.5">
      <c r="A419" s="275">
        <v>23</v>
      </c>
      <c r="B419" s="37">
        <v>73</v>
      </c>
      <c r="C419" s="40" t="s">
        <v>73</v>
      </c>
      <c r="D419" s="378">
        <v>63.157894736842103</v>
      </c>
    </row>
    <row r="420" spans="1:4" ht="42.75">
      <c r="A420" s="275">
        <v>24</v>
      </c>
      <c r="B420" s="37">
        <v>69</v>
      </c>
      <c r="C420" s="40" t="s">
        <v>69</v>
      </c>
      <c r="D420" s="378">
        <v>63.095238095238095</v>
      </c>
    </row>
    <row r="421" spans="1:4" ht="42.75">
      <c r="A421" s="275">
        <v>25</v>
      </c>
      <c r="B421" s="37">
        <v>124</v>
      </c>
      <c r="C421" s="40" t="s">
        <v>124</v>
      </c>
      <c r="D421" s="378">
        <v>62.820512820512818</v>
      </c>
    </row>
    <row r="422" spans="1:4" ht="57">
      <c r="A422" s="275">
        <v>26</v>
      </c>
      <c r="B422" s="37">
        <v>93</v>
      </c>
      <c r="C422" s="40" t="s">
        <v>93</v>
      </c>
      <c r="D422" s="378">
        <v>62.790697674418603</v>
      </c>
    </row>
    <row r="423" spans="1:4" ht="28.5">
      <c r="A423" s="275">
        <v>27</v>
      </c>
      <c r="B423" s="37">
        <v>103</v>
      </c>
      <c r="C423" s="40" t="s">
        <v>103</v>
      </c>
      <c r="D423" s="378">
        <v>62.790697674418603</v>
      </c>
    </row>
    <row r="424" spans="1:4" ht="42.75">
      <c r="A424" s="275">
        <v>28</v>
      </c>
      <c r="B424" s="37">
        <v>44</v>
      </c>
      <c r="C424" s="40" t="s">
        <v>44</v>
      </c>
      <c r="D424" s="378">
        <v>62.5</v>
      </c>
    </row>
    <row r="425" spans="1:4" ht="42.75">
      <c r="A425" s="275">
        <v>29</v>
      </c>
      <c r="B425" s="37">
        <v>86</v>
      </c>
      <c r="C425" s="40" t="s">
        <v>86</v>
      </c>
      <c r="D425" s="378">
        <v>62.5</v>
      </c>
    </row>
    <row r="426" spans="1:4" ht="57">
      <c r="A426" s="275">
        <v>30</v>
      </c>
      <c r="B426" s="37">
        <v>72</v>
      </c>
      <c r="C426" s="40" t="s">
        <v>72</v>
      </c>
      <c r="D426" s="378">
        <v>61.95652173913043</v>
      </c>
    </row>
    <row r="427" spans="1:4" ht="28.5">
      <c r="A427" s="275">
        <v>31</v>
      </c>
      <c r="B427" s="37">
        <v>94</v>
      </c>
      <c r="C427" s="40" t="s">
        <v>94</v>
      </c>
      <c r="D427" s="378">
        <v>61.250000000000007</v>
      </c>
    </row>
    <row r="428" spans="1:4" ht="28.5">
      <c r="A428" s="275">
        <v>32</v>
      </c>
      <c r="B428" s="37">
        <v>74</v>
      </c>
      <c r="C428" s="40" t="s">
        <v>74</v>
      </c>
      <c r="D428" s="378">
        <v>61.111111111111114</v>
      </c>
    </row>
    <row r="429" spans="1:4" ht="42.75">
      <c r="A429" s="275">
        <v>33</v>
      </c>
      <c r="B429" s="37">
        <v>49</v>
      </c>
      <c r="C429" s="40" t="s">
        <v>49</v>
      </c>
      <c r="D429" s="378">
        <v>60.869565217391312</v>
      </c>
    </row>
    <row r="430" spans="1:4" ht="85.5">
      <c r="A430" s="275">
        <v>34</v>
      </c>
      <c r="B430" s="37">
        <v>43</v>
      </c>
      <c r="C430" s="40" t="s">
        <v>43</v>
      </c>
      <c r="D430" s="378">
        <v>60.465116279069761</v>
      </c>
    </row>
    <row r="431" spans="1:4" ht="28.5">
      <c r="A431" s="275">
        <v>35</v>
      </c>
      <c r="B431" s="37">
        <v>118</v>
      </c>
      <c r="C431" s="40" t="s">
        <v>118</v>
      </c>
      <c r="D431" s="378">
        <v>60.465116279069761</v>
      </c>
    </row>
    <row r="432" spans="1:4" ht="71.25">
      <c r="A432" s="275">
        <v>36</v>
      </c>
      <c r="B432" s="37">
        <v>55</v>
      </c>
      <c r="C432" s="40" t="s">
        <v>55</v>
      </c>
      <c r="D432" s="378">
        <v>60.227272727272727</v>
      </c>
    </row>
    <row r="433" spans="1:4" ht="57">
      <c r="A433" s="275">
        <v>37</v>
      </c>
      <c r="B433" s="37">
        <v>91</v>
      </c>
      <c r="C433" s="40" t="s">
        <v>91</v>
      </c>
      <c r="D433" s="378">
        <v>60.227272727272727</v>
      </c>
    </row>
    <row r="434" spans="1:4" ht="28.5">
      <c r="A434" s="275">
        <v>38</v>
      </c>
      <c r="B434" s="37">
        <v>48</v>
      </c>
      <c r="C434" s="40" t="s">
        <v>48</v>
      </c>
      <c r="D434" s="378">
        <v>59.302325581395351</v>
      </c>
    </row>
    <row r="435" spans="1:4" ht="85.5">
      <c r="A435" s="275">
        <v>39</v>
      </c>
      <c r="B435" s="37">
        <v>51</v>
      </c>
      <c r="C435" s="40" t="s">
        <v>51</v>
      </c>
      <c r="D435" s="378">
        <v>59.302325581395351</v>
      </c>
    </row>
    <row r="436" spans="1:4" ht="42.75">
      <c r="A436" s="275">
        <v>40</v>
      </c>
      <c r="B436" s="37">
        <v>96</v>
      </c>
      <c r="C436" s="40" t="s">
        <v>96</v>
      </c>
      <c r="D436" s="378">
        <v>59.090909090909093</v>
      </c>
    </row>
    <row r="437" spans="1:4">
      <c r="A437" s="275">
        <v>41</v>
      </c>
      <c r="B437" s="37">
        <v>97</v>
      </c>
      <c r="C437" s="40" t="s">
        <v>97</v>
      </c>
      <c r="D437" s="378">
        <v>58.888888888888893</v>
      </c>
    </row>
    <row r="438" spans="1:4" ht="57">
      <c r="A438" s="275">
        <v>42</v>
      </c>
      <c r="B438" s="37">
        <v>10</v>
      </c>
      <c r="C438" s="40" t="s">
        <v>10</v>
      </c>
      <c r="D438" s="378">
        <v>58.139534883720934</v>
      </c>
    </row>
    <row r="439" spans="1:4" ht="57">
      <c r="A439" s="275">
        <v>43</v>
      </c>
      <c r="B439" s="37">
        <v>19</v>
      </c>
      <c r="C439" s="40" t="s">
        <v>19</v>
      </c>
      <c r="D439" s="378">
        <v>57.142857142857139</v>
      </c>
    </row>
    <row r="440" spans="1:4" ht="42.75">
      <c r="A440" s="275">
        <v>44</v>
      </c>
      <c r="B440" s="37">
        <v>62</v>
      </c>
      <c r="C440" s="40" t="s">
        <v>62</v>
      </c>
      <c r="D440" s="378">
        <v>57.142857142857139</v>
      </c>
    </row>
    <row r="441" spans="1:4" ht="28.5">
      <c r="A441" s="275">
        <v>45</v>
      </c>
      <c r="B441" s="37">
        <v>68</v>
      </c>
      <c r="C441" s="40" t="s">
        <v>68</v>
      </c>
      <c r="D441" s="378">
        <v>56.97674418604651</v>
      </c>
    </row>
    <row r="442" spans="1:4" ht="57">
      <c r="A442" s="275">
        <v>46</v>
      </c>
      <c r="B442" s="37">
        <v>2</v>
      </c>
      <c r="C442" s="40" t="s">
        <v>2</v>
      </c>
      <c r="D442" s="378">
        <v>56.81818181818182</v>
      </c>
    </row>
    <row r="443" spans="1:4" ht="28.5">
      <c r="A443" s="275">
        <v>47</v>
      </c>
      <c r="B443" s="37">
        <v>67</v>
      </c>
      <c r="C443" s="40" t="s">
        <v>67</v>
      </c>
      <c r="D443" s="378">
        <v>56.756756756756758</v>
      </c>
    </row>
    <row r="444" spans="1:4" ht="28.5">
      <c r="A444" s="275">
        <v>48</v>
      </c>
      <c r="B444" s="37">
        <v>29</v>
      </c>
      <c r="C444" s="40" t="s">
        <v>29</v>
      </c>
      <c r="D444" s="378">
        <v>56.25</v>
      </c>
    </row>
    <row r="445" spans="1:4" ht="42.75">
      <c r="A445" s="275">
        <v>49</v>
      </c>
      <c r="B445" s="37">
        <v>92</v>
      </c>
      <c r="C445" s="40" t="s">
        <v>92</v>
      </c>
      <c r="D445" s="378">
        <v>56.09756097560976</v>
      </c>
    </row>
    <row r="446" spans="1:4" ht="57">
      <c r="A446" s="275">
        <v>50</v>
      </c>
      <c r="B446" s="37">
        <v>107</v>
      </c>
      <c r="C446" s="40" t="s">
        <v>107</v>
      </c>
      <c r="D446" s="378">
        <v>56.09756097560976</v>
      </c>
    </row>
    <row r="447" spans="1:4" ht="28.5">
      <c r="A447" s="275">
        <v>51</v>
      </c>
      <c r="B447" s="37">
        <v>87</v>
      </c>
      <c r="C447" s="40" t="s">
        <v>87</v>
      </c>
      <c r="D447" s="378">
        <v>55.952380952380956</v>
      </c>
    </row>
    <row r="448" spans="1:4" ht="28.5">
      <c r="A448" s="275">
        <v>52</v>
      </c>
      <c r="B448" s="37">
        <v>15</v>
      </c>
      <c r="C448" s="40" t="s">
        <v>15</v>
      </c>
      <c r="D448" s="378">
        <v>55.813953488372093</v>
      </c>
    </row>
    <row r="449" spans="1:4" ht="99.75">
      <c r="A449" s="275">
        <v>53</v>
      </c>
      <c r="B449" s="37">
        <v>78</v>
      </c>
      <c r="C449" s="40" t="s">
        <v>78</v>
      </c>
      <c r="D449" s="378">
        <v>55.813953488372093</v>
      </c>
    </row>
    <row r="450" spans="1:4" ht="57">
      <c r="A450" s="275">
        <v>54</v>
      </c>
      <c r="B450" s="37">
        <v>106</v>
      </c>
      <c r="C450" s="40" t="s">
        <v>106</v>
      </c>
      <c r="D450" s="378">
        <v>55.555555555555557</v>
      </c>
    </row>
    <row r="451" spans="1:4" ht="28.5">
      <c r="A451" s="275">
        <v>55</v>
      </c>
      <c r="B451" s="37">
        <v>109</v>
      </c>
      <c r="C451" s="40" t="s">
        <v>109</v>
      </c>
      <c r="D451" s="378">
        <v>55.128205128205131</v>
      </c>
    </row>
    <row r="452" spans="1:4" ht="28.5">
      <c r="A452" s="275">
        <v>56</v>
      </c>
      <c r="B452" s="37">
        <v>37</v>
      </c>
      <c r="C452" s="40" t="s">
        <v>37</v>
      </c>
      <c r="D452" s="378">
        <v>55.000000000000007</v>
      </c>
    </row>
    <row r="453" spans="1:4" ht="57">
      <c r="A453" s="275">
        <v>57</v>
      </c>
      <c r="B453" s="37">
        <v>36</v>
      </c>
      <c r="C453" s="40" t="s">
        <v>36</v>
      </c>
      <c r="D453" s="378">
        <v>54.878048780487809</v>
      </c>
    </row>
    <row r="454" spans="1:4" ht="57">
      <c r="A454" s="275">
        <v>58</v>
      </c>
      <c r="B454" s="37">
        <v>40</v>
      </c>
      <c r="C454" s="40" t="s">
        <v>40</v>
      </c>
      <c r="D454" s="378">
        <v>54.878048780487809</v>
      </c>
    </row>
    <row r="455" spans="1:4" ht="57">
      <c r="A455" s="275">
        <v>59</v>
      </c>
      <c r="B455" s="37">
        <v>113</v>
      </c>
      <c r="C455" s="42" t="s">
        <v>113</v>
      </c>
      <c r="D455" s="378">
        <v>54.878048780487809</v>
      </c>
    </row>
    <row r="456" spans="1:4" ht="42.75">
      <c r="A456" s="275">
        <v>60</v>
      </c>
      <c r="B456" s="37">
        <v>8</v>
      </c>
      <c r="C456" s="40" t="s">
        <v>8</v>
      </c>
      <c r="D456" s="378">
        <v>54.761904761904766</v>
      </c>
    </row>
    <row r="457" spans="1:4" ht="28.5">
      <c r="A457" s="275">
        <v>61</v>
      </c>
      <c r="B457" s="37">
        <v>101</v>
      </c>
      <c r="C457" s="40" t="s">
        <v>101</v>
      </c>
      <c r="D457" s="378">
        <v>54.651162790697668</v>
      </c>
    </row>
    <row r="458" spans="1:4" ht="42.75">
      <c r="A458" s="275">
        <v>62</v>
      </c>
      <c r="B458" s="37">
        <v>46</v>
      </c>
      <c r="C458" s="40" t="s">
        <v>46</v>
      </c>
      <c r="D458" s="378">
        <v>54.54545454545454</v>
      </c>
    </row>
    <row r="459" spans="1:4" ht="57">
      <c r="A459" s="275">
        <v>63</v>
      </c>
      <c r="B459" s="37">
        <v>112</v>
      </c>
      <c r="C459" s="40" t="s">
        <v>112</v>
      </c>
      <c r="D459" s="378">
        <v>53.94736842105263</v>
      </c>
    </row>
    <row r="460" spans="1:4" ht="28.5">
      <c r="A460" s="275">
        <v>64</v>
      </c>
      <c r="B460" s="37">
        <v>39</v>
      </c>
      <c r="C460" s="40" t="s">
        <v>39</v>
      </c>
      <c r="D460" s="378">
        <v>53.846153846153847</v>
      </c>
    </row>
    <row r="461" spans="1:4" ht="28.5">
      <c r="A461" s="275">
        <v>65</v>
      </c>
      <c r="B461" s="37">
        <v>18</v>
      </c>
      <c r="C461" s="40" t="s">
        <v>18</v>
      </c>
      <c r="D461" s="378">
        <v>53.75</v>
      </c>
    </row>
    <row r="462" spans="1:4" ht="28.5">
      <c r="A462" s="275">
        <v>66</v>
      </c>
      <c r="B462" s="37">
        <v>111</v>
      </c>
      <c r="C462" s="40" t="s">
        <v>111</v>
      </c>
      <c r="D462" s="378">
        <v>53.75</v>
      </c>
    </row>
    <row r="463" spans="1:4" ht="57">
      <c r="A463" s="275">
        <v>67</v>
      </c>
      <c r="B463" s="37">
        <v>34</v>
      </c>
      <c r="C463" s="40" t="s">
        <v>34</v>
      </c>
      <c r="D463" s="378">
        <v>53.658536585365859</v>
      </c>
    </row>
    <row r="464" spans="1:4" ht="42.75">
      <c r="A464" s="275">
        <v>68</v>
      </c>
      <c r="B464" s="37">
        <v>41</v>
      </c>
      <c r="C464" s="40" t="s">
        <v>41</v>
      </c>
      <c r="D464" s="378">
        <v>53.658536585365859</v>
      </c>
    </row>
    <row r="465" spans="1:4" ht="28.5">
      <c r="A465" s="275">
        <v>69</v>
      </c>
      <c r="B465" s="37">
        <v>42</v>
      </c>
      <c r="C465" s="40" t="s">
        <v>42</v>
      </c>
      <c r="D465" s="378">
        <v>53.658536585365859</v>
      </c>
    </row>
    <row r="466" spans="1:4" ht="57">
      <c r="A466" s="275">
        <v>70</v>
      </c>
      <c r="B466" s="37">
        <v>16</v>
      </c>
      <c r="C466" s="40" t="s">
        <v>16</v>
      </c>
      <c r="D466" s="378">
        <v>53.571428571428569</v>
      </c>
    </row>
    <row r="467" spans="1:4" ht="42.75">
      <c r="A467" s="275">
        <v>71</v>
      </c>
      <c r="B467" s="37">
        <v>57</v>
      </c>
      <c r="C467" s="40" t="s">
        <v>57</v>
      </c>
      <c r="D467" s="378">
        <v>53.571428571428569</v>
      </c>
    </row>
    <row r="468" spans="1:4" ht="42.75">
      <c r="A468" s="275">
        <v>72</v>
      </c>
      <c r="B468" s="37">
        <v>23</v>
      </c>
      <c r="C468" s="40" t="s">
        <v>23</v>
      </c>
      <c r="D468" s="378">
        <v>53.488372093023251</v>
      </c>
    </row>
    <row r="469" spans="1:4" ht="28.5">
      <c r="A469" s="275">
        <v>73</v>
      </c>
      <c r="B469" s="37">
        <v>127</v>
      </c>
      <c r="C469" s="40" t="s">
        <v>127</v>
      </c>
      <c r="D469" s="378">
        <v>53.488372093023251</v>
      </c>
    </row>
    <row r="470" spans="1:4" ht="57">
      <c r="A470" s="275">
        <v>74</v>
      </c>
      <c r="B470" s="37">
        <v>26</v>
      </c>
      <c r="C470" s="40" t="s">
        <v>26</v>
      </c>
      <c r="D470" s="378">
        <v>53.409090909090907</v>
      </c>
    </row>
    <row r="471" spans="1:4" ht="28.5">
      <c r="A471" s="275">
        <v>75</v>
      </c>
      <c r="B471" s="37">
        <v>83</v>
      </c>
      <c r="C471" s="40" t="s">
        <v>83</v>
      </c>
      <c r="D471" s="378">
        <v>53.409090909090907</v>
      </c>
    </row>
    <row r="472" spans="1:4" ht="42.75">
      <c r="A472" s="275">
        <v>76</v>
      </c>
      <c r="B472" s="37">
        <v>88</v>
      </c>
      <c r="C472" s="40" t="s">
        <v>88</v>
      </c>
      <c r="D472" s="378">
        <v>53.409090909090907</v>
      </c>
    </row>
    <row r="473" spans="1:4" ht="28.5">
      <c r="A473" s="275">
        <v>77</v>
      </c>
      <c r="B473" s="37">
        <v>64</v>
      </c>
      <c r="C473" s="40" t="s">
        <v>64</v>
      </c>
      <c r="D473" s="378">
        <v>53.333333333333336</v>
      </c>
    </row>
    <row r="474" spans="1:4" ht="57">
      <c r="A474" s="275">
        <v>78</v>
      </c>
      <c r="B474" s="37">
        <v>31</v>
      </c>
      <c r="C474" s="40" t="s">
        <v>31</v>
      </c>
      <c r="D474" s="378">
        <v>52.439024390243901</v>
      </c>
    </row>
    <row r="475" spans="1:4" ht="42.75">
      <c r="A475" s="275">
        <v>79</v>
      </c>
      <c r="B475" s="37">
        <v>105</v>
      </c>
      <c r="C475" s="40" t="s">
        <v>105</v>
      </c>
      <c r="D475" s="378">
        <v>52.380952380952387</v>
      </c>
    </row>
    <row r="476" spans="1:4" ht="28.5">
      <c r="A476" s="275">
        <v>80</v>
      </c>
      <c r="B476" s="37">
        <v>58</v>
      </c>
      <c r="C476" s="40" t="s">
        <v>58</v>
      </c>
      <c r="D476" s="378">
        <v>52.325581395348841</v>
      </c>
    </row>
    <row r="477" spans="1:4" ht="42.75">
      <c r="A477" s="275">
        <v>81</v>
      </c>
      <c r="B477" s="37">
        <v>90</v>
      </c>
      <c r="C477" s="40" t="s">
        <v>90</v>
      </c>
      <c r="D477" s="378">
        <v>52.325581395348841</v>
      </c>
    </row>
    <row r="478" spans="1:4" ht="57">
      <c r="A478" s="275">
        <v>82</v>
      </c>
      <c r="B478" s="37">
        <v>14</v>
      </c>
      <c r="C478" s="40" t="s">
        <v>14</v>
      </c>
      <c r="D478" s="378">
        <v>52.272727272727273</v>
      </c>
    </row>
    <row r="479" spans="1:4" ht="28.5">
      <c r="A479" s="275">
        <v>83</v>
      </c>
      <c r="B479" s="37">
        <v>47</v>
      </c>
      <c r="C479" s="40" t="s">
        <v>47</v>
      </c>
      <c r="D479" s="378">
        <v>52.272727272727273</v>
      </c>
    </row>
    <row r="480" spans="1:4" ht="71.25">
      <c r="A480" s="275">
        <v>84</v>
      </c>
      <c r="B480" s="37">
        <v>54</v>
      </c>
      <c r="C480" s="40" t="s">
        <v>54</v>
      </c>
      <c r="D480" s="378">
        <v>52.272727272727273</v>
      </c>
    </row>
    <row r="481" spans="1:4" ht="71.25">
      <c r="A481" s="275">
        <v>85</v>
      </c>
      <c r="B481" s="37">
        <v>25</v>
      </c>
      <c r="C481" s="40" t="s">
        <v>25</v>
      </c>
      <c r="D481" s="378">
        <v>52.222222222222229</v>
      </c>
    </row>
    <row r="482" spans="1:4" ht="42.75">
      <c r="A482" s="275">
        <v>86</v>
      </c>
      <c r="B482" s="37">
        <v>104</v>
      </c>
      <c r="C482" s="40" t="s">
        <v>104</v>
      </c>
      <c r="D482" s="378">
        <v>52.222222222222229</v>
      </c>
    </row>
    <row r="483" spans="1:4" ht="28.5">
      <c r="A483" s="275">
        <v>87</v>
      </c>
      <c r="B483" s="37">
        <v>17</v>
      </c>
      <c r="C483" s="40" t="s">
        <v>17</v>
      </c>
      <c r="D483" s="378">
        <v>51.219512195121951</v>
      </c>
    </row>
    <row r="484" spans="1:4" ht="57">
      <c r="A484" s="275">
        <v>88</v>
      </c>
      <c r="B484" s="37">
        <v>38</v>
      </c>
      <c r="C484" s="40" t="s">
        <v>38</v>
      </c>
      <c r="D484" s="378">
        <v>51.219512195121951</v>
      </c>
    </row>
    <row r="485" spans="1:4" ht="57">
      <c r="A485" s="275">
        <v>89</v>
      </c>
      <c r="B485" s="37">
        <v>77</v>
      </c>
      <c r="C485" s="40" t="s">
        <v>77</v>
      </c>
      <c r="D485" s="378">
        <v>51.219512195121951</v>
      </c>
    </row>
    <row r="486" spans="1:4" ht="28.5">
      <c r="A486" s="275">
        <v>90</v>
      </c>
      <c r="B486" s="37">
        <v>59</v>
      </c>
      <c r="C486" s="40" t="s">
        <v>59</v>
      </c>
      <c r="D486" s="378">
        <v>51.19047619047619</v>
      </c>
    </row>
    <row r="487" spans="1:4" ht="42.75">
      <c r="A487" s="275">
        <v>91</v>
      </c>
      <c r="B487" s="37">
        <v>61</v>
      </c>
      <c r="C487" s="40" t="s">
        <v>61</v>
      </c>
      <c r="D487" s="378">
        <v>51.162790697674424</v>
      </c>
    </row>
    <row r="488" spans="1:4" ht="42.75">
      <c r="A488" s="275">
        <v>92</v>
      </c>
      <c r="B488" s="37">
        <v>79</v>
      </c>
      <c r="C488" s="40" t="s">
        <v>79</v>
      </c>
      <c r="D488" s="378">
        <v>51.162790697674424</v>
      </c>
    </row>
    <row r="489" spans="1:4" ht="28.5">
      <c r="A489" s="275">
        <v>93</v>
      </c>
      <c r="B489" s="37">
        <v>98</v>
      </c>
      <c r="C489" s="40" t="s">
        <v>98</v>
      </c>
      <c r="D489" s="378">
        <v>51.162790697674424</v>
      </c>
    </row>
    <row r="490" spans="1:4" ht="114">
      <c r="A490" s="275">
        <v>94</v>
      </c>
      <c r="B490" s="37">
        <v>45</v>
      </c>
      <c r="C490" s="41" t="s">
        <v>45</v>
      </c>
      <c r="D490" s="378">
        <v>50</v>
      </c>
    </row>
    <row r="491" spans="1:4" ht="42.75">
      <c r="A491" s="275">
        <v>95</v>
      </c>
      <c r="B491" s="37">
        <v>66</v>
      </c>
      <c r="C491" s="40" t="s">
        <v>66</v>
      </c>
      <c r="D491" s="378">
        <v>50</v>
      </c>
    </row>
    <row r="492" spans="1:4" ht="42.75">
      <c r="A492" s="275">
        <v>96</v>
      </c>
      <c r="B492" s="37">
        <v>70</v>
      </c>
      <c r="C492" s="40" t="s">
        <v>70</v>
      </c>
      <c r="D492" s="378">
        <v>50</v>
      </c>
    </row>
    <row r="493" spans="1:4" ht="28.5">
      <c r="A493" s="275">
        <v>97</v>
      </c>
      <c r="B493" s="37">
        <v>76</v>
      </c>
      <c r="C493" s="40" t="s">
        <v>76</v>
      </c>
      <c r="D493" s="378">
        <v>50</v>
      </c>
    </row>
    <row r="494" spans="1:4" ht="42.75">
      <c r="A494" s="275">
        <v>98</v>
      </c>
      <c r="B494" s="37">
        <v>84</v>
      </c>
      <c r="C494" s="40" t="s">
        <v>84</v>
      </c>
      <c r="D494" s="378">
        <v>50</v>
      </c>
    </row>
    <row r="495" spans="1:4" ht="57">
      <c r="A495" s="275">
        <v>99</v>
      </c>
      <c r="B495" s="37">
        <v>85</v>
      </c>
      <c r="C495" s="40" t="s">
        <v>85</v>
      </c>
      <c r="D495" s="378">
        <v>50</v>
      </c>
    </row>
    <row r="496" spans="1:4" ht="71.25">
      <c r="A496" s="275">
        <v>100</v>
      </c>
      <c r="B496" s="37">
        <v>13</v>
      </c>
      <c r="C496" s="40" t="s">
        <v>13</v>
      </c>
      <c r="D496" s="378">
        <v>48.837209302325576</v>
      </c>
    </row>
    <row r="497" spans="1:4" ht="42.75">
      <c r="A497" s="275">
        <v>101</v>
      </c>
      <c r="B497" s="37">
        <v>52</v>
      </c>
      <c r="C497" s="40" t="s">
        <v>52</v>
      </c>
      <c r="D497" s="378">
        <v>48.837209302325576</v>
      </c>
    </row>
    <row r="498" spans="1:4" ht="71.25">
      <c r="A498" s="275">
        <v>102</v>
      </c>
      <c r="B498" s="37">
        <v>27</v>
      </c>
      <c r="C498" s="40" t="s">
        <v>27</v>
      </c>
      <c r="D498" s="378">
        <v>48.780487804878049</v>
      </c>
    </row>
    <row r="499" spans="1:4" ht="42.75">
      <c r="A499" s="275">
        <v>103</v>
      </c>
      <c r="B499" s="37">
        <v>102</v>
      </c>
      <c r="C499" s="40" t="s">
        <v>102</v>
      </c>
      <c r="D499" s="378">
        <v>48.780487804878049</v>
      </c>
    </row>
    <row r="500" spans="1:4" ht="42.75">
      <c r="A500" s="275">
        <v>104</v>
      </c>
      <c r="B500" s="37">
        <v>63</v>
      </c>
      <c r="C500" s="40" t="s">
        <v>63</v>
      </c>
      <c r="D500" s="378">
        <v>48.684210526315788</v>
      </c>
    </row>
    <row r="501" spans="1:4" ht="42.75">
      <c r="A501" s="275">
        <v>105</v>
      </c>
      <c r="B501" s="37">
        <v>7</v>
      </c>
      <c r="C501" s="40" t="s">
        <v>7</v>
      </c>
      <c r="D501" s="378">
        <v>47.727272727272727</v>
      </c>
    </row>
    <row r="502" spans="1:4" ht="42.75">
      <c r="A502" s="275">
        <v>106</v>
      </c>
      <c r="B502" s="37">
        <v>89</v>
      </c>
      <c r="C502" s="40" t="s">
        <v>89</v>
      </c>
      <c r="D502" s="378">
        <v>47.674418604651166</v>
      </c>
    </row>
    <row r="503" spans="1:4" ht="28.5">
      <c r="A503" s="275">
        <v>107</v>
      </c>
      <c r="B503" s="37">
        <v>99</v>
      </c>
      <c r="C503" s="40" t="s">
        <v>99</v>
      </c>
      <c r="D503" s="378">
        <v>47.560975609756099</v>
      </c>
    </row>
    <row r="504" spans="1:4" ht="57">
      <c r="A504" s="275">
        <v>108</v>
      </c>
      <c r="B504" s="37">
        <v>28</v>
      </c>
      <c r="C504" s="40" t="s">
        <v>28</v>
      </c>
      <c r="D504" s="378">
        <v>46.341463414634148</v>
      </c>
    </row>
    <row r="505" spans="1:4" ht="28.5">
      <c r="A505" s="275">
        <v>109</v>
      </c>
      <c r="B505" s="37">
        <v>9</v>
      </c>
      <c r="C505" s="40" t="s">
        <v>9</v>
      </c>
      <c r="D505" s="378">
        <v>46.25</v>
      </c>
    </row>
    <row r="506" spans="1:4" ht="42.75">
      <c r="A506" s="275">
        <v>110</v>
      </c>
      <c r="B506" s="37">
        <v>60</v>
      </c>
      <c r="C506" s="40" t="s">
        <v>60</v>
      </c>
      <c r="D506" s="378">
        <v>46.05263157894737</v>
      </c>
    </row>
    <row r="507" spans="1:4" ht="42.75">
      <c r="A507" s="275">
        <v>111</v>
      </c>
      <c r="B507" s="37">
        <v>56</v>
      </c>
      <c r="C507" s="40" t="s">
        <v>56</v>
      </c>
      <c r="D507" s="378">
        <v>45.121951219512198</v>
      </c>
    </row>
    <row r="508" spans="1:4" ht="42.75">
      <c r="A508" s="275">
        <v>112</v>
      </c>
      <c r="B508" s="37">
        <v>53</v>
      </c>
      <c r="C508" s="40" t="s">
        <v>53</v>
      </c>
      <c r="D508" s="378">
        <v>44.186046511627907</v>
      </c>
    </row>
    <row r="509" spans="1:4" ht="71.25">
      <c r="A509" s="275">
        <v>113</v>
      </c>
      <c r="B509" s="37">
        <v>11</v>
      </c>
      <c r="C509" s="40" t="s">
        <v>11</v>
      </c>
      <c r="D509" s="378">
        <v>44.047619047619044</v>
      </c>
    </row>
    <row r="510" spans="1:4" ht="28.5">
      <c r="A510" s="275">
        <v>114</v>
      </c>
      <c r="B510" s="37">
        <v>12</v>
      </c>
      <c r="C510" s="40" t="s">
        <v>12</v>
      </c>
      <c r="D510" s="378">
        <v>43.75</v>
      </c>
    </row>
    <row r="511" spans="1:4" ht="71.25">
      <c r="A511" s="275">
        <v>115</v>
      </c>
      <c r="B511" s="37">
        <v>21</v>
      </c>
      <c r="C511" s="40" t="s">
        <v>21</v>
      </c>
      <c r="D511" s="378">
        <v>41.860465116279073</v>
      </c>
    </row>
    <row r="512" spans="1:4" ht="42.75">
      <c r="A512" s="275">
        <v>116</v>
      </c>
      <c r="B512" s="37">
        <v>24</v>
      </c>
      <c r="C512" s="40" t="s">
        <v>24</v>
      </c>
      <c r="D512" s="378">
        <v>40.476190476190474</v>
      </c>
    </row>
    <row r="513" spans="1:4" ht="42.75">
      <c r="A513" s="275">
        <v>117</v>
      </c>
      <c r="B513" s="37">
        <v>115</v>
      </c>
      <c r="C513" s="40" t="s">
        <v>115</v>
      </c>
      <c r="D513" s="378">
        <v>39.024390243902438</v>
      </c>
    </row>
    <row r="514" spans="1:4" ht="42.75">
      <c r="A514" s="275">
        <v>118</v>
      </c>
      <c r="B514" s="37">
        <v>120</v>
      </c>
      <c r="C514" s="40" t="s">
        <v>120</v>
      </c>
      <c r="D514" s="378">
        <v>38.372093023255815</v>
      </c>
    </row>
    <row r="515" spans="1:4" ht="42.75">
      <c r="A515" s="275">
        <v>119</v>
      </c>
      <c r="B515" s="37">
        <v>22</v>
      </c>
      <c r="C515" s="40" t="s">
        <v>22</v>
      </c>
      <c r="D515" s="378">
        <v>38.15789473684211</v>
      </c>
    </row>
    <row r="516" spans="1:4" ht="28.5">
      <c r="A516" s="275">
        <v>120</v>
      </c>
      <c r="B516" s="37">
        <v>119</v>
      </c>
      <c r="C516" s="40" t="s">
        <v>119</v>
      </c>
      <c r="D516" s="378">
        <v>37.5</v>
      </c>
    </row>
    <row r="517" spans="1:4" ht="28.5">
      <c r="A517" s="275">
        <v>121</v>
      </c>
      <c r="B517" s="37">
        <v>122</v>
      </c>
      <c r="C517" s="40" t="s">
        <v>122</v>
      </c>
      <c r="D517" s="378">
        <v>36.84210526315789</v>
      </c>
    </row>
    <row r="518" spans="1:4" ht="42.75">
      <c r="A518" s="275">
        <v>122</v>
      </c>
      <c r="B518" s="37">
        <v>6</v>
      </c>
      <c r="C518" s="40" t="s">
        <v>6</v>
      </c>
      <c r="D518" s="378">
        <v>36.486486486486484</v>
      </c>
    </row>
    <row r="519" spans="1:4" ht="28.5">
      <c r="A519" s="275">
        <v>123</v>
      </c>
      <c r="B519" s="37">
        <v>126</v>
      </c>
      <c r="C519" s="40" t="s">
        <v>126</v>
      </c>
      <c r="D519" s="378">
        <v>36.486486486486484</v>
      </c>
    </row>
    <row r="520" spans="1:4" ht="28.5">
      <c r="A520" s="275">
        <v>124</v>
      </c>
      <c r="B520" s="37">
        <v>33</v>
      </c>
      <c r="C520" s="40" t="s">
        <v>33</v>
      </c>
      <c r="D520" s="378">
        <v>35.897435897435898</v>
      </c>
    </row>
    <row r="521" spans="1:4" ht="28.5">
      <c r="A521" s="275">
        <v>125</v>
      </c>
      <c r="B521" s="37">
        <v>125</v>
      </c>
      <c r="C521" s="40" t="s">
        <v>125</v>
      </c>
      <c r="D521" s="378">
        <v>35.526315789473685</v>
      </c>
    </row>
    <row r="522" spans="1:4" ht="71.25">
      <c r="A522" s="275">
        <v>126</v>
      </c>
      <c r="B522" s="37">
        <v>123</v>
      </c>
      <c r="C522" s="40" t="s">
        <v>123</v>
      </c>
      <c r="D522" s="378">
        <v>33.783783783783782</v>
      </c>
    </row>
    <row r="523" spans="1:4" ht="28.5">
      <c r="A523" s="275">
        <v>127</v>
      </c>
      <c r="B523" s="37">
        <v>121</v>
      </c>
      <c r="C523" s="40" t="s">
        <v>121</v>
      </c>
      <c r="D523" s="378">
        <v>31.707317073170731</v>
      </c>
    </row>
    <row r="524" spans="1:4" ht="28.5">
      <c r="A524" s="275">
        <v>128</v>
      </c>
      <c r="B524" s="37">
        <v>32</v>
      </c>
      <c r="C524" s="40" t="s">
        <v>32</v>
      </c>
      <c r="D524" s="378">
        <v>31.25</v>
      </c>
    </row>
    <row r="526" spans="1:4" ht="15.75" thickBot="1"/>
    <row r="527" spans="1:4" ht="42.75">
      <c r="A527" s="276" t="s">
        <v>220</v>
      </c>
      <c r="B527" s="273" t="s">
        <v>142</v>
      </c>
      <c r="C527" s="287" t="s">
        <v>131</v>
      </c>
      <c r="D527" s="379" t="s">
        <v>230</v>
      </c>
    </row>
    <row r="528" spans="1:4" ht="28.5">
      <c r="A528" s="277">
        <v>1</v>
      </c>
      <c r="B528" s="224">
        <v>103</v>
      </c>
      <c r="C528" s="285" t="s">
        <v>103</v>
      </c>
      <c r="D528" s="382">
        <v>91</v>
      </c>
    </row>
    <row r="529" spans="1:4" ht="57">
      <c r="A529" s="277">
        <v>2</v>
      </c>
      <c r="B529" s="224">
        <v>36</v>
      </c>
      <c r="C529" s="286" t="s">
        <v>36</v>
      </c>
      <c r="D529" s="382">
        <v>90</v>
      </c>
    </row>
    <row r="530" spans="1:4" ht="71.25">
      <c r="A530" s="277">
        <v>3</v>
      </c>
      <c r="B530" s="224">
        <v>4</v>
      </c>
      <c r="C530" s="286" t="s">
        <v>4</v>
      </c>
      <c r="D530" s="382">
        <v>88</v>
      </c>
    </row>
    <row r="531" spans="1:4" ht="42.75">
      <c r="A531" s="277">
        <v>4</v>
      </c>
      <c r="B531" s="224">
        <v>69</v>
      </c>
      <c r="C531" s="286" t="s">
        <v>69</v>
      </c>
      <c r="D531" s="382">
        <v>84</v>
      </c>
    </row>
    <row r="532" spans="1:4">
      <c r="A532" s="277">
        <v>5</v>
      </c>
      <c r="B532" s="224">
        <v>97</v>
      </c>
      <c r="C532" s="286" t="s">
        <v>97</v>
      </c>
      <c r="D532" s="382">
        <v>84</v>
      </c>
    </row>
    <row r="533" spans="1:4" ht="28.5">
      <c r="A533" s="277">
        <v>6</v>
      </c>
      <c r="B533" s="224">
        <v>5</v>
      </c>
      <c r="C533" s="286" t="s">
        <v>5</v>
      </c>
      <c r="D533" s="382">
        <v>83</v>
      </c>
    </row>
    <row r="534" spans="1:4" ht="28.5">
      <c r="A534" s="277">
        <v>7</v>
      </c>
      <c r="B534" s="224">
        <v>37</v>
      </c>
      <c r="C534" s="286" t="s">
        <v>37</v>
      </c>
      <c r="D534" s="382">
        <v>83</v>
      </c>
    </row>
    <row r="535" spans="1:4" ht="28.5">
      <c r="A535" s="277">
        <v>8</v>
      </c>
      <c r="B535" s="224">
        <v>101</v>
      </c>
      <c r="C535" s="286" t="s">
        <v>101</v>
      </c>
      <c r="D535" s="382">
        <v>83</v>
      </c>
    </row>
    <row r="536" spans="1:4" ht="42.75">
      <c r="A536" s="277">
        <v>9</v>
      </c>
      <c r="B536" s="224">
        <v>102</v>
      </c>
      <c r="C536" s="286" t="s">
        <v>102</v>
      </c>
      <c r="D536" s="382">
        <v>83</v>
      </c>
    </row>
    <row r="537" spans="1:4" ht="29.25" thickBot="1">
      <c r="A537" s="278">
        <v>10</v>
      </c>
      <c r="B537" s="225">
        <v>111</v>
      </c>
      <c r="C537" s="286" t="s">
        <v>111</v>
      </c>
      <c r="D537" s="383">
        <v>83</v>
      </c>
    </row>
    <row r="538" spans="1:4" ht="42.75">
      <c r="A538" s="275">
        <v>11</v>
      </c>
      <c r="B538" s="37">
        <v>35</v>
      </c>
      <c r="C538" s="88" t="s">
        <v>35</v>
      </c>
      <c r="D538" s="378">
        <v>82</v>
      </c>
    </row>
    <row r="539" spans="1:4" ht="42.75">
      <c r="A539" s="275">
        <v>12</v>
      </c>
      <c r="B539" s="37">
        <v>110</v>
      </c>
      <c r="C539" s="93" t="s">
        <v>110</v>
      </c>
      <c r="D539" s="378">
        <v>82</v>
      </c>
    </row>
    <row r="540" spans="1:4" ht="71.25">
      <c r="A540" s="275">
        <v>13</v>
      </c>
      <c r="B540" s="37">
        <v>55</v>
      </c>
      <c r="C540" s="93" t="s">
        <v>55</v>
      </c>
      <c r="D540" s="378">
        <v>81</v>
      </c>
    </row>
    <row r="541" spans="1:4" ht="57">
      <c r="A541" s="275">
        <v>14</v>
      </c>
      <c r="B541" s="37">
        <v>82</v>
      </c>
      <c r="C541" s="93" t="s">
        <v>82</v>
      </c>
      <c r="D541" s="378">
        <v>81</v>
      </c>
    </row>
    <row r="542" spans="1:4" ht="42.75">
      <c r="A542" s="275">
        <v>15</v>
      </c>
      <c r="B542" s="37">
        <v>57</v>
      </c>
      <c r="C542" s="93" t="s">
        <v>57</v>
      </c>
      <c r="D542" s="378">
        <v>80</v>
      </c>
    </row>
    <row r="543" spans="1:4" ht="57">
      <c r="A543" s="275">
        <v>16</v>
      </c>
      <c r="B543" s="37">
        <v>107</v>
      </c>
      <c r="C543" s="93" t="s">
        <v>107</v>
      </c>
      <c r="D543" s="378">
        <v>80</v>
      </c>
    </row>
    <row r="544" spans="1:4" ht="57">
      <c r="A544" s="275">
        <v>17</v>
      </c>
      <c r="B544" s="37">
        <v>112</v>
      </c>
      <c r="C544" s="93" t="s">
        <v>112</v>
      </c>
      <c r="D544" s="378">
        <v>80</v>
      </c>
    </row>
    <row r="545" spans="1:4" ht="57">
      <c r="A545" s="275">
        <v>18</v>
      </c>
      <c r="B545" s="37">
        <v>2</v>
      </c>
      <c r="C545" s="93" t="s">
        <v>2</v>
      </c>
      <c r="D545" s="378">
        <v>79</v>
      </c>
    </row>
    <row r="546" spans="1:4" ht="57">
      <c r="A546" s="275">
        <v>19</v>
      </c>
      <c r="B546" s="37">
        <v>100</v>
      </c>
      <c r="C546" s="93" t="s">
        <v>100</v>
      </c>
      <c r="D546" s="378">
        <v>79</v>
      </c>
    </row>
    <row r="547" spans="1:4" ht="42.75">
      <c r="A547" s="275">
        <v>20</v>
      </c>
      <c r="B547" s="37">
        <v>105</v>
      </c>
      <c r="C547" s="93" t="s">
        <v>105</v>
      </c>
      <c r="D547" s="378">
        <v>79</v>
      </c>
    </row>
    <row r="548" spans="1:4" ht="57">
      <c r="A548" s="275">
        <v>21</v>
      </c>
      <c r="B548" s="37">
        <v>114</v>
      </c>
      <c r="C548" s="98" t="s">
        <v>114</v>
      </c>
      <c r="D548" s="378">
        <v>79</v>
      </c>
    </row>
    <row r="549" spans="1:4" ht="42.75">
      <c r="A549" s="275">
        <v>22</v>
      </c>
      <c r="B549" s="37">
        <v>3</v>
      </c>
      <c r="C549" s="93" t="s">
        <v>3</v>
      </c>
      <c r="D549" s="378">
        <v>78</v>
      </c>
    </row>
    <row r="550" spans="1:4" ht="28.5">
      <c r="A550" s="275">
        <v>23</v>
      </c>
      <c r="B550" s="37">
        <v>15</v>
      </c>
      <c r="C550" s="93" t="s">
        <v>15</v>
      </c>
      <c r="D550" s="378">
        <v>78</v>
      </c>
    </row>
    <row r="551" spans="1:4" ht="42.75">
      <c r="A551" s="275">
        <v>24</v>
      </c>
      <c r="B551" s="37">
        <v>62</v>
      </c>
      <c r="C551" s="93" t="s">
        <v>62</v>
      </c>
      <c r="D551" s="378">
        <v>78</v>
      </c>
    </row>
    <row r="552" spans="1:4" ht="28.5">
      <c r="A552" s="275">
        <v>25</v>
      </c>
      <c r="B552" s="37">
        <v>74</v>
      </c>
      <c r="C552" s="93" t="s">
        <v>74</v>
      </c>
      <c r="D552" s="378">
        <v>78</v>
      </c>
    </row>
    <row r="553" spans="1:4" ht="42.75">
      <c r="A553" s="275">
        <v>26</v>
      </c>
      <c r="B553" s="37">
        <v>81</v>
      </c>
      <c r="C553" s="93" t="s">
        <v>81</v>
      </c>
      <c r="D553" s="378">
        <v>78</v>
      </c>
    </row>
    <row r="554" spans="1:4" ht="42.75">
      <c r="A554" s="275">
        <v>27</v>
      </c>
      <c r="B554" s="37">
        <v>86</v>
      </c>
      <c r="C554" s="93" t="s">
        <v>86</v>
      </c>
      <c r="D554" s="378">
        <v>78</v>
      </c>
    </row>
    <row r="555" spans="1:4" ht="85.5">
      <c r="A555" s="275">
        <v>28</v>
      </c>
      <c r="B555" s="37">
        <v>95</v>
      </c>
      <c r="C555" s="93" t="s">
        <v>95</v>
      </c>
      <c r="D555" s="378">
        <v>78</v>
      </c>
    </row>
    <row r="556" spans="1:4" ht="28.5">
      <c r="A556" s="275">
        <v>29</v>
      </c>
      <c r="B556" s="37">
        <v>109</v>
      </c>
      <c r="C556" s="93" t="s">
        <v>109</v>
      </c>
      <c r="D556" s="378">
        <v>78</v>
      </c>
    </row>
    <row r="557" spans="1:4" ht="57">
      <c r="A557" s="275">
        <v>30</v>
      </c>
      <c r="B557" s="37">
        <v>38</v>
      </c>
      <c r="C557" s="93" t="s">
        <v>38</v>
      </c>
      <c r="D557" s="378">
        <v>77</v>
      </c>
    </row>
    <row r="558" spans="1:4" ht="57">
      <c r="A558" s="275">
        <v>31</v>
      </c>
      <c r="B558" s="37">
        <v>80</v>
      </c>
      <c r="C558" s="93" t="s">
        <v>80</v>
      </c>
      <c r="D558" s="378">
        <v>77</v>
      </c>
    </row>
    <row r="559" spans="1:4" ht="28.5">
      <c r="A559" s="275">
        <v>32</v>
      </c>
      <c r="B559" s="37">
        <v>75</v>
      </c>
      <c r="C559" s="93" t="s">
        <v>75</v>
      </c>
      <c r="D559" s="378">
        <v>76</v>
      </c>
    </row>
    <row r="560" spans="1:4" ht="42.75">
      <c r="A560" s="275">
        <v>33</v>
      </c>
      <c r="B560" s="37">
        <v>90</v>
      </c>
      <c r="C560" s="93" t="s">
        <v>90</v>
      </c>
      <c r="D560" s="378">
        <v>76</v>
      </c>
    </row>
    <row r="561" spans="1:4" ht="57">
      <c r="A561" s="275">
        <v>34</v>
      </c>
      <c r="B561" s="37">
        <v>91</v>
      </c>
      <c r="C561" s="93" t="s">
        <v>91</v>
      </c>
      <c r="D561" s="378">
        <v>76</v>
      </c>
    </row>
    <row r="562" spans="1:4" ht="57">
      <c r="A562" s="275">
        <v>35</v>
      </c>
      <c r="B562" s="37">
        <v>113</v>
      </c>
      <c r="C562" s="98" t="s">
        <v>113</v>
      </c>
      <c r="D562" s="378">
        <v>76</v>
      </c>
    </row>
    <row r="563" spans="1:4" ht="42.75">
      <c r="A563" s="275">
        <v>36</v>
      </c>
      <c r="B563" s="37">
        <v>44</v>
      </c>
      <c r="C563" s="93" t="s">
        <v>44</v>
      </c>
      <c r="D563" s="378">
        <v>75</v>
      </c>
    </row>
    <row r="564" spans="1:4" ht="28.5">
      <c r="A564" s="275">
        <v>37</v>
      </c>
      <c r="B564" s="37">
        <v>9</v>
      </c>
      <c r="C564" s="93" t="s">
        <v>9</v>
      </c>
      <c r="D564" s="378">
        <v>74</v>
      </c>
    </row>
    <row r="565" spans="1:4" ht="57">
      <c r="A565" s="275">
        <v>38</v>
      </c>
      <c r="B565" s="37">
        <v>10</v>
      </c>
      <c r="C565" s="93" t="s">
        <v>10</v>
      </c>
      <c r="D565" s="378">
        <v>74</v>
      </c>
    </row>
    <row r="566" spans="1:4" ht="85.5">
      <c r="A566" s="275">
        <v>39</v>
      </c>
      <c r="B566" s="37">
        <v>43</v>
      </c>
      <c r="C566" s="93" t="s">
        <v>43</v>
      </c>
      <c r="D566" s="378">
        <v>74</v>
      </c>
    </row>
    <row r="567" spans="1:4" ht="71.25">
      <c r="A567" s="275">
        <v>40</v>
      </c>
      <c r="B567" s="37">
        <v>71</v>
      </c>
      <c r="C567" s="93" t="s">
        <v>71</v>
      </c>
      <c r="D567" s="378">
        <v>74</v>
      </c>
    </row>
    <row r="568" spans="1:4" ht="57">
      <c r="A568" s="275">
        <v>41</v>
      </c>
      <c r="B568" s="37">
        <v>116</v>
      </c>
      <c r="C568" s="93" t="s">
        <v>116</v>
      </c>
      <c r="D568" s="378">
        <v>74</v>
      </c>
    </row>
    <row r="569" spans="1:4" ht="28.5">
      <c r="A569" s="275">
        <v>42</v>
      </c>
      <c r="B569" s="37">
        <v>118</v>
      </c>
      <c r="C569" s="93" t="s">
        <v>118</v>
      </c>
      <c r="D569" s="378">
        <v>74</v>
      </c>
    </row>
    <row r="570" spans="1:4" ht="57">
      <c r="A570" s="275">
        <v>43</v>
      </c>
      <c r="B570" s="37">
        <v>1</v>
      </c>
      <c r="C570" s="93" t="s">
        <v>1</v>
      </c>
      <c r="D570" s="378">
        <v>73</v>
      </c>
    </row>
    <row r="571" spans="1:4" ht="42.75">
      <c r="A571" s="275">
        <v>44</v>
      </c>
      <c r="B571" s="37">
        <v>53</v>
      </c>
      <c r="C571" s="93" t="s">
        <v>53</v>
      </c>
      <c r="D571" s="378">
        <v>73</v>
      </c>
    </row>
    <row r="572" spans="1:4" ht="42.75">
      <c r="A572" s="275">
        <v>45</v>
      </c>
      <c r="B572" s="37">
        <v>65</v>
      </c>
      <c r="C572" s="93" t="s">
        <v>65</v>
      </c>
      <c r="D572" s="378">
        <v>73</v>
      </c>
    </row>
    <row r="573" spans="1:4" ht="57">
      <c r="A573" s="275">
        <v>46</v>
      </c>
      <c r="B573" s="37">
        <v>72</v>
      </c>
      <c r="C573" s="93" t="s">
        <v>72</v>
      </c>
      <c r="D573" s="378">
        <v>73</v>
      </c>
    </row>
    <row r="574" spans="1:4" ht="28.5">
      <c r="A574" s="275">
        <v>47</v>
      </c>
      <c r="B574" s="37">
        <v>98</v>
      </c>
      <c r="C574" s="93" t="s">
        <v>98</v>
      </c>
      <c r="D574" s="378">
        <v>73</v>
      </c>
    </row>
    <row r="575" spans="1:4" ht="42.75">
      <c r="A575" s="275">
        <v>48</v>
      </c>
      <c r="B575" s="37">
        <v>46</v>
      </c>
      <c r="C575" s="93" t="s">
        <v>46</v>
      </c>
      <c r="D575" s="378">
        <v>72</v>
      </c>
    </row>
    <row r="576" spans="1:4" ht="28.5">
      <c r="A576" s="275">
        <v>49</v>
      </c>
      <c r="B576" s="37">
        <v>48</v>
      </c>
      <c r="C576" s="93" t="s">
        <v>48</v>
      </c>
      <c r="D576" s="378">
        <v>72</v>
      </c>
    </row>
    <row r="577" spans="1:4" ht="71.25">
      <c r="A577" s="275">
        <v>50</v>
      </c>
      <c r="B577" s="37">
        <v>54</v>
      </c>
      <c r="C577" s="93" t="s">
        <v>54</v>
      </c>
      <c r="D577" s="378">
        <v>72</v>
      </c>
    </row>
    <row r="578" spans="1:4" ht="28.5">
      <c r="A578" s="275">
        <v>51</v>
      </c>
      <c r="B578" s="37">
        <v>76</v>
      </c>
      <c r="C578" s="93" t="s">
        <v>76</v>
      </c>
      <c r="D578" s="378">
        <v>72</v>
      </c>
    </row>
    <row r="579" spans="1:4" ht="42.75">
      <c r="A579" s="275">
        <v>52</v>
      </c>
      <c r="B579" s="37">
        <v>96</v>
      </c>
      <c r="C579" s="93" t="s">
        <v>96</v>
      </c>
      <c r="D579" s="378">
        <v>72</v>
      </c>
    </row>
    <row r="580" spans="1:4" ht="42.75">
      <c r="A580" s="275">
        <v>53</v>
      </c>
      <c r="B580" s="37">
        <v>104</v>
      </c>
      <c r="C580" s="93" t="s">
        <v>104</v>
      </c>
      <c r="D580" s="378">
        <v>72</v>
      </c>
    </row>
    <row r="581" spans="1:4" ht="42.75">
      <c r="A581" s="275">
        <v>54</v>
      </c>
      <c r="B581" s="37">
        <v>7</v>
      </c>
      <c r="C581" s="93" t="s">
        <v>7</v>
      </c>
      <c r="D581" s="378">
        <v>71</v>
      </c>
    </row>
    <row r="582" spans="1:4" ht="28.5">
      <c r="A582" s="275">
        <v>55</v>
      </c>
      <c r="B582" s="37">
        <v>47</v>
      </c>
      <c r="C582" s="93" t="s">
        <v>47</v>
      </c>
      <c r="D582" s="378">
        <v>71</v>
      </c>
    </row>
    <row r="583" spans="1:4" ht="57">
      <c r="A583" s="275">
        <v>56</v>
      </c>
      <c r="B583" s="37">
        <v>77</v>
      </c>
      <c r="C583" s="93" t="s">
        <v>77</v>
      </c>
      <c r="D583" s="378">
        <v>71</v>
      </c>
    </row>
    <row r="584" spans="1:4" ht="57">
      <c r="A584" s="275">
        <v>57</v>
      </c>
      <c r="B584" s="37">
        <v>93</v>
      </c>
      <c r="C584" s="93" t="s">
        <v>93</v>
      </c>
      <c r="D584" s="378">
        <v>71</v>
      </c>
    </row>
    <row r="585" spans="1:4" ht="42.75">
      <c r="A585" s="275">
        <v>58</v>
      </c>
      <c r="B585" s="37">
        <v>8</v>
      </c>
      <c r="C585" s="93" t="s">
        <v>8</v>
      </c>
      <c r="D585" s="378">
        <v>70</v>
      </c>
    </row>
    <row r="586" spans="1:4" ht="57">
      <c r="A586" s="275">
        <v>59</v>
      </c>
      <c r="B586" s="37">
        <v>40</v>
      </c>
      <c r="C586" s="93" t="s">
        <v>40</v>
      </c>
      <c r="D586" s="378">
        <v>70</v>
      </c>
    </row>
    <row r="587" spans="1:4" ht="42.75">
      <c r="A587" s="275">
        <v>60</v>
      </c>
      <c r="B587" s="37">
        <v>79</v>
      </c>
      <c r="C587" s="93" t="s">
        <v>79</v>
      </c>
      <c r="D587" s="378">
        <v>70</v>
      </c>
    </row>
    <row r="588" spans="1:4" ht="28.5">
      <c r="A588" s="275">
        <v>61</v>
      </c>
      <c r="B588" s="37">
        <v>99</v>
      </c>
      <c r="C588" s="93" t="s">
        <v>99</v>
      </c>
      <c r="D588" s="378">
        <v>70</v>
      </c>
    </row>
    <row r="589" spans="1:4" ht="28.5">
      <c r="A589" s="275">
        <v>62</v>
      </c>
      <c r="B589" s="37">
        <v>108</v>
      </c>
      <c r="C589" s="93" t="s">
        <v>108</v>
      </c>
      <c r="D589" s="378">
        <v>70</v>
      </c>
    </row>
    <row r="590" spans="1:4" ht="28.5">
      <c r="A590" s="275">
        <v>63</v>
      </c>
      <c r="B590" s="37">
        <v>50</v>
      </c>
      <c r="C590" s="93" t="s">
        <v>50</v>
      </c>
      <c r="D590" s="378">
        <v>69</v>
      </c>
    </row>
    <row r="591" spans="1:4" ht="42.75">
      <c r="A591" s="275">
        <v>64</v>
      </c>
      <c r="B591" s="37">
        <v>88</v>
      </c>
      <c r="C591" s="93" t="s">
        <v>88</v>
      </c>
      <c r="D591" s="378">
        <v>69</v>
      </c>
    </row>
    <row r="592" spans="1:4" ht="42.75">
      <c r="A592" s="275">
        <v>65</v>
      </c>
      <c r="B592" s="37">
        <v>124</v>
      </c>
      <c r="C592" s="93" t="s">
        <v>124</v>
      </c>
      <c r="D592" s="378">
        <v>69</v>
      </c>
    </row>
    <row r="593" spans="1:4" ht="42.75">
      <c r="A593" s="275">
        <v>66</v>
      </c>
      <c r="B593" s="37">
        <v>49</v>
      </c>
      <c r="C593" s="93" t="s">
        <v>49</v>
      </c>
      <c r="D593" s="378">
        <v>68</v>
      </c>
    </row>
    <row r="594" spans="1:4" ht="85.5">
      <c r="A594" s="275">
        <v>67</v>
      </c>
      <c r="B594" s="37">
        <v>51</v>
      </c>
      <c r="C594" s="93" t="s">
        <v>51</v>
      </c>
      <c r="D594" s="378">
        <v>68</v>
      </c>
    </row>
    <row r="595" spans="1:4" ht="28.5">
      <c r="A595" s="275">
        <v>68</v>
      </c>
      <c r="B595" s="37">
        <v>94</v>
      </c>
      <c r="C595" s="93" t="s">
        <v>94</v>
      </c>
      <c r="D595" s="378">
        <v>68</v>
      </c>
    </row>
    <row r="596" spans="1:4" ht="57">
      <c r="A596" s="275">
        <v>69</v>
      </c>
      <c r="B596" s="37">
        <v>106</v>
      </c>
      <c r="C596" s="93" t="s">
        <v>106</v>
      </c>
      <c r="D596" s="378">
        <v>68</v>
      </c>
    </row>
    <row r="597" spans="1:4" ht="42.75">
      <c r="A597" s="275">
        <v>70</v>
      </c>
      <c r="B597" s="37">
        <v>20</v>
      </c>
      <c r="C597" s="93" t="s">
        <v>20</v>
      </c>
      <c r="D597" s="378">
        <v>67</v>
      </c>
    </row>
    <row r="598" spans="1:4" ht="57">
      <c r="A598" s="275">
        <v>71</v>
      </c>
      <c r="B598" s="37">
        <v>30</v>
      </c>
      <c r="C598" s="93" t="s">
        <v>30</v>
      </c>
      <c r="D598" s="378">
        <v>67</v>
      </c>
    </row>
    <row r="599" spans="1:4" ht="57">
      <c r="A599" s="275">
        <v>72</v>
      </c>
      <c r="B599" s="37">
        <v>34</v>
      </c>
      <c r="C599" s="93" t="s">
        <v>34</v>
      </c>
      <c r="D599" s="378">
        <v>67</v>
      </c>
    </row>
    <row r="600" spans="1:4" ht="42.75">
      <c r="A600" s="275">
        <v>73</v>
      </c>
      <c r="B600" s="37">
        <v>66</v>
      </c>
      <c r="C600" s="93" t="s">
        <v>66</v>
      </c>
      <c r="D600" s="378">
        <v>67</v>
      </c>
    </row>
    <row r="601" spans="1:4" ht="28.5">
      <c r="A601" s="275">
        <v>74</v>
      </c>
      <c r="B601" s="37">
        <v>128</v>
      </c>
      <c r="C601" s="93" t="s">
        <v>128</v>
      </c>
      <c r="D601" s="378">
        <v>67</v>
      </c>
    </row>
    <row r="602" spans="1:4" ht="28.5">
      <c r="A602" s="275">
        <v>75</v>
      </c>
      <c r="B602" s="37">
        <v>59</v>
      </c>
      <c r="C602" s="93" t="s">
        <v>59</v>
      </c>
      <c r="D602" s="378">
        <v>66</v>
      </c>
    </row>
    <row r="603" spans="1:4" ht="42.75">
      <c r="A603" s="275">
        <v>76</v>
      </c>
      <c r="B603" s="37">
        <v>61</v>
      </c>
      <c r="C603" s="93" t="s">
        <v>61</v>
      </c>
      <c r="D603" s="378">
        <v>66</v>
      </c>
    </row>
    <row r="604" spans="1:4" ht="42.75">
      <c r="A604" s="275">
        <v>77</v>
      </c>
      <c r="B604" s="37">
        <v>63</v>
      </c>
      <c r="C604" s="93" t="s">
        <v>63</v>
      </c>
      <c r="D604" s="378">
        <v>66</v>
      </c>
    </row>
    <row r="605" spans="1:4" ht="28.5">
      <c r="A605" s="275">
        <v>78</v>
      </c>
      <c r="B605" s="37">
        <v>64</v>
      </c>
      <c r="C605" s="93" t="s">
        <v>64</v>
      </c>
      <c r="D605" s="378">
        <v>66</v>
      </c>
    </row>
    <row r="606" spans="1:4" ht="28.5">
      <c r="A606" s="275">
        <v>79</v>
      </c>
      <c r="B606" s="37">
        <v>87</v>
      </c>
      <c r="C606" s="93" t="s">
        <v>87</v>
      </c>
      <c r="D606" s="378">
        <v>66</v>
      </c>
    </row>
    <row r="607" spans="1:4" ht="28.5">
      <c r="A607" s="275">
        <v>80</v>
      </c>
      <c r="B607" s="37">
        <v>73</v>
      </c>
      <c r="C607" s="93" t="s">
        <v>73</v>
      </c>
      <c r="D607" s="378">
        <v>65</v>
      </c>
    </row>
    <row r="608" spans="1:4" ht="28.5">
      <c r="A608" s="275">
        <v>81</v>
      </c>
      <c r="B608" s="37">
        <v>42</v>
      </c>
      <c r="C608" s="93" t="s">
        <v>42</v>
      </c>
      <c r="D608" s="378">
        <v>64</v>
      </c>
    </row>
    <row r="609" spans="1:4" ht="114">
      <c r="A609" s="275">
        <v>82</v>
      </c>
      <c r="B609" s="37">
        <v>45</v>
      </c>
      <c r="C609" s="97" t="s">
        <v>45</v>
      </c>
      <c r="D609" s="378">
        <v>64</v>
      </c>
    </row>
    <row r="610" spans="1:4" ht="42.75">
      <c r="A610" s="275">
        <v>83</v>
      </c>
      <c r="B610" s="37">
        <v>70</v>
      </c>
      <c r="C610" s="93" t="s">
        <v>70</v>
      </c>
      <c r="D610" s="378">
        <v>63</v>
      </c>
    </row>
    <row r="611" spans="1:4" ht="57">
      <c r="A611" s="275">
        <v>84</v>
      </c>
      <c r="B611" s="37">
        <v>14</v>
      </c>
      <c r="C611" s="93" t="s">
        <v>14</v>
      </c>
      <c r="D611" s="378">
        <v>62</v>
      </c>
    </row>
    <row r="612" spans="1:4" ht="71.25">
      <c r="A612" s="275">
        <v>85</v>
      </c>
      <c r="B612" s="37">
        <v>27</v>
      </c>
      <c r="C612" s="93" t="s">
        <v>27</v>
      </c>
      <c r="D612" s="378">
        <v>62</v>
      </c>
    </row>
    <row r="613" spans="1:4" ht="42.75">
      <c r="A613" s="275">
        <v>86</v>
      </c>
      <c r="B613" s="37">
        <v>60</v>
      </c>
      <c r="C613" s="93" t="s">
        <v>60</v>
      </c>
      <c r="D613" s="378">
        <v>62</v>
      </c>
    </row>
    <row r="614" spans="1:4" ht="99.75">
      <c r="A614" s="275">
        <v>87</v>
      </c>
      <c r="B614" s="37">
        <v>78</v>
      </c>
      <c r="C614" s="93" t="s">
        <v>78</v>
      </c>
      <c r="D614" s="378">
        <v>62</v>
      </c>
    </row>
    <row r="615" spans="1:4" ht="57">
      <c r="A615" s="275">
        <v>88</v>
      </c>
      <c r="B615" s="37">
        <v>85</v>
      </c>
      <c r="C615" s="93" t="s">
        <v>85</v>
      </c>
      <c r="D615" s="378">
        <v>62</v>
      </c>
    </row>
    <row r="616" spans="1:4" ht="28.5">
      <c r="A616" s="275">
        <v>89</v>
      </c>
      <c r="B616" s="37">
        <v>17</v>
      </c>
      <c r="C616" s="93" t="s">
        <v>17</v>
      </c>
      <c r="D616" s="378">
        <v>61</v>
      </c>
    </row>
    <row r="617" spans="1:4" ht="28.5">
      <c r="A617" s="275">
        <v>90</v>
      </c>
      <c r="B617" s="37">
        <v>18</v>
      </c>
      <c r="C617" s="93" t="s">
        <v>18</v>
      </c>
      <c r="D617" s="378">
        <v>61</v>
      </c>
    </row>
    <row r="618" spans="1:4" ht="42.75">
      <c r="A618" s="275">
        <v>91</v>
      </c>
      <c r="B618" s="37">
        <v>56</v>
      </c>
      <c r="C618" s="93" t="s">
        <v>56</v>
      </c>
      <c r="D618" s="378">
        <v>61</v>
      </c>
    </row>
    <row r="619" spans="1:4" ht="42.75">
      <c r="A619" s="275">
        <v>92</v>
      </c>
      <c r="B619" s="37">
        <v>92</v>
      </c>
      <c r="C619" s="93" t="s">
        <v>92</v>
      </c>
      <c r="D619" s="378">
        <v>61</v>
      </c>
    </row>
    <row r="620" spans="1:4" ht="28.5">
      <c r="A620" s="275">
        <v>93</v>
      </c>
      <c r="B620" s="37">
        <v>33</v>
      </c>
      <c r="C620" s="93" t="s">
        <v>33</v>
      </c>
      <c r="D620" s="378">
        <v>60</v>
      </c>
    </row>
    <row r="621" spans="1:4" ht="42.75">
      <c r="A621" s="275">
        <v>94</v>
      </c>
      <c r="B621" s="37">
        <v>41</v>
      </c>
      <c r="C621" s="93" t="s">
        <v>41</v>
      </c>
      <c r="D621" s="378">
        <v>60</v>
      </c>
    </row>
    <row r="622" spans="1:4" ht="71.25">
      <c r="A622" s="275">
        <v>95</v>
      </c>
      <c r="B622" s="37">
        <v>11</v>
      </c>
      <c r="C622" s="93" t="s">
        <v>11</v>
      </c>
      <c r="D622" s="378">
        <v>59</v>
      </c>
    </row>
    <row r="623" spans="1:4" ht="28.5">
      <c r="A623" s="275">
        <v>96</v>
      </c>
      <c r="B623" s="37">
        <v>29</v>
      </c>
      <c r="C623" s="93" t="s">
        <v>29</v>
      </c>
      <c r="D623" s="378">
        <v>59</v>
      </c>
    </row>
    <row r="624" spans="1:4" ht="28.5">
      <c r="A624" s="275">
        <v>97</v>
      </c>
      <c r="B624" s="37">
        <v>68</v>
      </c>
      <c r="C624" s="93" t="s">
        <v>68</v>
      </c>
      <c r="D624" s="378">
        <v>59</v>
      </c>
    </row>
    <row r="625" spans="1:4" ht="42.75">
      <c r="A625" s="275">
        <v>98</v>
      </c>
      <c r="B625" s="37">
        <v>6</v>
      </c>
      <c r="C625" s="93" t="s">
        <v>6</v>
      </c>
      <c r="D625" s="378">
        <v>58</v>
      </c>
    </row>
    <row r="626" spans="1:4" ht="42.75">
      <c r="A626" s="275">
        <v>99</v>
      </c>
      <c r="B626" s="37">
        <v>23</v>
      </c>
      <c r="C626" s="93" t="s">
        <v>23</v>
      </c>
      <c r="D626" s="378">
        <v>58</v>
      </c>
    </row>
    <row r="627" spans="1:4" ht="57">
      <c r="A627" s="275">
        <v>100</v>
      </c>
      <c r="B627" s="37">
        <v>19</v>
      </c>
      <c r="C627" s="93" t="s">
        <v>19</v>
      </c>
      <c r="D627" s="378">
        <v>57</v>
      </c>
    </row>
    <row r="628" spans="1:4" ht="42.75">
      <c r="A628" s="275">
        <v>101</v>
      </c>
      <c r="B628" s="37">
        <v>52</v>
      </c>
      <c r="C628" s="93" t="s">
        <v>52</v>
      </c>
      <c r="D628" s="378">
        <v>56</v>
      </c>
    </row>
    <row r="629" spans="1:4" ht="28.5">
      <c r="A629" s="275">
        <v>102</v>
      </c>
      <c r="B629" s="37">
        <v>58</v>
      </c>
      <c r="C629" s="93" t="s">
        <v>58</v>
      </c>
      <c r="D629" s="378">
        <v>56</v>
      </c>
    </row>
    <row r="630" spans="1:4" ht="57">
      <c r="A630" s="275">
        <v>103</v>
      </c>
      <c r="B630" s="37">
        <v>117</v>
      </c>
      <c r="C630" s="93" t="s">
        <v>117</v>
      </c>
      <c r="D630" s="378">
        <v>56</v>
      </c>
    </row>
    <row r="631" spans="1:4" ht="28.5">
      <c r="A631" s="275">
        <v>104</v>
      </c>
      <c r="B631" s="37">
        <v>127</v>
      </c>
      <c r="C631" s="93" t="s">
        <v>127</v>
      </c>
      <c r="D631" s="378">
        <v>56</v>
      </c>
    </row>
    <row r="632" spans="1:4" ht="57">
      <c r="A632" s="275">
        <v>105</v>
      </c>
      <c r="B632" s="37">
        <v>16</v>
      </c>
      <c r="C632" s="93" t="s">
        <v>16</v>
      </c>
      <c r="D632" s="378">
        <v>55</v>
      </c>
    </row>
    <row r="633" spans="1:4" ht="71.25">
      <c r="A633" s="275">
        <v>106</v>
      </c>
      <c r="B633" s="37">
        <v>21</v>
      </c>
      <c r="C633" s="93" t="s">
        <v>21</v>
      </c>
      <c r="D633" s="378">
        <v>55</v>
      </c>
    </row>
    <row r="634" spans="1:4" ht="57">
      <c r="A634" s="275">
        <v>107</v>
      </c>
      <c r="B634" s="37">
        <v>31</v>
      </c>
      <c r="C634" s="93" t="s">
        <v>31</v>
      </c>
      <c r="D634" s="378">
        <v>55</v>
      </c>
    </row>
    <row r="635" spans="1:4" ht="28.5">
      <c r="A635" s="275">
        <v>108</v>
      </c>
      <c r="B635" s="37">
        <v>39</v>
      </c>
      <c r="C635" s="93" t="s">
        <v>39</v>
      </c>
      <c r="D635" s="378">
        <v>55</v>
      </c>
    </row>
    <row r="636" spans="1:4" ht="28.5">
      <c r="A636" s="275">
        <v>109</v>
      </c>
      <c r="B636" s="37">
        <v>125</v>
      </c>
      <c r="C636" s="93" t="s">
        <v>125</v>
      </c>
      <c r="D636" s="378">
        <v>55</v>
      </c>
    </row>
    <row r="637" spans="1:4" ht="57">
      <c r="A637" s="275">
        <v>110</v>
      </c>
      <c r="B637" s="37">
        <v>26</v>
      </c>
      <c r="C637" s="93" t="s">
        <v>26</v>
      </c>
      <c r="D637" s="378">
        <v>52</v>
      </c>
    </row>
    <row r="638" spans="1:4" ht="57">
      <c r="A638" s="275">
        <v>111</v>
      </c>
      <c r="B638" s="37">
        <v>28</v>
      </c>
      <c r="C638" s="93" t="s">
        <v>28</v>
      </c>
      <c r="D638" s="378">
        <v>52</v>
      </c>
    </row>
    <row r="639" spans="1:4" ht="42.75">
      <c r="A639" s="275">
        <v>112</v>
      </c>
      <c r="B639" s="37">
        <v>84</v>
      </c>
      <c r="C639" s="93" t="s">
        <v>84</v>
      </c>
      <c r="D639" s="378">
        <v>50</v>
      </c>
    </row>
    <row r="640" spans="1:4" ht="42.75">
      <c r="A640" s="275">
        <v>113</v>
      </c>
      <c r="B640" s="37">
        <v>89</v>
      </c>
      <c r="C640" s="93" t="s">
        <v>89</v>
      </c>
      <c r="D640" s="378">
        <v>49</v>
      </c>
    </row>
    <row r="641" spans="1:4" ht="71.25">
      <c r="A641" s="275">
        <v>114</v>
      </c>
      <c r="B641" s="37">
        <v>13</v>
      </c>
      <c r="C641" s="93" t="s">
        <v>13</v>
      </c>
      <c r="D641" s="378">
        <v>48</v>
      </c>
    </row>
    <row r="642" spans="1:4" ht="71.25">
      <c r="A642" s="275">
        <v>115</v>
      </c>
      <c r="B642" s="37">
        <v>25</v>
      </c>
      <c r="C642" s="93" t="s">
        <v>25</v>
      </c>
      <c r="D642" s="378">
        <v>48</v>
      </c>
    </row>
    <row r="643" spans="1:4" ht="28.5">
      <c r="A643" s="275">
        <v>116</v>
      </c>
      <c r="B643" s="37">
        <v>83</v>
      </c>
      <c r="C643" s="93" t="s">
        <v>83</v>
      </c>
      <c r="D643" s="378">
        <v>47</v>
      </c>
    </row>
    <row r="644" spans="1:4" ht="71.25">
      <c r="A644" s="275">
        <v>117</v>
      </c>
      <c r="B644" s="37">
        <v>123</v>
      </c>
      <c r="C644" s="93" t="s">
        <v>123</v>
      </c>
      <c r="D644" s="378">
        <v>46</v>
      </c>
    </row>
    <row r="645" spans="1:4" ht="28.5">
      <c r="A645" s="275">
        <v>118</v>
      </c>
      <c r="B645" s="37">
        <v>12</v>
      </c>
      <c r="C645" s="93" t="s">
        <v>12</v>
      </c>
      <c r="D645" s="378">
        <v>42</v>
      </c>
    </row>
    <row r="646" spans="1:4" ht="42.75">
      <c r="A646" s="275">
        <v>119</v>
      </c>
      <c r="B646" s="37">
        <v>24</v>
      </c>
      <c r="C646" s="93" t="s">
        <v>24</v>
      </c>
      <c r="D646" s="378">
        <v>42</v>
      </c>
    </row>
    <row r="647" spans="1:4" ht="28.5">
      <c r="A647" s="275">
        <v>120</v>
      </c>
      <c r="B647" s="37">
        <v>67</v>
      </c>
      <c r="C647" s="93" t="s">
        <v>67</v>
      </c>
      <c r="D647" s="378">
        <v>42</v>
      </c>
    </row>
    <row r="648" spans="1:4" ht="42.75">
      <c r="A648" s="275">
        <v>121</v>
      </c>
      <c r="B648" s="37">
        <v>22</v>
      </c>
      <c r="C648" s="93" t="s">
        <v>22</v>
      </c>
      <c r="D648" s="378">
        <v>40</v>
      </c>
    </row>
    <row r="649" spans="1:4" ht="42.75">
      <c r="A649" s="275">
        <v>122</v>
      </c>
      <c r="B649" s="37">
        <v>115</v>
      </c>
      <c r="C649" s="93" t="s">
        <v>115</v>
      </c>
      <c r="D649" s="378">
        <v>40</v>
      </c>
    </row>
    <row r="650" spans="1:4" ht="42.75">
      <c r="A650" s="275">
        <v>123</v>
      </c>
      <c r="B650" s="37">
        <v>120</v>
      </c>
      <c r="C650" s="93" t="s">
        <v>120</v>
      </c>
      <c r="D650" s="378">
        <v>32</v>
      </c>
    </row>
    <row r="651" spans="1:4" ht="28.5">
      <c r="A651" s="275">
        <v>124</v>
      </c>
      <c r="B651" s="37">
        <v>126</v>
      </c>
      <c r="C651" s="93" t="s">
        <v>126</v>
      </c>
      <c r="D651" s="378">
        <v>32</v>
      </c>
    </row>
    <row r="652" spans="1:4" ht="28.5">
      <c r="A652" s="275">
        <v>125</v>
      </c>
      <c r="B652" s="37">
        <v>119</v>
      </c>
      <c r="C652" s="93" t="s">
        <v>119</v>
      </c>
      <c r="D652" s="378">
        <v>31</v>
      </c>
    </row>
    <row r="653" spans="1:4" ht="28.5">
      <c r="A653" s="275">
        <v>126</v>
      </c>
      <c r="B653" s="37">
        <v>122</v>
      </c>
      <c r="C653" s="93" t="s">
        <v>122</v>
      </c>
      <c r="D653" s="378">
        <v>30</v>
      </c>
    </row>
    <row r="654" spans="1:4" ht="28.5">
      <c r="A654" s="275">
        <v>127</v>
      </c>
      <c r="B654" s="37">
        <v>32</v>
      </c>
      <c r="C654" s="93" t="s">
        <v>32</v>
      </c>
      <c r="D654" s="378">
        <v>26</v>
      </c>
    </row>
    <row r="655" spans="1:4" ht="28.5">
      <c r="A655" s="275">
        <v>128</v>
      </c>
      <c r="B655" s="37">
        <v>121</v>
      </c>
      <c r="C655" s="99" t="s">
        <v>121</v>
      </c>
      <c r="D655" s="378">
        <v>14</v>
      </c>
    </row>
  </sheetData>
  <sortState ref="A528:D655">
    <sortCondition descending="1" ref="D528"/>
  </sortState>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
  <sheetViews>
    <sheetView workbookViewId="0">
      <selection activeCell="L11" sqref="L11"/>
    </sheetView>
  </sheetViews>
  <sheetFormatPr defaultRowHeight="15"/>
  <cols>
    <col min="1" max="1" width="9.140625" style="292"/>
    <col min="3" max="3" width="63.42578125" customWidth="1"/>
    <col min="4" max="4" width="9.140625" style="292"/>
  </cols>
  <sheetData>
    <row r="1" spans="1:4" ht="15.75" thickBot="1"/>
    <row r="2" spans="1:4" ht="43.5" thickBot="1">
      <c r="A2" s="295" t="s">
        <v>237</v>
      </c>
      <c r="B2" s="273" t="s">
        <v>142</v>
      </c>
      <c r="C2" s="273" t="s">
        <v>236</v>
      </c>
      <c r="D2" s="296" t="s">
        <v>219</v>
      </c>
    </row>
    <row r="3" spans="1:4" ht="28.5">
      <c r="A3" s="299">
        <v>1</v>
      </c>
      <c r="B3" s="224">
        <v>103</v>
      </c>
      <c r="C3" s="286" t="s">
        <v>103</v>
      </c>
      <c r="D3" s="293">
        <v>67.5</v>
      </c>
    </row>
    <row r="4" spans="1:4" ht="28.5">
      <c r="A4" s="299">
        <v>2</v>
      </c>
      <c r="B4" s="224">
        <v>5</v>
      </c>
      <c r="C4" s="286" t="s">
        <v>5</v>
      </c>
      <c r="D4" s="294">
        <v>65.833333333333329</v>
      </c>
    </row>
    <row r="5" spans="1:4" ht="71.25">
      <c r="A5" s="299">
        <v>3</v>
      </c>
      <c r="B5" s="224">
        <v>4</v>
      </c>
      <c r="C5" s="286" t="s">
        <v>4</v>
      </c>
      <c r="D5" s="294">
        <v>65</v>
      </c>
    </row>
    <row r="6" spans="1:4" ht="57">
      <c r="A6" s="299">
        <v>4</v>
      </c>
      <c r="B6" s="224">
        <v>91</v>
      </c>
      <c r="C6" s="286" t="s">
        <v>91</v>
      </c>
      <c r="D6" s="294">
        <v>64.583333333333329</v>
      </c>
    </row>
    <row r="7" spans="1:4" ht="28.5">
      <c r="A7" s="299">
        <v>5</v>
      </c>
      <c r="B7" s="224">
        <v>121</v>
      </c>
      <c r="C7" s="286" t="s">
        <v>121</v>
      </c>
      <c r="D7" s="294">
        <v>62.5</v>
      </c>
    </row>
    <row r="8" spans="1:4" ht="57">
      <c r="A8" s="299">
        <v>6</v>
      </c>
      <c r="B8" s="224">
        <v>1</v>
      </c>
      <c r="C8" s="286" t="s">
        <v>1</v>
      </c>
      <c r="D8" s="294">
        <v>62.083333333333336</v>
      </c>
    </row>
    <row r="9" spans="1:4" ht="57">
      <c r="A9" s="299">
        <v>7</v>
      </c>
      <c r="B9" s="224">
        <v>114</v>
      </c>
      <c r="C9" s="300" t="s">
        <v>114</v>
      </c>
      <c r="D9" s="294">
        <v>60.416666666666671</v>
      </c>
    </row>
    <row r="10" spans="1:4" ht="57">
      <c r="A10" s="299">
        <v>8</v>
      </c>
      <c r="B10" s="224">
        <v>2</v>
      </c>
      <c r="C10" s="286" t="s">
        <v>2</v>
      </c>
      <c r="D10" s="294">
        <v>60</v>
      </c>
    </row>
    <row r="11" spans="1:4" ht="85.5">
      <c r="A11" s="299">
        <v>9</v>
      </c>
      <c r="B11" s="224">
        <v>95</v>
      </c>
      <c r="C11" s="286" t="s">
        <v>95</v>
      </c>
      <c r="D11" s="294">
        <v>60</v>
      </c>
    </row>
    <row r="12" spans="1:4" ht="57">
      <c r="A12" s="299">
        <v>10</v>
      </c>
      <c r="B12" s="224">
        <v>10</v>
      </c>
      <c r="C12" s="286" t="s">
        <v>10</v>
      </c>
      <c r="D12" s="294">
        <v>58.333333333333329</v>
      </c>
    </row>
    <row r="13" spans="1:4" ht="71.25">
      <c r="A13" s="297">
        <v>11</v>
      </c>
      <c r="B13" s="224">
        <v>30</v>
      </c>
      <c r="C13" s="93" t="s">
        <v>30</v>
      </c>
      <c r="D13" s="298">
        <v>58.333333333333329</v>
      </c>
    </row>
    <row r="14" spans="1:4" ht="71.25">
      <c r="A14" s="297">
        <v>12</v>
      </c>
      <c r="B14" s="224">
        <v>55</v>
      </c>
      <c r="C14" s="93" t="s">
        <v>55</v>
      </c>
      <c r="D14" s="298">
        <v>58.333333333333329</v>
      </c>
    </row>
    <row r="15" spans="1:4" ht="42.75">
      <c r="A15" s="297">
        <v>13</v>
      </c>
      <c r="B15" s="224">
        <v>86</v>
      </c>
      <c r="C15" s="93" t="s">
        <v>86</v>
      </c>
      <c r="D15" s="298">
        <v>57.916666666666671</v>
      </c>
    </row>
    <row r="16" spans="1:4">
      <c r="A16" s="297">
        <v>14</v>
      </c>
      <c r="B16" s="224">
        <v>97</v>
      </c>
      <c r="C16" s="93" t="s">
        <v>97</v>
      </c>
      <c r="D16" s="298">
        <v>57.499999999999993</v>
      </c>
    </row>
    <row r="17" spans="1:4" ht="28.5">
      <c r="A17" s="297">
        <v>15</v>
      </c>
      <c r="B17" s="224">
        <v>98</v>
      </c>
      <c r="C17" s="93" t="s">
        <v>98</v>
      </c>
      <c r="D17" s="298">
        <v>57.499999999999993</v>
      </c>
    </row>
    <row r="18" spans="1:4" ht="28.5">
      <c r="A18" s="297">
        <v>16</v>
      </c>
      <c r="B18" s="224">
        <v>101</v>
      </c>
      <c r="C18" s="93" t="s">
        <v>101</v>
      </c>
      <c r="D18" s="298">
        <v>57.499999999999993</v>
      </c>
    </row>
    <row r="19" spans="1:4" ht="42.75">
      <c r="A19" s="297">
        <v>17</v>
      </c>
      <c r="B19" s="224">
        <v>65</v>
      </c>
      <c r="C19" s="93" t="s">
        <v>65</v>
      </c>
      <c r="D19" s="298">
        <v>57.083333333333329</v>
      </c>
    </row>
    <row r="20" spans="1:4" ht="57">
      <c r="A20" s="297">
        <v>18</v>
      </c>
      <c r="B20" s="224">
        <v>82</v>
      </c>
      <c r="C20" s="93" t="s">
        <v>82</v>
      </c>
      <c r="D20" s="298">
        <v>56.666666666666664</v>
      </c>
    </row>
    <row r="21" spans="1:4" ht="42.75">
      <c r="A21" s="297">
        <v>19</v>
      </c>
      <c r="B21" s="224">
        <v>96</v>
      </c>
      <c r="C21" s="93" t="s">
        <v>96</v>
      </c>
      <c r="D21" s="298">
        <v>55.833333333333336</v>
      </c>
    </row>
    <row r="22" spans="1:4" ht="28.5">
      <c r="A22" s="297">
        <v>20</v>
      </c>
      <c r="B22" s="224">
        <v>108</v>
      </c>
      <c r="C22" s="93" t="s">
        <v>108</v>
      </c>
      <c r="D22" s="298">
        <v>55.833333333333336</v>
      </c>
    </row>
    <row r="23" spans="1:4" ht="42.75">
      <c r="A23" s="297">
        <v>21</v>
      </c>
      <c r="B23" s="224">
        <v>102</v>
      </c>
      <c r="C23" s="93" t="s">
        <v>102</v>
      </c>
      <c r="D23" s="298">
        <v>55.416666666666671</v>
      </c>
    </row>
    <row r="24" spans="1:4" ht="42.75">
      <c r="A24" s="297">
        <v>22</v>
      </c>
      <c r="B24" s="224">
        <v>3</v>
      </c>
      <c r="C24" s="93" t="s">
        <v>3</v>
      </c>
      <c r="D24" s="298">
        <v>55.000000000000007</v>
      </c>
    </row>
    <row r="25" spans="1:4" ht="42.75">
      <c r="A25" s="297">
        <v>23</v>
      </c>
      <c r="B25" s="224">
        <v>69</v>
      </c>
      <c r="C25" s="93" t="s">
        <v>69</v>
      </c>
      <c r="D25" s="298">
        <v>54.583333333333329</v>
      </c>
    </row>
    <row r="26" spans="1:4" ht="57">
      <c r="A26" s="297">
        <v>24</v>
      </c>
      <c r="B26" s="224">
        <v>40</v>
      </c>
      <c r="C26" s="93" t="s">
        <v>40</v>
      </c>
      <c r="D26" s="298">
        <v>54.166666666666671</v>
      </c>
    </row>
    <row r="27" spans="1:4" ht="71.25">
      <c r="A27" s="297">
        <v>25</v>
      </c>
      <c r="B27" s="224">
        <v>71</v>
      </c>
      <c r="C27" s="93" t="s">
        <v>71</v>
      </c>
      <c r="D27" s="298">
        <v>54.166666666666671</v>
      </c>
    </row>
    <row r="28" spans="1:4" ht="42.75">
      <c r="A28" s="297">
        <v>26</v>
      </c>
      <c r="B28" s="224">
        <v>62</v>
      </c>
      <c r="C28" s="93" t="s">
        <v>62</v>
      </c>
      <c r="D28" s="298">
        <v>53.75</v>
      </c>
    </row>
    <row r="29" spans="1:4" ht="28.5">
      <c r="A29" s="297">
        <v>27</v>
      </c>
      <c r="B29" s="224">
        <v>74</v>
      </c>
      <c r="C29" s="93" t="s">
        <v>74</v>
      </c>
      <c r="D29" s="298">
        <v>53.75</v>
      </c>
    </row>
    <row r="30" spans="1:4" ht="42.75">
      <c r="A30" s="297">
        <v>28</v>
      </c>
      <c r="B30" s="224">
        <v>88</v>
      </c>
      <c r="C30" s="93" t="s">
        <v>88</v>
      </c>
      <c r="D30" s="298">
        <v>53.75</v>
      </c>
    </row>
    <row r="31" spans="1:4" ht="28.5">
      <c r="A31" s="297">
        <v>29</v>
      </c>
      <c r="B31" s="224">
        <v>68</v>
      </c>
      <c r="C31" s="93" t="s">
        <v>68</v>
      </c>
      <c r="D31" s="298">
        <v>53.333333333333336</v>
      </c>
    </row>
    <row r="32" spans="1:4" ht="42.75">
      <c r="A32" s="297">
        <v>30</v>
      </c>
      <c r="B32" s="224">
        <v>7</v>
      </c>
      <c r="C32" s="93" t="s">
        <v>7</v>
      </c>
      <c r="D32" s="298">
        <v>52.916666666666664</v>
      </c>
    </row>
    <row r="33" spans="1:4" ht="71.25">
      <c r="A33" s="297">
        <v>31</v>
      </c>
      <c r="B33" s="224">
        <v>27</v>
      </c>
      <c r="C33" s="93" t="s">
        <v>27</v>
      </c>
      <c r="D33" s="298">
        <v>52.916666666666664</v>
      </c>
    </row>
    <row r="34" spans="1:4" ht="85.5">
      <c r="A34" s="297">
        <v>32</v>
      </c>
      <c r="B34" s="224">
        <v>43</v>
      </c>
      <c r="C34" s="93" t="s">
        <v>43</v>
      </c>
      <c r="D34" s="298">
        <v>52.916666666666664</v>
      </c>
    </row>
    <row r="35" spans="1:4" ht="42.75">
      <c r="A35" s="297">
        <v>33</v>
      </c>
      <c r="B35" s="224">
        <v>44</v>
      </c>
      <c r="C35" s="93" t="s">
        <v>44</v>
      </c>
      <c r="D35" s="298">
        <v>52.916666666666664</v>
      </c>
    </row>
    <row r="36" spans="1:4" ht="28.5">
      <c r="A36" s="297">
        <v>34</v>
      </c>
      <c r="B36" s="224">
        <v>48</v>
      </c>
      <c r="C36" s="93" t="s">
        <v>48</v>
      </c>
      <c r="D36" s="298">
        <v>52.916666666666664</v>
      </c>
    </row>
    <row r="37" spans="1:4" ht="57">
      <c r="A37" s="297">
        <v>35</v>
      </c>
      <c r="B37" s="224">
        <v>72</v>
      </c>
      <c r="C37" s="93" t="s">
        <v>72</v>
      </c>
      <c r="D37" s="298">
        <v>52.916666666666664</v>
      </c>
    </row>
    <row r="38" spans="1:4" ht="57">
      <c r="A38" s="297">
        <v>36</v>
      </c>
      <c r="B38" s="224">
        <v>106</v>
      </c>
      <c r="C38" s="93" t="s">
        <v>106</v>
      </c>
      <c r="D38" s="298">
        <v>52.916666666666664</v>
      </c>
    </row>
    <row r="39" spans="1:4" ht="57">
      <c r="A39" s="297">
        <v>37</v>
      </c>
      <c r="B39" s="224">
        <v>38</v>
      </c>
      <c r="C39" s="93" t="s">
        <v>38</v>
      </c>
      <c r="D39" s="298">
        <v>52.5</v>
      </c>
    </row>
    <row r="40" spans="1:4" ht="28.5">
      <c r="A40" s="297">
        <v>38</v>
      </c>
      <c r="B40" s="224">
        <v>87</v>
      </c>
      <c r="C40" s="93" t="s">
        <v>87</v>
      </c>
      <c r="D40" s="298">
        <v>52.5</v>
      </c>
    </row>
    <row r="41" spans="1:4" ht="42.75">
      <c r="A41" s="297">
        <v>39</v>
      </c>
      <c r="B41" s="224">
        <v>90</v>
      </c>
      <c r="C41" s="93" t="s">
        <v>90</v>
      </c>
      <c r="D41" s="298">
        <v>52.5</v>
      </c>
    </row>
    <row r="42" spans="1:4" ht="28.5">
      <c r="A42" s="297">
        <v>40</v>
      </c>
      <c r="B42" s="224">
        <v>15</v>
      </c>
      <c r="C42" s="93" t="s">
        <v>15</v>
      </c>
      <c r="D42" s="298">
        <v>52.083333333333329</v>
      </c>
    </row>
    <row r="43" spans="1:4" ht="42.75">
      <c r="A43" s="297">
        <v>41</v>
      </c>
      <c r="B43" s="224">
        <v>56</v>
      </c>
      <c r="C43" s="93" t="s">
        <v>56</v>
      </c>
      <c r="D43" s="298">
        <v>52.083333333333329</v>
      </c>
    </row>
    <row r="44" spans="1:4" ht="28.5">
      <c r="A44" s="297">
        <v>42</v>
      </c>
      <c r="B44" s="224">
        <v>94</v>
      </c>
      <c r="C44" s="93" t="s">
        <v>94</v>
      </c>
      <c r="D44" s="298">
        <v>52.083333333333329</v>
      </c>
    </row>
    <row r="45" spans="1:4" ht="28.5">
      <c r="A45" s="297">
        <v>43</v>
      </c>
      <c r="B45" s="224">
        <v>99</v>
      </c>
      <c r="C45" s="93" t="s">
        <v>99</v>
      </c>
      <c r="D45" s="298">
        <v>52.083333333333329</v>
      </c>
    </row>
    <row r="46" spans="1:4" ht="57">
      <c r="A46" s="297">
        <v>44</v>
      </c>
      <c r="B46" s="224">
        <v>80</v>
      </c>
      <c r="C46" s="93" t="s">
        <v>80</v>
      </c>
      <c r="D46" s="298">
        <v>51.666666666666671</v>
      </c>
    </row>
    <row r="47" spans="1:4" ht="57">
      <c r="A47" s="297">
        <v>45</v>
      </c>
      <c r="B47" s="224">
        <v>93</v>
      </c>
      <c r="C47" s="93" t="s">
        <v>93</v>
      </c>
      <c r="D47" s="298">
        <v>51.249999999999993</v>
      </c>
    </row>
    <row r="48" spans="1:4" ht="28.5">
      <c r="A48" s="297">
        <v>46</v>
      </c>
      <c r="B48" s="224">
        <v>18</v>
      </c>
      <c r="C48" s="93" t="s">
        <v>18</v>
      </c>
      <c r="D48" s="298">
        <v>50.833333333333329</v>
      </c>
    </row>
    <row r="49" spans="1:4" ht="28.5">
      <c r="A49" s="297">
        <v>47</v>
      </c>
      <c r="B49" s="224">
        <v>75</v>
      </c>
      <c r="C49" s="93" t="s">
        <v>75</v>
      </c>
      <c r="D49" s="298">
        <v>50.416666666666664</v>
      </c>
    </row>
    <row r="50" spans="1:4" ht="57">
      <c r="A50" s="297">
        <v>48</v>
      </c>
      <c r="B50" s="224">
        <v>100</v>
      </c>
      <c r="C50" s="93" t="s">
        <v>100</v>
      </c>
      <c r="D50" s="298">
        <v>50.416666666666664</v>
      </c>
    </row>
    <row r="51" spans="1:4" ht="42.75">
      <c r="A51" s="297">
        <v>49</v>
      </c>
      <c r="B51" s="224">
        <v>20</v>
      </c>
      <c r="C51" s="93" t="s">
        <v>20</v>
      </c>
      <c r="D51" s="298">
        <v>50</v>
      </c>
    </row>
    <row r="52" spans="1:4" ht="28.5">
      <c r="A52" s="297">
        <v>50</v>
      </c>
      <c r="B52" s="224">
        <v>128</v>
      </c>
      <c r="C52" s="93" t="s">
        <v>128</v>
      </c>
      <c r="D52" s="298">
        <v>50</v>
      </c>
    </row>
    <row r="53" spans="1:4" ht="42.75">
      <c r="A53" s="297">
        <v>51</v>
      </c>
      <c r="B53" s="224">
        <v>23</v>
      </c>
      <c r="C53" s="93" t="s">
        <v>23</v>
      </c>
      <c r="D53" s="298">
        <v>49.583333333333329</v>
      </c>
    </row>
    <row r="54" spans="1:4" ht="28.5">
      <c r="A54" s="297">
        <v>52</v>
      </c>
      <c r="B54" s="224">
        <v>50</v>
      </c>
      <c r="C54" s="93" t="s">
        <v>50</v>
      </c>
      <c r="D54" s="298">
        <v>49.583333333333329</v>
      </c>
    </row>
    <row r="55" spans="1:4" ht="57">
      <c r="A55" s="297">
        <v>53</v>
      </c>
      <c r="B55" s="224">
        <v>107</v>
      </c>
      <c r="C55" s="93" t="s">
        <v>107</v>
      </c>
      <c r="D55" s="298">
        <v>49.583333333333329</v>
      </c>
    </row>
    <row r="56" spans="1:4" ht="71.25">
      <c r="A56" s="297">
        <v>54</v>
      </c>
      <c r="B56" s="224">
        <v>13</v>
      </c>
      <c r="C56" s="93" t="s">
        <v>13</v>
      </c>
      <c r="D56" s="298">
        <v>49.166666666666671</v>
      </c>
    </row>
    <row r="57" spans="1:4" ht="28.5">
      <c r="A57" s="297">
        <v>55</v>
      </c>
      <c r="B57" s="224">
        <v>118</v>
      </c>
      <c r="C57" s="93" t="s">
        <v>118</v>
      </c>
      <c r="D57" s="298">
        <v>49.166666666666671</v>
      </c>
    </row>
    <row r="58" spans="1:4" ht="28.5">
      <c r="A58" s="297">
        <v>56</v>
      </c>
      <c r="B58" s="224">
        <v>29</v>
      </c>
      <c r="C58" s="93" t="s">
        <v>29</v>
      </c>
      <c r="D58" s="298">
        <v>48.75</v>
      </c>
    </row>
    <row r="59" spans="1:4" ht="28.5">
      <c r="A59" s="297">
        <v>57</v>
      </c>
      <c r="B59" s="224">
        <v>37</v>
      </c>
      <c r="C59" s="93" t="s">
        <v>37</v>
      </c>
      <c r="D59" s="298">
        <v>48.75</v>
      </c>
    </row>
    <row r="60" spans="1:4" ht="42.75">
      <c r="A60" s="297">
        <v>58</v>
      </c>
      <c r="B60" s="224">
        <v>8</v>
      </c>
      <c r="C60" s="93" t="s">
        <v>8</v>
      </c>
      <c r="D60" s="298">
        <v>48.333333333333329</v>
      </c>
    </row>
    <row r="61" spans="1:4" ht="42.75">
      <c r="A61" s="297">
        <v>59</v>
      </c>
      <c r="B61" s="224">
        <v>24</v>
      </c>
      <c r="C61" s="93" t="s">
        <v>24</v>
      </c>
      <c r="D61" s="298">
        <v>48.333333333333329</v>
      </c>
    </row>
    <row r="62" spans="1:4" ht="57">
      <c r="A62" s="297">
        <v>60</v>
      </c>
      <c r="B62" s="224">
        <v>36</v>
      </c>
      <c r="C62" s="93" t="s">
        <v>36</v>
      </c>
      <c r="D62" s="298">
        <v>48.333333333333329</v>
      </c>
    </row>
    <row r="63" spans="1:4" ht="57">
      <c r="A63" s="297">
        <v>61</v>
      </c>
      <c r="B63" s="224">
        <v>14</v>
      </c>
      <c r="C63" s="93" t="s">
        <v>14</v>
      </c>
      <c r="D63" s="298">
        <v>47.916666666666671</v>
      </c>
    </row>
    <row r="64" spans="1:4" ht="42.75">
      <c r="A64" s="297">
        <v>62</v>
      </c>
      <c r="B64" s="224">
        <v>49</v>
      </c>
      <c r="C64" s="93" t="s">
        <v>49</v>
      </c>
      <c r="D64" s="298">
        <v>47.916666666666671</v>
      </c>
    </row>
    <row r="65" spans="1:4" ht="42.75">
      <c r="A65" s="297">
        <v>63</v>
      </c>
      <c r="B65" s="224">
        <v>57</v>
      </c>
      <c r="C65" s="93" t="s">
        <v>57</v>
      </c>
      <c r="D65" s="298">
        <v>47.916666666666671</v>
      </c>
    </row>
    <row r="66" spans="1:4" ht="42.75">
      <c r="A66" s="297">
        <v>64</v>
      </c>
      <c r="B66" s="224">
        <v>104</v>
      </c>
      <c r="C66" s="93" t="s">
        <v>104</v>
      </c>
      <c r="D66" s="298">
        <v>47.916666666666671</v>
      </c>
    </row>
    <row r="67" spans="1:4" ht="42.75">
      <c r="A67" s="297">
        <v>65</v>
      </c>
      <c r="B67" s="224">
        <v>111</v>
      </c>
      <c r="C67" s="93" t="s">
        <v>111</v>
      </c>
      <c r="D67" s="298">
        <v>47.916666666666671</v>
      </c>
    </row>
    <row r="68" spans="1:4" ht="42.75">
      <c r="A68" s="297">
        <v>66</v>
      </c>
      <c r="B68" s="224">
        <v>35</v>
      </c>
      <c r="C68" s="93" t="s">
        <v>35</v>
      </c>
      <c r="D68" s="298">
        <v>47.5</v>
      </c>
    </row>
    <row r="69" spans="1:4" ht="42.75">
      <c r="A69" s="297">
        <v>67</v>
      </c>
      <c r="B69" s="224">
        <v>110</v>
      </c>
      <c r="C69" s="93" t="s">
        <v>110</v>
      </c>
      <c r="D69" s="298">
        <v>47.5</v>
      </c>
    </row>
    <row r="70" spans="1:4" ht="28.5">
      <c r="A70" s="297">
        <v>68</v>
      </c>
      <c r="B70" s="224">
        <v>58</v>
      </c>
      <c r="C70" s="93" t="s">
        <v>58</v>
      </c>
      <c r="D70" s="298">
        <v>47.083333333333336</v>
      </c>
    </row>
    <row r="71" spans="1:4" ht="42.75">
      <c r="A71" s="297">
        <v>69</v>
      </c>
      <c r="B71" s="224">
        <v>79</v>
      </c>
      <c r="C71" s="93" t="s">
        <v>79</v>
      </c>
      <c r="D71" s="298">
        <v>47.083333333333336</v>
      </c>
    </row>
    <row r="72" spans="1:4" ht="28.5">
      <c r="A72" s="297">
        <v>70</v>
      </c>
      <c r="B72" s="224">
        <v>9</v>
      </c>
      <c r="C72" s="93" t="s">
        <v>9</v>
      </c>
      <c r="D72" s="298">
        <v>46.666666666666664</v>
      </c>
    </row>
    <row r="73" spans="1:4" ht="42.75">
      <c r="A73" s="297">
        <v>71</v>
      </c>
      <c r="B73" s="224">
        <v>46</v>
      </c>
      <c r="C73" s="93" t="s">
        <v>46</v>
      </c>
      <c r="D73" s="298">
        <v>46.666666666666664</v>
      </c>
    </row>
    <row r="74" spans="1:4" ht="71.25">
      <c r="A74" s="297">
        <v>72</v>
      </c>
      <c r="B74" s="224">
        <v>54</v>
      </c>
      <c r="C74" s="93" t="s">
        <v>54</v>
      </c>
      <c r="D74" s="298">
        <v>46.666666666666664</v>
      </c>
    </row>
    <row r="75" spans="1:4" ht="42.75">
      <c r="A75" s="297">
        <v>73</v>
      </c>
      <c r="B75" s="224">
        <v>61</v>
      </c>
      <c r="C75" s="93" t="s">
        <v>61</v>
      </c>
      <c r="D75" s="298">
        <v>46.666666666666664</v>
      </c>
    </row>
    <row r="76" spans="1:4" ht="28.5">
      <c r="A76" s="297">
        <v>74</v>
      </c>
      <c r="B76" s="224">
        <v>64</v>
      </c>
      <c r="C76" s="93" t="s">
        <v>64</v>
      </c>
      <c r="D76" s="298">
        <v>46.666666666666664</v>
      </c>
    </row>
    <row r="77" spans="1:4" ht="28.5">
      <c r="A77" s="297">
        <v>75</v>
      </c>
      <c r="B77" s="224">
        <v>12</v>
      </c>
      <c r="C77" s="93" t="s">
        <v>12</v>
      </c>
      <c r="D77" s="298">
        <v>46.25</v>
      </c>
    </row>
    <row r="78" spans="1:4" ht="57">
      <c r="A78" s="297">
        <v>76</v>
      </c>
      <c r="B78" s="224">
        <v>26</v>
      </c>
      <c r="C78" s="93" t="s">
        <v>26</v>
      </c>
      <c r="D78" s="298">
        <v>46.25</v>
      </c>
    </row>
    <row r="79" spans="1:4" ht="114">
      <c r="A79" s="297">
        <v>77</v>
      </c>
      <c r="B79" s="224">
        <v>45</v>
      </c>
      <c r="C79" s="97" t="s">
        <v>45</v>
      </c>
      <c r="D79" s="298">
        <v>46.25</v>
      </c>
    </row>
    <row r="80" spans="1:4" ht="28.5">
      <c r="A80" s="297">
        <v>78</v>
      </c>
      <c r="B80" s="224">
        <v>59</v>
      </c>
      <c r="C80" s="93" t="s">
        <v>59</v>
      </c>
      <c r="D80" s="298">
        <v>46.25</v>
      </c>
    </row>
    <row r="81" spans="1:4" ht="42.75">
      <c r="A81" s="297">
        <v>79</v>
      </c>
      <c r="B81" s="224">
        <v>89</v>
      </c>
      <c r="C81" s="93" t="s">
        <v>89</v>
      </c>
      <c r="D81" s="298">
        <v>45.833333333333329</v>
      </c>
    </row>
    <row r="82" spans="1:4" ht="42.75">
      <c r="A82" s="297">
        <v>80</v>
      </c>
      <c r="B82" s="224">
        <v>92</v>
      </c>
      <c r="C82" s="93" t="s">
        <v>92</v>
      </c>
      <c r="D82" s="298">
        <v>45.833333333333329</v>
      </c>
    </row>
    <row r="83" spans="1:4" ht="28.5">
      <c r="A83" s="297">
        <v>81</v>
      </c>
      <c r="B83" s="224">
        <v>17</v>
      </c>
      <c r="C83" s="93" t="s">
        <v>17</v>
      </c>
      <c r="D83" s="298">
        <v>45.416666666666671</v>
      </c>
    </row>
    <row r="84" spans="1:4" ht="28.5">
      <c r="A84" s="297">
        <v>82</v>
      </c>
      <c r="B84" s="224">
        <v>32</v>
      </c>
      <c r="C84" s="93" t="s">
        <v>32</v>
      </c>
      <c r="D84" s="298">
        <v>45</v>
      </c>
    </row>
    <row r="85" spans="1:4" ht="28.5">
      <c r="A85" s="297">
        <v>83</v>
      </c>
      <c r="B85" s="224">
        <v>47</v>
      </c>
      <c r="C85" s="93" t="s">
        <v>47</v>
      </c>
      <c r="D85" s="298">
        <v>45</v>
      </c>
    </row>
    <row r="86" spans="1:4" ht="71.25">
      <c r="A86" s="297">
        <v>84</v>
      </c>
      <c r="B86" s="224">
        <v>112</v>
      </c>
      <c r="C86" s="93" t="s">
        <v>112</v>
      </c>
      <c r="D86" s="298">
        <v>45</v>
      </c>
    </row>
    <row r="87" spans="1:4" ht="28.5">
      <c r="A87" s="297">
        <v>85</v>
      </c>
      <c r="B87" s="224">
        <v>42</v>
      </c>
      <c r="C87" s="93" t="s">
        <v>42</v>
      </c>
      <c r="D87" s="298">
        <v>44.583333333333329</v>
      </c>
    </row>
    <row r="88" spans="1:4" ht="42.75">
      <c r="A88" s="297">
        <v>86</v>
      </c>
      <c r="B88" s="224">
        <v>66</v>
      </c>
      <c r="C88" s="93" t="s">
        <v>66</v>
      </c>
      <c r="D88" s="298">
        <v>44.583333333333329</v>
      </c>
    </row>
    <row r="89" spans="1:4" ht="57">
      <c r="A89" s="297">
        <v>87</v>
      </c>
      <c r="B89" s="224">
        <v>16</v>
      </c>
      <c r="C89" s="93" t="s">
        <v>16</v>
      </c>
      <c r="D89" s="298">
        <v>44.166666666666671</v>
      </c>
    </row>
    <row r="90" spans="1:4" ht="71.25">
      <c r="A90" s="297">
        <v>88</v>
      </c>
      <c r="B90" s="224">
        <v>21</v>
      </c>
      <c r="C90" s="93" t="s">
        <v>21</v>
      </c>
      <c r="D90" s="298">
        <v>44.166666666666671</v>
      </c>
    </row>
    <row r="91" spans="1:4" ht="42.75">
      <c r="A91" s="297">
        <v>89</v>
      </c>
      <c r="B91" s="224">
        <v>53</v>
      </c>
      <c r="C91" s="93" t="s">
        <v>53</v>
      </c>
      <c r="D91" s="298">
        <v>44.166666666666671</v>
      </c>
    </row>
    <row r="92" spans="1:4" ht="42.75">
      <c r="A92" s="297">
        <v>90</v>
      </c>
      <c r="B92" s="224">
        <v>81</v>
      </c>
      <c r="C92" s="93" t="s">
        <v>81</v>
      </c>
      <c r="D92" s="298">
        <v>44.166666666666671</v>
      </c>
    </row>
    <row r="93" spans="1:4" ht="28.5">
      <c r="A93" s="297">
        <v>91</v>
      </c>
      <c r="B93" s="224">
        <v>33</v>
      </c>
      <c r="C93" s="93" t="s">
        <v>33</v>
      </c>
      <c r="D93" s="298">
        <v>43.75</v>
      </c>
    </row>
    <row r="94" spans="1:4" ht="85.5">
      <c r="A94" s="297">
        <v>92</v>
      </c>
      <c r="B94" s="224">
        <v>51</v>
      </c>
      <c r="C94" s="93" t="s">
        <v>51</v>
      </c>
      <c r="D94" s="298">
        <v>43.75</v>
      </c>
    </row>
    <row r="95" spans="1:4" ht="57">
      <c r="A95" s="297">
        <v>93</v>
      </c>
      <c r="B95" s="224">
        <v>116</v>
      </c>
      <c r="C95" s="93" t="s">
        <v>116</v>
      </c>
      <c r="D95" s="298">
        <v>43.75</v>
      </c>
    </row>
    <row r="96" spans="1:4" ht="42.75">
      <c r="A96" s="297">
        <v>94</v>
      </c>
      <c r="B96" s="224">
        <v>41</v>
      </c>
      <c r="C96" s="93" t="s">
        <v>41</v>
      </c>
      <c r="D96" s="298">
        <v>43.333333333333329</v>
      </c>
    </row>
    <row r="97" spans="1:4" ht="42.75">
      <c r="A97" s="297">
        <v>95</v>
      </c>
      <c r="B97" s="224">
        <v>70</v>
      </c>
      <c r="C97" s="93" t="s">
        <v>70</v>
      </c>
      <c r="D97" s="298">
        <v>43.333333333333329</v>
      </c>
    </row>
    <row r="98" spans="1:4" ht="28.5">
      <c r="A98" s="297">
        <v>96</v>
      </c>
      <c r="B98" s="224">
        <v>73</v>
      </c>
      <c r="C98" s="93" t="s">
        <v>73</v>
      </c>
      <c r="D98" s="298">
        <v>43.333333333333329</v>
      </c>
    </row>
    <row r="99" spans="1:4" ht="57">
      <c r="A99" s="297">
        <v>97</v>
      </c>
      <c r="B99" s="224">
        <v>113</v>
      </c>
      <c r="C99" s="98" t="s">
        <v>113</v>
      </c>
      <c r="D99" s="298">
        <v>42.916666666666671</v>
      </c>
    </row>
    <row r="100" spans="1:4" ht="28.5">
      <c r="A100" s="297">
        <v>98</v>
      </c>
      <c r="B100" s="224">
        <v>122</v>
      </c>
      <c r="C100" s="93" t="s">
        <v>122</v>
      </c>
      <c r="D100" s="298">
        <v>42.916666666666671</v>
      </c>
    </row>
    <row r="101" spans="1:4" ht="42.75">
      <c r="A101" s="297">
        <v>99</v>
      </c>
      <c r="B101" s="224">
        <v>124</v>
      </c>
      <c r="C101" s="93" t="s">
        <v>124</v>
      </c>
      <c r="D101" s="298">
        <v>42.916666666666671</v>
      </c>
    </row>
    <row r="102" spans="1:4" ht="71.25">
      <c r="A102" s="297">
        <v>100</v>
      </c>
      <c r="B102" s="224">
        <v>25</v>
      </c>
      <c r="C102" s="93" t="s">
        <v>25</v>
      </c>
      <c r="D102" s="298">
        <v>42.5</v>
      </c>
    </row>
    <row r="103" spans="1:4" ht="42.75">
      <c r="A103" s="297">
        <v>101</v>
      </c>
      <c r="B103" s="224">
        <v>84</v>
      </c>
      <c r="C103" s="93" t="s">
        <v>84</v>
      </c>
      <c r="D103" s="298">
        <v>42.5</v>
      </c>
    </row>
    <row r="104" spans="1:4" ht="71.25">
      <c r="A104" s="297">
        <v>102</v>
      </c>
      <c r="B104" s="224">
        <v>11</v>
      </c>
      <c r="C104" s="93" t="s">
        <v>11</v>
      </c>
      <c r="D104" s="298">
        <v>42.083333333333329</v>
      </c>
    </row>
    <row r="105" spans="1:4" ht="57">
      <c r="A105" s="297">
        <v>103</v>
      </c>
      <c r="B105" s="224">
        <v>28</v>
      </c>
      <c r="C105" s="93" t="s">
        <v>28</v>
      </c>
      <c r="D105" s="298">
        <v>41.25</v>
      </c>
    </row>
    <row r="106" spans="1:4" ht="28.5">
      <c r="A106" s="297">
        <v>104</v>
      </c>
      <c r="B106" s="224">
        <v>83</v>
      </c>
      <c r="C106" s="93" t="s">
        <v>83</v>
      </c>
      <c r="D106" s="298">
        <v>41.25</v>
      </c>
    </row>
    <row r="107" spans="1:4" ht="28.5">
      <c r="A107" s="297">
        <v>105</v>
      </c>
      <c r="B107" s="224">
        <v>119</v>
      </c>
      <c r="C107" s="93" t="s">
        <v>119</v>
      </c>
      <c r="D107" s="298">
        <v>41.25</v>
      </c>
    </row>
    <row r="108" spans="1:4" ht="28.5">
      <c r="A108" s="297">
        <v>106</v>
      </c>
      <c r="B108" s="224">
        <v>127</v>
      </c>
      <c r="C108" s="93" t="s">
        <v>127</v>
      </c>
      <c r="D108" s="298">
        <v>41.25</v>
      </c>
    </row>
    <row r="109" spans="1:4" ht="42.75">
      <c r="A109" s="297">
        <v>107</v>
      </c>
      <c r="B109" s="224">
        <v>63</v>
      </c>
      <c r="C109" s="93" t="s">
        <v>63</v>
      </c>
      <c r="D109" s="298">
        <v>40.833333333333336</v>
      </c>
    </row>
    <row r="110" spans="1:4" ht="57">
      <c r="A110" s="297">
        <v>108</v>
      </c>
      <c r="B110" s="224">
        <v>117</v>
      </c>
      <c r="C110" s="93" t="s">
        <v>117</v>
      </c>
      <c r="D110" s="298">
        <v>40.833333333333336</v>
      </c>
    </row>
    <row r="111" spans="1:4" ht="28.5">
      <c r="A111" s="297">
        <v>109</v>
      </c>
      <c r="B111" s="224">
        <v>39</v>
      </c>
      <c r="C111" s="93" t="s">
        <v>39</v>
      </c>
      <c r="D111" s="298">
        <v>40.416666666666664</v>
      </c>
    </row>
    <row r="112" spans="1:4" ht="28.5">
      <c r="A112" s="297">
        <v>110</v>
      </c>
      <c r="B112" s="224">
        <v>76</v>
      </c>
      <c r="C112" s="93" t="s">
        <v>76</v>
      </c>
      <c r="D112" s="298">
        <v>40.416666666666664</v>
      </c>
    </row>
    <row r="113" spans="1:4" ht="99.75">
      <c r="A113" s="297">
        <v>111</v>
      </c>
      <c r="B113" s="224">
        <v>78</v>
      </c>
      <c r="C113" s="93" t="s">
        <v>78</v>
      </c>
      <c r="D113" s="298">
        <v>40.416666666666664</v>
      </c>
    </row>
    <row r="114" spans="1:4" ht="42.75">
      <c r="A114" s="297">
        <v>112</v>
      </c>
      <c r="B114" s="224">
        <v>115</v>
      </c>
      <c r="C114" s="93" t="s">
        <v>115</v>
      </c>
      <c r="D114" s="298">
        <v>40.416666666666664</v>
      </c>
    </row>
    <row r="115" spans="1:4" ht="57">
      <c r="A115" s="297">
        <v>113</v>
      </c>
      <c r="B115" s="224">
        <v>19</v>
      </c>
      <c r="C115" s="93" t="s">
        <v>19</v>
      </c>
      <c r="D115" s="298">
        <v>40</v>
      </c>
    </row>
    <row r="116" spans="1:4" ht="42.75">
      <c r="A116" s="297">
        <v>114</v>
      </c>
      <c r="B116" s="224">
        <v>120</v>
      </c>
      <c r="C116" s="93" t="s">
        <v>120</v>
      </c>
      <c r="D116" s="298">
        <v>40</v>
      </c>
    </row>
    <row r="117" spans="1:4" ht="42.75">
      <c r="A117" s="297">
        <v>115</v>
      </c>
      <c r="B117" s="224">
        <v>6</v>
      </c>
      <c r="C117" s="93" t="s">
        <v>6</v>
      </c>
      <c r="D117" s="298">
        <v>39.583333333333336</v>
      </c>
    </row>
    <row r="118" spans="1:4" ht="57">
      <c r="A118" s="297">
        <v>116</v>
      </c>
      <c r="B118" s="224">
        <v>31</v>
      </c>
      <c r="C118" s="93" t="s">
        <v>31</v>
      </c>
      <c r="D118" s="298">
        <v>39.583333333333336</v>
      </c>
    </row>
    <row r="119" spans="1:4" ht="57">
      <c r="A119" s="297">
        <v>117</v>
      </c>
      <c r="B119" s="224">
        <v>34</v>
      </c>
      <c r="C119" s="93" t="s">
        <v>34</v>
      </c>
      <c r="D119" s="298">
        <v>39.583333333333336</v>
      </c>
    </row>
    <row r="120" spans="1:4" ht="57">
      <c r="A120" s="297">
        <v>118</v>
      </c>
      <c r="B120" s="224">
        <v>85</v>
      </c>
      <c r="C120" s="93" t="s">
        <v>85</v>
      </c>
      <c r="D120" s="298">
        <v>39.583333333333336</v>
      </c>
    </row>
    <row r="121" spans="1:4" ht="42.75">
      <c r="A121" s="301">
        <v>119</v>
      </c>
      <c r="B121" s="302">
        <v>22</v>
      </c>
      <c r="C121" s="303" t="s">
        <v>22</v>
      </c>
      <c r="D121" s="304">
        <v>39.166666666666664</v>
      </c>
    </row>
    <row r="122" spans="1:4" ht="42.75">
      <c r="A122" s="301">
        <v>120</v>
      </c>
      <c r="B122" s="302">
        <v>105</v>
      </c>
      <c r="C122" s="303" t="s">
        <v>105</v>
      </c>
      <c r="D122" s="304">
        <v>39.166666666666664</v>
      </c>
    </row>
    <row r="123" spans="1:4" ht="42.75">
      <c r="A123" s="301">
        <v>121</v>
      </c>
      <c r="B123" s="302">
        <v>52</v>
      </c>
      <c r="C123" s="303" t="s">
        <v>52</v>
      </c>
      <c r="D123" s="304">
        <v>38.75</v>
      </c>
    </row>
    <row r="124" spans="1:4" ht="57">
      <c r="A124" s="301">
        <v>122</v>
      </c>
      <c r="B124" s="302">
        <v>77</v>
      </c>
      <c r="C124" s="303" t="s">
        <v>77</v>
      </c>
      <c r="D124" s="304">
        <v>37.916666666666664</v>
      </c>
    </row>
    <row r="125" spans="1:4" ht="28.5">
      <c r="A125" s="301">
        <v>123</v>
      </c>
      <c r="B125" s="302">
        <v>109</v>
      </c>
      <c r="C125" s="303" t="s">
        <v>109</v>
      </c>
      <c r="D125" s="304">
        <v>37.916666666666664</v>
      </c>
    </row>
    <row r="126" spans="1:4" ht="28.5">
      <c r="A126" s="301">
        <v>124</v>
      </c>
      <c r="B126" s="302">
        <v>67</v>
      </c>
      <c r="C126" s="303" t="s">
        <v>67</v>
      </c>
      <c r="D126" s="304">
        <v>37.5</v>
      </c>
    </row>
    <row r="127" spans="1:4" ht="28.5">
      <c r="A127" s="301">
        <v>125</v>
      </c>
      <c r="B127" s="302">
        <v>126</v>
      </c>
      <c r="C127" s="303" t="s">
        <v>126</v>
      </c>
      <c r="D127" s="304">
        <v>37.083333333333336</v>
      </c>
    </row>
    <row r="128" spans="1:4" ht="42.75">
      <c r="A128" s="301">
        <v>126</v>
      </c>
      <c r="B128" s="302">
        <v>60</v>
      </c>
      <c r="C128" s="303" t="s">
        <v>60</v>
      </c>
      <c r="D128" s="304">
        <v>35.833333333333336</v>
      </c>
    </row>
    <row r="129" spans="1:4" ht="28.5">
      <c r="A129" s="301">
        <v>127</v>
      </c>
      <c r="B129" s="302">
        <v>125</v>
      </c>
      <c r="C129" s="303" t="s">
        <v>125</v>
      </c>
      <c r="D129" s="304">
        <v>35.416666666666664</v>
      </c>
    </row>
    <row r="130" spans="1:4" ht="72" thickBot="1">
      <c r="A130" s="305">
        <v>128</v>
      </c>
      <c r="B130" s="306">
        <v>123</v>
      </c>
      <c r="C130" s="307" t="s">
        <v>123</v>
      </c>
      <c r="D130" s="308">
        <v>34.583333333333336</v>
      </c>
    </row>
  </sheetData>
  <sortState ref="B3:D130">
    <sortCondition descending="1" ref="D3"/>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W141"/>
  <sheetViews>
    <sheetView zoomScale="90" zoomScaleNormal="90" zoomScalePageLayoutView="125" workbookViewId="0">
      <selection activeCell="P10" sqref="P10"/>
    </sheetView>
  </sheetViews>
  <sheetFormatPr defaultColWidth="8.85546875" defaultRowHeight="15"/>
  <cols>
    <col min="4" max="4" width="51.140625" customWidth="1"/>
    <col min="8" max="8" width="6.140625" customWidth="1"/>
    <col min="9" max="9" width="9.85546875" customWidth="1"/>
    <col min="10" max="10" width="32.7109375" hidden="1" customWidth="1"/>
    <col min="11" max="11" width="7.85546875" style="6" customWidth="1"/>
    <col min="12" max="12" width="63.140625" customWidth="1"/>
    <col min="13" max="13" width="13.42578125" style="7" customWidth="1"/>
    <col min="14" max="14" width="14" style="7" customWidth="1"/>
    <col min="15" max="15" width="14.140625" style="7" customWidth="1"/>
    <col min="16" max="16" width="13.7109375" style="7" customWidth="1"/>
    <col min="17" max="17" width="13.42578125" style="7" customWidth="1"/>
    <col min="18" max="18" width="14.140625" style="7" customWidth="1"/>
    <col min="19" max="19" width="15" customWidth="1"/>
    <col min="20" max="20" width="5.140625" customWidth="1"/>
  </cols>
  <sheetData>
    <row r="1" spans="3:23" ht="31.7" customHeight="1"/>
    <row r="2" spans="3:23" ht="19.350000000000001" customHeight="1">
      <c r="I2" s="106"/>
      <c r="J2" s="106"/>
      <c r="K2" s="106"/>
      <c r="L2" s="106"/>
      <c r="M2" s="106"/>
      <c r="N2" s="106"/>
      <c r="O2" s="106"/>
      <c r="P2" s="106"/>
      <c r="Q2" s="106"/>
      <c r="R2" s="106"/>
      <c r="S2" s="106"/>
      <c r="T2" s="106"/>
    </row>
    <row r="3" spans="3:23" ht="65.25" customHeight="1" thickBot="1">
      <c r="I3" s="108" t="s">
        <v>134</v>
      </c>
      <c r="J3" s="108" t="s">
        <v>204</v>
      </c>
      <c r="K3" s="108" t="s">
        <v>133</v>
      </c>
      <c r="L3" s="108" t="s">
        <v>135</v>
      </c>
      <c r="M3" s="109" t="s">
        <v>136</v>
      </c>
      <c r="N3" s="109" t="s">
        <v>137</v>
      </c>
      <c r="O3" s="109" t="s">
        <v>138</v>
      </c>
      <c r="P3" s="109" t="s">
        <v>139</v>
      </c>
      <c r="Q3" s="109" t="s">
        <v>140</v>
      </c>
      <c r="R3" s="110" t="s">
        <v>141</v>
      </c>
      <c r="S3" s="111" t="s">
        <v>154</v>
      </c>
      <c r="T3" s="107"/>
      <c r="V3" s="133">
        <f>MEDIAN(S4:S131)</f>
        <v>77.352277165219533</v>
      </c>
      <c r="W3" s="105" t="s">
        <v>205</v>
      </c>
    </row>
    <row r="4" spans="3:23" ht="30" customHeight="1">
      <c r="C4" s="172">
        <v>103</v>
      </c>
      <c r="D4" s="173" t="s">
        <v>103</v>
      </c>
      <c r="I4" s="137">
        <v>1</v>
      </c>
      <c r="J4" s="143" t="s">
        <v>147</v>
      </c>
      <c r="K4" s="122">
        <v>103</v>
      </c>
      <c r="L4" s="140" t="s">
        <v>103</v>
      </c>
      <c r="M4" s="123">
        <v>2.6222222222222222</v>
      </c>
      <c r="N4" s="123">
        <v>2.8139534883720931</v>
      </c>
      <c r="O4" s="123">
        <v>2.8139534883720931</v>
      </c>
      <c r="P4" s="123">
        <v>2.2558139534883721</v>
      </c>
      <c r="Q4" s="123">
        <v>2.7906976744186047</v>
      </c>
      <c r="R4" s="124">
        <f t="shared" ref="R4:R35" si="0">SUM(M4:Q4)</f>
        <v>13.296640826873386</v>
      </c>
      <c r="S4" s="128">
        <f>R4*100/15</f>
        <v>88.644272179155905</v>
      </c>
      <c r="T4" s="134"/>
    </row>
    <row r="5" spans="3:23" ht="85.5">
      <c r="C5" s="172">
        <v>4</v>
      </c>
      <c r="D5" s="174" t="s">
        <v>4</v>
      </c>
      <c r="I5" s="138">
        <v>2</v>
      </c>
      <c r="J5" s="144" t="s">
        <v>143</v>
      </c>
      <c r="K5" s="112">
        <v>5</v>
      </c>
      <c r="L5" s="141" t="s">
        <v>5</v>
      </c>
      <c r="M5" s="114">
        <v>2.7111111111111112</v>
      </c>
      <c r="N5" s="114">
        <v>2.86046511627907</v>
      </c>
      <c r="O5" s="114">
        <v>2.6511627906976742</v>
      </c>
      <c r="P5" s="114">
        <v>2.3809523809523809</v>
      </c>
      <c r="Q5" s="114">
        <v>2.6666666666666665</v>
      </c>
      <c r="R5" s="115">
        <f t="shared" si="0"/>
        <v>13.270358065706903</v>
      </c>
      <c r="S5" s="129">
        <f t="shared" ref="S5:S68" si="1">R5*100/15</f>
        <v>88.46905377137935</v>
      </c>
      <c r="T5" s="135"/>
    </row>
    <row r="6" spans="3:23" ht="60">
      <c r="C6" s="172">
        <v>5</v>
      </c>
      <c r="D6" s="174" t="s">
        <v>5</v>
      </c>
      <c r="I6" s="138">
        <v>3</v>
      </c>
      <c r="J6" s="144" t="s">
        <v>143</v>
      </c>
      <c r="K6" s="112">
        <v>4</v>
      </c>
      <c r="L6" s="141" t="s">
        <v>4</v>
      </c>
      <c r="M6" s="114">
        <v>2.6739130434782608</v>
      </c>
      <c r="N6" s="114">
        <v>2.8181818181818183</v>
      </c>
      <c r="O6" s="114">
        <v>2.75</v>
      </c>
      <c r="P6" s="114">
        <v>2.2727272727272729</v>
      </c>
      <c r="Q6" s="114">
        <v>2.4772727272727271</v>
      </c>
      <c r="R6" s="115">
        <f t="shared" si="0"/>
        <v>12.992094861660078</v>
      </c>
      <c r="S6" s="129">
        <f t="shared" si="1"/>
        <v>86.613965744400517</v>
      </c>
      <c r="T6" s="135"/>
    </row>
    <row r="7" spans="3:23" ht="71.25">
      <c r="C7" s="172">
        <v>114</v>
      </c>
      <c r="D7" s="175" t="s">
        <v>114</v>
      </c>
      <c r="I7" s="138">
        <v>4</v>
      </c>
      <c r="J7" s="145" t="s">
        <v>146</v>
      </c>
      <c r="K7" s="112">
        <v>91</v>
      </c>
      <c r="L7" s="141" t="s">
        <v>91</v>
      </c>
      <c r="M7" s="114">
        <v>2.6956521739130435</v>
      </c>
      <c r="N7" s="114">
        <v>2.7777777777777777</v>
      </c>
      <c r="O7" s="114">
        <v>2.5116279069767442</v>
      </c>
      <c r="P7" s="114">
        <v>2.2045454545454546</v>
      </c>
      <c r="Q7" s="114">
        <v>2.7111111111111112</v>
      </c>
      <c r="R7" s="115">
        <f t="shared" si="0"/>
        <v>12.900714424324132</v>
      </c>
      <c r="S7" s="129">
        <f t="shared" si="1"/>
        <v>86.004762828827552</v>
      </c>
      <c r="T7" s="135"/>
    </row>
    <row r="8" spans="3:23" ht="71.25">
      <c r="C8" s="172">
        <v>2</v>
      </c>
      <c r="D8" s="174" t="s">
        <v>2</v>
      </c>
      <c r="I8" s="138">
        <v>5</v>
      </c>
      <c r="J8" s="146" t="s">
        <v>153</v>
      </c>
      <c r="K8" s="112">
        <v>114</v>
      </c>
      <c r="L8" s="141" t="s">
        <v>114</v>
      </c>
      <c r="M8" s="114">
        <v>2.6744186046511627</v>
      </c>
      <c r="N8" s="114">
        <v>2.6585365853658538</v>
      </c>
      <c r="O8" s="114">
        <v>2.5714285714285716</v>
      </c>
      <c r="P8" s="114">
        <v>2.5952380952380953</v>
      </c>
      <c r="Q8" s="114">
        <v>2.2926829268292681</v>
      </c>
      <c r="R8" s="115">
        <f t="shared" si="0"/>
        <v>12.792304783512952</v>
      </c>
      <c r="S8" s="129">
        <f t="shared" si="1"/>
        <v>85.282031890086344</v>
      </c>
      <c r="T8" s="135"/>
    </row>
    <row r="9" spans="3:23" ht="99.75">
      <c r="C9" s="172">
        <v>95</v>
      </c>
      <c r="D9" s="174" t="s">
        <v>95</v>
      </c>
      <c r="I9" s="138">
        <v>6</v>
      </c>
      <c r="J9" s="145" t="s">
        <v>146</v>
      </c>
      <c r="K9" s="112">
        <v>95</v>
      </c>
      <c r="L9" s="141" t="s">
        <v>95</v>
      </c>
      <c r="M9" s="114">
        <v>2.4666666666666668</v>
      </c>
      <c r="N9" s="114">
        <v>2.6818181818181817</v>
      </c>
      <c r="O9" s="114">
        <v>2.5681818181818183</v>
      </c>
      <c r="P9" s="114">
        <v>2.441860465116279</v>
      </c>
      <c r="Q9" s="114">
        <v>2.5116279069767442</v>
      </c>
      <c r="R9" s="115">
        <f t="shared" si="0"/>
        <v>12.670155038759692</v>
      </c>
      <c r="S9" s="129">
        <f t="shared" si="1"/>
        <v>84.467700258397954</v>
      </c>
      <c r="T9" s="135"/>
    </row>
    <row r="10" spans="3:23" ht="71.25">
      <c r="C10" s="172">
        <v>82</v>
      </c>
      <c r="D10" s="174" t="s">
        <v>82</v>
      </c>
      <c r="I10" s="138">
        <v>7</v>
      </c>
      <c r="J10" s="144" t="s">
        <v>143</v>
      </c>
      <c r="K10" s="112">
        <v>10</v>
      </c>
      <c r="L10" s="141" t="s">
        <v>10</v>
      </c>
      <c r="M10" s="114">
        <v>2.7333333333333334</v>
      </c>
      <c r="N10" s="114">
        <v>2.7727272727272729</v>
      </c>
      <c r="O10" s="114">
        <v>2.4772727272727271</v>
      </c>
      <c r="P10" s="114">
        <v>2.1627906976744184</v>
      </c>
      <c r="Q10" s="114">
        <v>2.4772727272727271</v>
      </c>
      <c r="R10" s="115">
        <f t="shared" si="0"/>
        <v>12.623396758280478</v>
      </c>
      <c r="S10" s="129">
        <f t="shared" si="1"/>
        <v>84.155978388536525</v>
      </c>
      <c r="T10" s="135"/>
    </row>
    <row r="11" spans="3:23" ht="71.25">
      <c r="C11" s="172">
        <v>91</v>
      </c>
      <c r="D11" s="174" t="s">
        <v>91</v>
      </c>
      <c r="I11" s="138">
        <v>8</v>
      </c>
      <c r="J11" s="145" t="s">
        <v>146</v>
      </c>
      <c r="K11" s="112">
        <v>82</v>
      </c>
      <c r="L11" s="141" t="s">
        <v>82</v>
      </c>
      <c r="M11" s="114">
        <v>2.5531914893617023</v>
      </c>
      <c r="N11" s="114">
        <v>2.5111111111111111</v>
      </c>
      <c r="O11" s="114">
        <v>2.6222222222222222</v>
      </c>
      <c r="P11" s="114">
        <v>2.4090909090909092</v>
      </c>
      <c r="Q11" s="114">
        <v>2.4761904761904763</v>
      </c>
      <c r="R11" s="115">
        <f t="shared" si="0"/>
        <v>12.571806207976421</v>
      </c>
      <c r="S11" s="129">
        <f t="shared" si="1"/>
        <v>83.812041386509463</v>
      </c>
      <c r="T11" s="135"/>
    </row>
    <row r="12" spans="3:23" ht="85.5">
      <c r="C12" s="172">
        <v>55</v>
      </c>
      <c r="D12" s="174" t="s">
        <v>55</v>
      </c>
      <c r="I12" s="138">
        <v>9</v>
      </c>
      <c r="J12" s="144" t="s">
        <v>143</v>
      </c>
      <c r="K12" s="112">
        <v>30</v>
      </c>
      <c r="L12" s="141" t="s">
        <v>30</v>
      </c>
      <c r="M12" s="114">
        <v>2.6739130434782608</v>
      </c>
      <c r="N12" s="114">
        <v>2.5909090909090908</v>
      </c>
      <c r="O12" s="114">
        <v>2.3488372093023258</v>
      </c>
      <c r="P12" s="114">
        <v>2.5909090909090908</v>
      </c>
      <c r="Q12" s="114">
        <v>2.3409090909090908</v>
      </c>
      <c r="R12" s="115">
        <f t="shared" si="0"/>
        <v>12.545477525507859</v>
      </c>
      <c r="S12" s="129">
        <f t="shared" si="1"/>
        <v>83.636516836719053</v>
      </c>
      <c r="T12" s="135"/>
    </row>
    <row r="13" spans="3:23" ht="57.75" thickBot="1">
      <c r="C13" s="172">
        <v>35</v>
      </c>
      <c r="D13" s="174" t="s">
        <v>35</v>
      </c>
      <c r="I13" s="139">
        <v>10</v>
      </c>
      <c r="J13" s="147" t="s">
        <v>143</v>
      </c>
      <c r="K13" s="125">
        <v>1</v>
      </c>
      <c r="L13" s="142" t="s">
        <v>1</v>
      </c>
      <c r="M13" s="126">
        <v>2.7234042553191489</v>
      </c>
      <c r="N13" s="126">
        <v>2.6222222222222222</v>
      </c>
      <c r="O13" s="126">
        <v>2.4651162790697674</v>
      </c>
      <c r="P13" s="126">
        <v>2.2888888888888888</v>
      </c>
      <c r="Q13" s="126">
        <v>2.3555555555555556</v>
      </c>
      <c r="R13" s="127">
        <f t="shared" si="0"/>
        <v>12.455187201055583</v>
      </c>
      <c r="S13" s="130">
        <f t="shared" si="1"/>
        <v>83.034581340370551</v>
      </c>
      <c r="T13" s="136"/>
    </row>
    <row r="14" spans="3:23" ht="75">
      <c r="C14" s="172">
        <v>10</v>
      </c>
      <c r="D14" s="174" t="s">
        <v>10</v>
      </c>
      <c r="I14" s="155">
        <v>11</v>
      </c>
      <c r="J14" s="148" t="s">
        <v>144</v>
      </c>
      <c r="K14" s="118">
        <v>55</v>
      </c>
      <c r="L14" s="119" t="s">
        <v>55</v>
      </c>
      <c r="M14" s="120">
        <v>2.5</v>
      </c>
      <c r="N14" s="120">
        <v>2.7272727272727271</v>
      </c>
      <c r="O14" s="120">
        <v>2.6136363636363638</v>
      </c>
      <c r="P14" s="120">
        <v>2.2045454545454546</v>
      </c>
      <c r="Q14" s="120">
        <v>2.3953488372093021</v>
      </c>
      <c r="R14" s="121">
        <f t="shared" si="0"/>
        <v>12.440803382663848</v>
      </c>
      <c r="S14" s="131">
        <f t="shared" si="1"/>
        <v>82.938689217758991</v>
      </c>
      <c r="T14" s="107"/>
    </row>
    <row r="15" spans="3:23" ht="71.25">
      <c r="C15" s="172">
        <v>38</v>
      </c>
      <c r="D15" s="174" t="s">
        <v>38</v>
      </c>
      <c r="I15" s="154">
        <v>12</v>
      </c>
      <c r="J15" s="144" t="s">
        <v>143</v>
      </c>
      <c r="K15" s="112">
        <v>2</v>
      </c>
      <c r="L15" s="113" t="s">
        <v>2</v>
      </c>
      <c r="M15" s="114">
        <v>2.7173913043478262</v>
      </c>
      <c r="N15" s="114">
        <v>2.7441860465116279</v>
      </c>
      <c r="O15" s="114">
        <v>2.5813953488372094</v>
      </c>
      <c r="P15" s="114">
        <v>2.1363636363636362</v>
      </c>
      <c r="Q15" s="114">
        <v>2.25</v>
      </c>
      <c r="R15" s="115">
        <f t="shared" si="0"/>
        <v>12.429336336060299</v>
      </c>
      <c r="S15" s="132">
        <f t="shared" si="1"/>
        <v>82.862242240401983</v>
      </c>
      <c r="T15" s="107"/>
    </row>
    <row r="16" spans="3:23" ht="71.25">
      <c r="C16" s="172">
        <v>1</v>
      </c>
      <c r="D16" s="174" t="s">
        <v>1</v>
      </c>
      <c r="I16" s="154">
        <v>13</v>
      </c>
      <c r="J16" s="145" t="s">
        <v>146</v>
      </c>
      <c r="K16" s="112">
        <v>96</v>
      </c>
      <c r="L16" s="113" t="s">
        <v>96</v>
      </c>
      <c r="M16" s="114">
        <v>2.4444444444444446</v>
      </c>
      <c r="N16" s="114">
        <v>2.7045454545454546</v>
      </c>
      <c r="O16" s="114">
        <v>2.4444444444444446</v>
      </c>
      <c r="P16" s="114">
        <v>2.1818181818181817</v>
      </c>
      <c r="Q16" s="114">
        <v>2.6428571428571428</v>
      </c>
      <c r="R16" s="115">
        <f t="shared" si="0"/>
        <v>12.418109668109668</v>
      </c>
      <c r="S16" s="132">
        <f t="shared" si="1"/>
        <v>82.787397787397794</v>
      </c>
      <c r="T16" s="107"/>
    </row>
    <row r="17" spans="3:20" ht="85.5">
      <c r="C17" s="172">
        <v>30</v>
      </c>
      <c r="D17" s="174" t="s">
        <v>30</v>
      </c>
      <c r="I17" s="154">
        <v>14</v>
      </c>
      <c r="J17" s="149" t="s">
        <v>145</v>
      </c>
      <c r="K17" s="112">
        <v>65</v>
      </c>
      <c r="L17" s="113" t="s">
        <v>65</v>
      </c>
      <c r="M17" s="114">
        <v>2.4666666666666668</v>
      </c>
      <c r="N17" s="114">
        <v>2.7333333333333334</v>
      </c>
      <c r="O17" s="114">
        <v>2.4545454545454546</v>
      </c>
      <c r="P17" s="114">
        <v>2.2727272727272729</v>
      </c>
      <c r="Q17" s="114">
        <v>2.4888888888888889</v>
      </c>
      <c r="R17" s="115">
        <f t="shared" si="0"/>
        <v>12.416161616161617</v>
      </c>
      <c r="S17" s="132">
        <f t="shared" si="1"/>
        <v>82.774410774410782</v>
      </c>
      <c r="T17" s="107"/>
    </row>
    <row r="18" spans="3:20" ht="75">
      <c r="C18" s="172">
        <v>100</v>
      </c>
      <c r="D18" s="174" t="s">
        <v>100</v>
      </c>
      <c r="I18" s="154">
        <v>15</v>
      </c>
      <c r="J18" s="150" t="s">
        <v>144</v>
      </c>
      <c r="K18" s="112">
        <v>43</v>
      </c>
      <c r="L18" s="113" t="s">
        <v>43</v>
      </c>
      <c r="M18" s="114">
        <v>2.5333333333333332</v>
      </c>
      <c r="N18" s="114">
        <v>2.75</v>
      </c>
      <c r="O18" s="114">
        <v>2.4772727272727271</v>
      </c>
      <c r="P18" s="114">
        <v>2.2093023255813953</v>
      </c>
      <c r="Q18" s="114">
        <v>2.4047619047619047</v>
      </c>
      <c r="R18" s="115">
        <f t="shared" si="0"/>
        <v>12.374670290949361</v>
      </c>
      <c r="S18" s="132">
        <f t="shared" si="1"/>
        <v>82.497801939662409</v>
      </c>
      <c r="T18" s="107"/>
    </row>
    <row r="19" spans="3:20" ht="42.75">
      <c r="C19" s="172">
        <v>86</v>
      </c>
      <c r="D19" s="174" t="s">
        <v>86</v>
      </c>
      <c r="I19" s="154">
        <v>16</v>
      </c>
      <c r="J19" s="145" t="s">
        <v>146</v>
      </c>
      <c r="K19" s="112">
        <v>86</v>
      </c>
      <c r="L19" s="113" t="s">
        <v>86</v>
      </c>
      <c r="M19" s="114">
        <v>2.4782608695652173</v>
      </c>
      <c r="N19" s="114">
        <v>2.6590909090909092</v>
      </c>
      <c r="O19" s="114">
        <v>2.5555555555555554</v>
      </c>
      <c r="P19" s="114">
        <v>2.25</v>
      </c>
      <c r="Q19" s="114">
        <v>2.4222222222222221</v>
      </c>
      <c r="R19" s="115">
        <f t="shared" si="0"/>
        <v>12.365129556433905</v>
      </c>
      <c r="S19" s="132">
        <f t="shared" si="1"/>
        <v>82.434197042892706</v>
      </c>
      <c r="T19" s="107"/>
    </row>
    <row r="20" spans="3:20" ht="71.25">
      <c r="C20" s="172">
        <v>80</v>
      </c>
      <c r="D20" s="174" t="s">
        <v>80</v>
      </c>
      <c r="I20" s="154">
        <v>17</v>
      </c>
      <c r="J20" s="144" t="s">
        <v>143</v>
      </c>
      <c r="K20" s="112">
        <v>40</v>
      </c>
      <c r="L20" s="113" t="s">
        <v>40</v>
      </c>
      <c r="M20" s="114">
        <v>2.5909090909090908</v>
      </c>
      <c r="N20" s="114">
        <v>2.7142857142857144</v>
      </c>
      <c r="O20" s="114">
        <v>2.4</v>
      </c>
      <c r="P20" s="114">
        <v>2.0975609756097562</v>
      </c>
      <c r="Q20" s="114">
        <v>2.5609756097560976</v>
      </c>
      <c r="R20" s="115">
        <f t="shared" si="0"/>
        <v>12.363731390560659</v>
      </c>
      <c r="S20" s="132">
        <f t="shared" si="1"/>
        <v>82.42487593707105</v>
      </c>
      <c r="T20" s="107"/>
    </row>
    <row r="21" spans="3:20" ht="60">
      <c r="C21" s="172">
        <v>97</v>
      </c>
      <c r="D21" s="174" t="s">
        <v>97</v>
      </c>
      <c r="I21" s="154">
        <v>18</v>
      </c>
      <c r="J21" s="145" t="s">
        <v>146</v>
      </c>
      <c r="K21" s="112">
        <v>80</v>
      </c>
      <c r="L21" s="113" t="s">
        <v>80</v>
      </c>
      <c r="M21" s="114">
        <v>2.4651162790697674</v>
      </c>
      <c r="N21" s="114">
        <v>2.6428571428571428</v>
      </c>
      <c r="O21" s="114">
        <v>2.5365853658536586</v>
      </c>
      <c r="P21" s="114">
        <v>2.3170731707317072</v>
      </c>
      <c r="Q21" s="114">
        <v>2.3902439024390243</v>
      </c>
      <c r="R21" s="115">
        <f t="shared" si="0"/>
        <v>12.351875860951301</v>
      </c>
      <c r="S21" s="132">
        <f t="shared" si="1"/>
        <v>82.345839073008676</v>
      </c>
      <c r="T21" s="107"/>
    </row>
    <row r="22" spans="3:20" ht="57">
      <c r="C22" s="172">
        <v>3</v>
      </c>
      <c r="D22" s="174" t="s">
        <v>3</v>
      </c>
      <c r="I22" s="154">
        <v>19</v>
      </c>
      <c r="J22" s="145" t="s">
        <v>146</v>
      </c>
      <c r="K22" s="112">
        <v>74</v>
      </c>
      <c r="L22" s="113" t="s">
        <v>74</v>
      </c>
      <c r="M22" s="114">
        <v>2.3555555555555556</v>
      </c>
      <c r="N22" s="114">
        <v>2.6666666666666665</v>
      </c>
      <c r="O22" s="114">
        <v>2.5681818181818183</v>
      </c>
      <c r="P22" s="114">
        <v>2.2222222222222223</v>
      </c>
      <c r="Q22" s="114">
        <v>2.5</v>
      </c>
      <c r="R22" s="115">
        <f t="shared" si="0"/>
        <v>12.312626262626264</v>
      </c>
      <c r="S22" s="132">
        <f t="shared" si="1"/>
        <v>82.084175084175087</v>
      </c>
      <c r="T22" s="107"/>
    </row>
    <row r="23" spans="3:20" ht="75">
      <c r="C23" s="172">
        <v>111</v>
      </c>
      <c r="D23" s="174" t="s">
        <v>111</v>
      </c>
      <c r="I23" s="154">
        <v>20</v>
      </c>
      <c r="J23" s="145" t="s">
        <v>146</v>
      </c>
      <c r="K23" s="112">
        <v>71</v>
      </c>
      <c r="L23" s="113" t="s">
        <v>71</v>
      </c>
      <c r="M23" s="114">
        <v>2.3777777777777778</v>
      </c>
      <c r="N23" s="114">
        <v>2.6818181818181817</v>
      </c>
      <c r="O23" s="114">
        <v>2.4761904761904763</v>
      </c>
      <c r="P23" s="114">
        <v>2.4186046511627906</v>
      </c>
      <c r="Q23" s="114">
        <v>2.3333333333333335</v>
      </c>
      <c r="R23" s="115">
        <f t="shared" si="0"/>
        <v>12.28772442028256</v>
      </c>
      <c r="S23" s="132">
        <f t="shared" si="1"/>
        <v>81.918162801883724</v>
      </c>
      <c r="T23" s="107"/>
    </row>
    <row r="24" spans="3:20" ht="99.75">
      <c r="C24" s="172">
        <v>43</v>
      </c>
      <c r="D24" s="174" t="s">
        <v>43</v>
      </c>
      <c r="I24" s="154">
        <v>21</v>
      </c>
      <c r="J24" s="149" t="s">
        <v>145</v>
      </c>
      <c r="K24" s="112">
        <v>69</v>
      </c>
      <c r="L24" s="113" t="s">
        <v>69</v>
      </c>
      <c r="M24" s="114">
        <v>2.2000000000000002</v>
      </c>
      <c r="N24" s="114">
        <v>2.5813953488372094</v>
      </c>
      <c r="O24" s="114">
        <v>2.6818181818181817</v>
      </c>
      <c r="P24" s="114">
        <v>2.2619047619047619</v>
      </c>
      <c r="Q24" s="114">
        <v>2.558139534883721</v>
      </c>
      <c r="R24" s="115">
        <f t="shared" si="0"/>
        <v>12.283257827443876</v>
      </c>
      <c r="S24" s="132">
        <f t="shared" si="1"/>
        <v>81.888385516292516</v>
      </c>
      <c r="T24" s="107"/>
    </row>
    <row r="25" spans="3:20" ht="42.75">
      <c r="C25" s="172">
        <v>62</v>
      </c>
      <c r="D25" s="174" t="s">
        <v>62</v>
      </c>
      <c r="I25" s="154">
        <v>22</v>
      </c>
      <c r="J25" s="149" t="s">
        <v>145</v>
      </c>
      <c r="K25" s="112">
        <v>62</v>
      </c>
      <c r="L25" s="113" t="s">
        <v>62</v>
      </c>
      <c r="M25" s="114">
        <v>2.4888888888888889</v>
      </c>
      <c r="N25" s="114">
        <v>2.6818181818181817</v>
      </c>
      <c r="O25" s="114">
        <v>2.5681818181818183</v>
      </c>
      <c r="P25" s="114">
        <v>2.1428571428571428</v>
      </c>
      <c r="Q25" s="114">
        <v>2.3809523809523809</v>
      </c>
      <c r="R25" s="115">
        <f t="shared" si="0"/>
        <v>12.262698412698413</v>
      </c>
      <c r="S25" s="132">
        <f t="shared" si="1"/>
        <v>81.751322751322746</v>
      </c>
      <c r="T25" s="107"/>
    </row>
    <row r="26" spans="3:20" ht="99.75">
      <c r="C26" s="172">
        <v>71</v>
      </c>
      <c r="D26" s="174" t="s">
        <v>71</v>
      </c>
      <c r="I26" s="154">
        <v>23</v>
      </c>
      <c r="J26" s="151" t="s">
        <v>147</v>
      </c>
      <c r="K26" s="112">
        <v>98</v>
      </c>
      <c r="L26" s="113" t="s">
        <v>98</v>
      </c>
      <c r="M26" s="114">
        <v>2.7111111111111112</v>
      </c>
      <c r="N26" s="114">
        <v>2.558139534883721</v>
      </c>
      <c r="O26" s="114">
        <v>2.4523809523809526</v>
      </c>
      <c r="P26" s="114">
        <v>2.0232558139534884</v>
      </c>
      <c r="Q26" s="114">
        <v>2.5116279069767442</v>
      </c>
      <c r="R26" s="115">
        <f t="shared" si="0"/>
        <v>12.256515319306018</v>
      </c>
      <c r="S26" s="132">
        <f t="shared" si="1"/>
        <v>81.710102128706779</v>
      </c>
      <c r="T26" s="107"/>
    </row>
    <row r="27" spans="3:20" ht="45">
      <c r="C27" s="172">
        <v>15</v>
      </c>
      <c r="D27" s="174" t="s">
        <v>15</v>
      </c>
      <c r="I27" s="154">
        <v>24</v>
      </c>
      <c r="J27" s="144" t="s">
        <v>143</v>
      </c>
      <c r="K27" s="112">
        <v>35</v>
      </c>
      <c r="L27" s="113" t="s">
        <v>35</v>
      </c>
      <c r="M27" s="114">
        <v>2.5121951219512195</v>
      </c>
      <c r="N27" s="114">
        <v>2.4615384615384617</v>
      </c>
      <c r="O27" s="114">
        <v>2.641025641025641</v>
      </c>
      <c r="P27" s="114">
        <v>2.4102564102564101</v>
      </c>
      <c r="Q27" s="114">
        <v>2.2222222222222223</v>
      </c>
      <c r="R27" s="115">
        <f t="shared" si="0"/>
        <v>12.247237856993955</v>
      </c>
      <c r="S27" s="132">
        <f t="shared" si="1"/>
        <v>81.6482523799597</v>
      </c>
      <c r="T27" s="107"/>
    </row>
    <row r="28" spans="3:20" ht="42.75">
      <c r="C28" s="172">
        <v>102</v>
      </c>
      <c r="D28" s="174" t="s">
        <v>102</v>
      </c>
      <c r="I28" s="154">
        <v>25</v>
      </c>
      <c r="J28" s="151" t="s">
        <v>147</v>
      </c>
      <c r="K28" s="112">
        <v>102</v>
      </c>
      <c r="L28" s="113" t="s">
        <v>102</v>
      </c>
      <c r="M28" s="114">
        <v>2.5454545454545454</v>
      </c>
      <c r="N28" s="114">
        <v>2.5813953488372094</v>
      </c>
      <c r="O28" s="114">
        <v>2.6511627906976742</v>
      </c>
      <c r="P28" s="114">
        <v>1.975609756097561</v>
      </c>
      <c r="Q28" s="114">
        <v>2.4883720930232558</v>
      </c>
      <c r="R28" s="115">
        <f t="shared" si="0"/>
        <v>12.241994534110244</v>
      </c>
      <c r="S28" s="132">
        <f t="shared" si="1"/>
        <v>81.613296894068299</v>
      </c>
      <c r="T28" s="107"/>
    </row>
    <row r="29" spans="3:20" ht="57">
      <c r="C29" s="172">
        <v>69</v>
      </c>
      <c r="D29" s="174" t="s">
        <v>69</v>
      </c>
      <c r="I29" s="154">
        <v>26</v>
      </c>
      <c r="J29" s="144" t="s">
        <v>143</v>
      </c>
      <c r="K29" s="112">
        <v>3</v>
      </c>
      <c r="L29" s="113" t="s">
        <v>3</v>
      </c>
      <c r="M29" s="114">
        <v>2.6</v>
      </c>
      <c r="N29" s="114">
        <v>2.4545454545454546</v>
      </c>
      <c r="O29" s="114">
        <v>2.5681818181818183</v>
      </c>
      <c r="P29" s="114">
        <v>2.2790697674418605</v>
      </c>
      <c r="Q29" s="114">
        <v>2.3181818181818183</v>
      </c>
      <c r="R29" s="115">
        <f t="shared" si="0"/>
        <v>12.219978858350952</v>
      </c>
      <c r="S29" s="132">
        <f t="shared" si="1"/>
        <v>81.466525722339682</v>
      </c>
      <c r="T29" s="107"/>
    </row>
    <row r="30" spans="3:20" ht="42.75">
      <c r="C30" s="172">
        <v>101</v>
      </c>
      <c r="D30" s="174" t="s">
        <v>101</v>
      </c>
      <c r="I30" s="154">
        <v>27</v>
      </c>
      <c r="J30" s="145" t="s">
        <v>146</v>
      </c>
      <c r="K30" s="112">
        <v>94</v>
      </c>
      <c r="L30" s="113" t="s">
        <v>94</v>
      </c>
      <c r="M30" s="114">
        <v>2.4186046511627906</v>
      </c>
      <c r="N30" s="114">
        <v>2.6666666666666665</v>
      </c>
      <c r="O30" s="114">
        <v>2.3658536585365852</v>
      </c>
      <c r="P30" s="114">
        <v>2.2250000000000001</v>
      </c>
      <c r="Q30" s="114">
        <v>2.5365853658536586</v>
      </c>
      <c r="R30" s="115">
        <f t="shared" si="0"/>
        <v>12.212710342219701</v>
      </c>
      <c r="S30" s="132">
        <f t="shared" si="1"/>
        <v>81.418068948131335</v>
      </c>
      <c r="T30" s="107"/>
    </row>
    <row r="31" spans="3:20" ht="30">
      <c r="C31" s="172">
        <v>37</v>
      </c>
      <c r="D31" s="174" t="s">
        <v>37</v>
      </c>
      <c r="I31" s="154">
        <v>28</v>
      </c>
      <c r="J31" s="151" t="s">
        <v>147</v>
      </c>
      <c r="K31" s="112">
        <v>101</v>
      </c>
      <c r="L31" s="113" t="s">
        <v>101</v>
      </c>
      <c r="M31" s="114">
        <v>2.5555555555555554</v>
      </c>
      <c r="N31" s="114">
        <v>2.441860465116279</v>
      </c>
      <c r="O31" s="114">
        <v>2.6511627906976742</v>
      </c>
      <c r="P31" s="114">
        <v>2.0930232558139537</v>
      </c>
      <c r="Q31" s="114">
        <v>2.4651162790697674</v>
      </c>
      <c r="R31" s="115">
        <f t="shared" si="0"/>
        <v>12.206718346253229</v>
      </c>
      <c r="S31" s="132">
        <f t="shared" si="1"/>
        <v>81.378122308354861</v>
      </c>
      <c r="T31" s="107"/>
    </row>
    <row r="32" spans="3:20" ht="71.25">
      <c r="C32" s="172">
        <v>36</v>
      </c>
      <c r="D32" s="174" t="s">
        <v>36</v>
      </c>
      <c r="I32" s="154">
        <v>29</v>
      </c>
      <c r="J32" s="145" t="s">
        <v>146</v>
      </c>
      <c r="K32" s="112">
        <v>90</v>
      </c>
      <c r="L32" s="113" t="s">
        <v>90</v>
      </c>
      <c r="M32" s="114">
        <v>2.6888888888888891</v>
      </c>
      <c r="N32" s="114">
        <v>2.5813953488372094</v>
      </c>
      <c r="O32" s="114">
        <v>2.5121951219512195</v>
      </c>
      <c r="P32" s="114">
        <v>2.0465116279069768</v>
      </c>
      <c r="Q32" s="114">
        <v>2.3571428571428572</v>
      </c>
      <c r="R32" s="115">
        <f t="shared" si="0"/>
        <v>12.186133844727152</v>
      </c>
      <c r="S32" s="132">
        <f t="shared" si="1"/>
        <v>81.240892298181009</v>
      </c>
      <c r="T32" s="107"/>
    </row>
    <row r="33" spans="3:20" ht="42.75">
      <c r="C33" s="172">
        <v>65</v>
      </c>
      <c r="D33" s="174" t="s">
        <v>65</v>
      </c>
      <c r="I33" s="154">
        <v>30</v>
      </c>
      <c r="J33" s="144" t="s">
        <v>143</v>
      </c>
      <c r="K33" s="112">
        <v>15</v>
      </c>
      <c r="L33" s="113" t="s">
        <v>15</v>
      </c>
      <c r="M33" s="114">
        <v>2.4888888888888889</v>
      </c>
      <c r="N33" s="114">
        <v>2.6976744186046511</v>
      </c>
      <c r="O33" s="114">
        <v>2.558139534883721</v>
      </c>
      <c r="P33" s="114">
        <v>2.1162790697674421</v>
      </c>
      <c r="Q33" s="114">
        <v>2.3095238095238093</v>
      </c>
      <c r="R33" s="115">
        <f t="shared" si="0"/>
        <v>12.170505721668512</v>
      </c>
      <c r="S33" s="132">
        <f t="shared" si="1"/>
        <v>81.136704811123408</v>
      </c>
      <c r="T33" s="107"/>
    </row>
    <row r="34" spans="3:20" ht="42.75">
      <c r="C34" s="172">
        <v>74</v>
      </c>
      <c r="D34" s="174" t="s">
        <v>74</v>
      </c>
      <c r="I34" s="154">
        <v>31</v>
      </c>
      <c r="J34" s="151" t="s">
        <v>147</v>
      </c>
      <c r="K34" s="112">
        <v>108</v>
      </c>
      <c r="L34" s="113" t="s">
        <v>108</v>
      </c>
      <c r="M34" s="114">
        <v>2.5333333333333332</v>
      </c>
      <c r="N34" s="114">
        <v>2.4666666666666668</v>
      </c>
      <c r="O34" s="114">
        <v>2.4</v>
      </c>
      <c r="P34" s="114">
        <v>2.3636363636363638</v>
      </c>
      <c r="Q34" s="114">
        <v>2.3953488372093021</v>
      </c>
      <c r="R34" s="115">
        <f t="shared" si="0"/>
        <v>12.158985200845667</v>
      </c>
      <c r="S34" s="132">
        <f t="shared" si="1"/>
        <v>81.059901338971102</v>
      </c>
      <c r="T34" s="107"/>
    </row>
    <row r="35" spans="3:20" ht="60">
      <c r="C35" s="172">
        <v>90</v>
      </c>
      <c r="D35" s="174" t="s">
        <v>90</v>
      </c>
      <c r="I35" s="154">
        <v>32</v>
      </c>
      <c r="J35" s="151" t="s">
        <v>147</v>
      </c>
      <c r="K35" s="112">
        <v>100</v>
      </c>
      <c r="L35" s="113" t="s">
        <v>100</v>
      </c>
      <c r="M35" s="114">
        <v>2.4883720930232558</v>
      </c>
      <c r="N35" s="114">
        <v>2.5609756097560976</v>
      </c>
      <c r="O35" s="114">
        <v>2.5853658536585367</v>
      </c>
      <c r="P35" s="114">
        <v>2.2926829268292681</v>
      </c>
      <c r="Q35" s="114">
        <v>2.2250000000000001</v>
      </c>
      <c r="R35" s="115">
        <f t="shared" si="0"/>
        <v>12.152396483267159</v>
      </c>
      <c r="S35" s="132">
        <f t="shared" si="1"/>
        <v>81.015976555114392</v>
      </c>
      <c r="T35" s="107"/>
    </row>
    <row r="36" spans="3:20" ht="42.75">
      <c r="C36" s="172">
        <v>110</v>
      </c>
      <c r="D36" s="174" t="s">
        <v>110</v>
      </c>
      <c r="I36" s="154">
        <v>33</v>
      </c>
      <c r="J36" s="145" t="s">
        <v>146</v>
      </c>
      <c r="K36" s="112">
        <v>87</v>
      </c>
      <c r="L36" s="113" t="s">
        <v>87</v>
      </c>
      <c r="M36" s="114">
        <v>2.5333333333333332</v>
      </c>
      <c r="N36" s="114">
        <v>2.6976744186046511</v>
      </c>
      <c r="O36" s="114">
        <v>2.3255813953488373</v>
      </c>
      <c r="P36" s="114">
        <v>2.1190476190476191</v>
      </c>
      <c r="Q36" s="114">
        <v>2.4761904761904763</v>
      </c>
      <c r="R36" s="115">
        <f t="shared" ref="R36:R67" si="2">SUM(M36:Q36)</f>
        <v>12.151827242524917</v>
      </c>
      <c r="S36" s="132">
        <f t="shared" si="1"/>
        <v>81.012181616832777</v>
      </c>
      <c r="T36" s="107"/>
    </row>
    <row r="37" spans="3:20" ht="42.75">
      <c r="C37" s="172">
        <v>48</v>
      </c>
      <c r="D37" s="174" t="s">
        <v>48</v>
      </c>
      <c r="I37" s="154">
        <v>34</v>
      </c>
      <c r="J37" s="151" t="s">
        <v>147</v>
      </c>
      <c r="K37" s="112">
        <v>111</v>
      </c>
      <c r="L37" s="113" t="s">
        <v>111</v>
      </c>
      <c r="M37" s="114">
        <v>2.5</v>
      </c>
      <c r="N37" s="114">
        <v>2.5750000000000002</v>
      </c>
      <c r="O37" s="114">
        <v>2.65</v>
      </c>
      <c r="P37" s="114">
        <v>2.0750000000000002</v>
      </c>
      <c r="Q37" s="114">
        <v>2.2999999999999998</v>
      </c>
      <c r="R37" s="115">
        <f t="shared" si="2"/>
        <v>12.100000000000001</v>
      </c>
      <c r="S37" s="132">
        <f t="shared" si="1"/>
        <v>80.666666666666686</v>
      </c>
      <c r="T37" s="107"/>
    </row>
    <row r="38" spans="3:20" ht="57">
      <c r="C38" s="172">
        <v>44</v>
      </c>
      <c r="D38" s="174" t="s">
        <v>44</v>
      </c>
      <c r="I38" s="154">
        <v>35</v>
      </c>
      <c r="J38" s="151" t="s">
        <v>147</v>
      </c>
      <c r="K38" s="112">
        <v>97</v>
      </c>
      <c r="L38" s="113" t="s">
        <v>97</v>
      </c>
      <c r="M38" s="114">
        <v>2.4222222222222221</v>
      </c>
      <c r="N38" s="114">
        <v>2.5227272727272729</v>
      </c>
      <c r="O38" s="114">
        <v>2.6888888888888891</v>
      </c>
      <c r="P38" s="114">
        <v>2.1777777777777776</v>
      </c>
      <c r="Q38" s="114">
        <v>2.25</v>
      </c>
      <c r="R38" s="115">
        <f t="shared" si="2"/>
        <v>12.061616161616161</v>
      </c>
      <c r="S38" s="132">
        <f t="shared" si="1"/>
        <v>80.410774410774408</v>
      </c>
      <c r="T38" s="107"/>
    </row>
    <row r="39" spans="3:20" ht="57">
      <c r="C39" s="172">
        <v>57</v>
      </c>
      <c r="D39" s="174" t="s">
        <v>57</v>
      </c>
      <c r="I39" s="154">
        <v>36</v>
      </c>
      <c r="J39" s="150" t="s">
        <v>144</v>
      </c>
      <c r="K39" s="112">
        <v>48</v>
      </c>
      <c r="L39" s="113" t="s">
        <v>48</v>
      </c>
      <c r="M39" s="114">
        <v>2.5217391304347827</v>
      </c>
      <c r="N39" s="114">
        <v>2.7333333333333334</v>
      </c>
      <c r="O39" s="114">
        <v>2.441860465116279</v>
      </c>
      <c r="P39" s="114">
        <v>2.1860465116279069</v>
      </c>
      <c r="Q39" s="114">
        <v>2.1707317073170733</v>
      </c>
      <c r="R39" s="115">
        <f t="shared" si="2"/>
        <v>12.053711147829375</v>
      </c>
      <c r="S39" s="132">
        <f t="shared" si="1"/>
        <v>80.358074318862506</v>
      </c>
      <c r="T39" s="107"/>
    </row>
    <row r="40" spans="3:20" ht="45">
      <c r="C40" s="172">
        <v>96</v>
      </c>
      <c r="D40" s="174" t="s">
        <v>96</v>
      </c>
      <c r="I40" s="154">
        <v>37</v>
      </c>
      <c r="J40" s="150" t="s">
        <v>144</v>
      </c>
      <c r="K40" s="112">
        <v>44</v>
      </c>
      <c r="L40" s="113" t="s">
        <v>44</v>
      </c>
      <c r="M40" s="114">
        <v>2.4772727272727271</v>
      </c>
      <c r="N40" s="114">
        <v>2.5909090909090908</v>
      </c>
      <c r="O40" s="114">
        <v>2.5</v>
      </c>
      <c r="P40" s="114">
        <v>2.25</v>
      </c>
      <c r="Q40" s="114">
        <v>2.2093023255813953</v>
      </c>
      <c r="R40" s="115">
        <f t="shared" si="2"/>
        <v>12.027484143763214</v>
      </c>
      <c r="S40" s="132">
        <f t="shared" si="1"/>
        <v>80.183227625088094</v>
      </c>
      <c r="T40" s="107"/>
    </row>
    <row r="41" spans="3:20" ht="42.75">
      <c r="C41" s="172">
        <v>98</v>
      </c>
      <c r="D41" s="174" t="s">
        <v>98</v>
      </c>
      <c r="I41" s="154">
        <v>38</v>
      </c>
      <c r="J41" s="151" t="s">
        <v>147</v>
      </c>
      <c r="K41" s="112">
        <v>99</v>
      </c>
      <c r="L41" s="113" t="s">
        <v>99</v>
      </c>
      <c r="M41" s="114">
        <v>2.5227272727272729</v>
      </c>
      <c r="N41" s="114">
        <v>2.6428571428571428</v>
      </c>
      <c r="O41" s="114">
        <v>2.3902439024390243</v>
      </c>
      <c r="P41" s="114">
        <v>1.9512195121951219</v>
      </c>
      <c r="Q41" s="114">
        <v>2.5128205128205128</v>
      </c>
      <c r="R41" s="115">
        <f t="shared" si="2"/>
        <v>12.019868343039075</v>
      </c>
      <c r="S41" s="132">
        <f t="shared" si="1"/>
        <v>80.132455620260501</v>
      </c>
      <c r="T41" s="107"/>
    </row>
    <row r="42" spans="3:20" ht="71.25">
      <c r="C42" s="172">
        <v>40</v>
      </c>
      <c r="D42" s="174" t="s">
        <v>40</v>
      </c>
      <c r="I42" s="154">
        <v>39</v>
      </c>
      <c r="J42" s="144" t="s">
        <v>143</v>
      </c>
      <c r="K42" s="112">
        <v>37</v>
      </c>
      <c r="L42" s="113" t="s">
        <v>37</v>
      </c>
      <c r="M42" s="114">
        <v>2.3720930232558142</v>
      </c>
      <c r="N42" s="114">
        <v>2.6</v>
      </c>
      <c r="O42" s="114">
        <v>2.6585365853658538</v>
      </c>
      <c r="P42" s="114">
        <v>2.1</v>
      </c>
      <c r="Q42" s="114">
        <v>2.2820512820512819</v>
      </c>
      <c r="R42" s="115">
        <f t="shared" si="2"/>
        <v>12.01268089067295</v>
      </c>
      <c r="S42" s="132">
        <f t="shared" si="1"/>
        <v>80.084539271153005</v>
      </c>
      <c r="T42" s="107"/>
    </row>
    <row r="43" spans="3:20" ht="45">
      <c r="C43" s="172">
        <v>108</v>
      </c>
      <c r="D43" s="174" t="s">
        <v>108</v>
      </c>
      <c r="I43" s="154">
        <v>40</v>
      </c>
      <c r="J43" s="144" t="s">
        <v>143</v>
      </c>
      <c r="K43" s="112">
        <v>7</v>
      </c>
      <c r="L43" s="113" t="s">
        <v>7</v>
      </c>
      <c r="M43" s="114">
        <v>2.6888888888888891</v>
      </c>
      <c r="N43" s="114">
        <v>2.5681818181818183</v>
      </c>
      <c r="O43" s="114">
        <v>2.4186046511627906</v>
      </c>
      <c r="P43" s="114">
        <v>1.9545454545454546</v>
      </c>
      <c r="Q43" s="114">
        <v>2.3809523809523809</v>
      </c>
      <c r="R43" s="115">
        <f t="shared" si="2"/>
        <v>12.011173193731334</v>
      </c>
      <c r="S43" s="132">
        <f t="shared" si="1"/>
        <v>80.074487958208891</v>
      </c>
      <c r="T43" s="107"/>
    </row>
    <row r="44" spans="3:20" ht="71.25">
      <c r="C44" s="172">
        <v>112</v>
      </c>
      <c r="D44" s="174" t="s">
        <v>112</v>
      </c>
      <c r="I44" s="154">
        <v>41</v>
      </c>
      <c r="J44" s="145" t="s">
        <v>146</v>
      </c>
      <c r="K44" s="112">
        <v>73</v>
      </c>
      <c r="L44" s="113" t="s">
        <v>73</v>
      </c>
      <c r="M44" s="114">
        <v>2.4634146341463414</v>
      </c>
      <c r="N44" s="114">
        <v>2.5897435897435899</v>
      </c>
      <c r="O44" s="114">
        <v>2.2999999999999998</v>
      </c>
      <c r="P44" s="114">
        <v>2.263157894736842</v>
      </c>
      <c r="Q44" s="114">
        <v>2.3947368421052633</v>
      </c>
      <c r="R44" s="115">
        <f t="shared" si="2"/>
        <v>12.011052960732037</v>
      </c>
      <c r="S44" s="132">
        <f t="shared" si="1"/>
        <v>80.073686404880249</v>
      </c>
      <c r="T44" s="107"/>
    </row>
    <row r="45" spans="3:20" ht="71.25">
      <c r="C45" s="172">
        <v>93</v>
      </c>
      <c r="D45" s="174" t="s">
        <v>93</v>
      </c>
      <c r="I45" s="154">
        <v>42</v>
      </c>
      <c r="J45" s="144" t="s">
        <v>143</v>
      </c>
      <c r="K45" s="112">
        <v>18</v>
      </c>
      <c r="L45" s="113" t="s">
        <v>18</v>
      </c>
      <c r="M45" s="114">
        <v>2.5</v>
      </c>
      <c r="N45" s="114">
        <v>2.7142857142857144</v>
      </c>
      <c r="O45" s="114">
        <v>2.2195121951219514</v>
      </c>
      <c r="P45" s="114">
        <v>2.0750000000000002</v>
      </c>
      <c r="Q45" s="114">
        <v>2.5</v>
      </c>
      <c r="R45" s="115">
        <f t="shared" si="2"/>
        <v>12.008797909407665</v>
      </c>
      <c r="S45" s="132">
        <f t="shared" si="1"/>
        <v>80.058652729384434</v>
      </c>
      <c r="T45" s="107"/>
    </row>
    <row r="46" spans="3:20" ht="71.25">
      <c r="C46" s="172">
        <v>107</v>
      </c>
      <c r="D46" s="174" t="s">
        <v>107</v>
      </c>
      <c r="I46" s="154">
        <v>43</v>
      </c>
      <c r="J46" s="145" t="s">
        <v>146</v>
      </c>
      <c r="K46" s="112">
        <v>128</v>
      </c>
      <c r="L46" s="113" t="s">
        <v>128</v>
      </c>
      <c r="M46" s="114">
        <v>2.4186046511627906</v>
      </c>
      <c r="N46" s="114">
        <v>2.5</v>
      </c>
      <c r="O46" s="114">
        <v>2.3414634146341462</v>
      </c>
      <c r="P46" s="114">
        <v>2.3571428571428572</v>
      </c>
      <c r="Q46" s="114">
        <v>2.3902439024390243</v>
      </c>
      <c r="R46" s="115">
        <f t="shared" si="2"/>
        <v>12.007454825378819</v>
      </c>
      <c r="S46" s="132">
        <f t="shared" si="1"/>
        <v>80.049698835858791</v>
      </c>
      <c r="T46" s="107"/>
    </row>
    <row r="47" spans="3:20" ht="30">
      <c r="C47" s="172">
        <v>75</v>
      </c>
      <c r="D47" s="174" t="s">
        <v>75</v>
      </c>
      <c r="I47" s="154">
        <v>44</v>
      </c>
      <c r="J47" s="144" t="s">
        <v>143</v>
      </c>
      <c r="K47" s="112">
        <v>29</v>
      </c>
      <c r="L47" s="113" t="s">
        <v>29</v>
      </c>
      <c r="M47" s="114">
        <v>2.6923076923076925</v>
      </c>
      <c r="N47" s="114">
        <v>2.7749999999999999</v>
      </c>
      <c r="O47" s="114">
        <v>2.1794871794871793</v>
      </c>
      <c r="P47" s="114">
        <v>2.125</v>
      </c>
      <c r="Q47" s="114">
        <v>2.2250000000000001</v>
      </c>
      <c r="R47" s="115">
        <f t="shared" si="2"/>
        <v>11.99679487179487</v>
      </c>
      <c r="S47" s="132">
        <f t="shared" si="1"/>
        <v>79.978632478632477</v>
      </c>
      <c r="T47" s="107"/>
    </row>
    <row r="48" spans="3:20" ht="71.25">
      <c r="C48" s="172">
        <v>72</v>
      </c>
      <c r="D48" s="174" t="s">
        <v>72</v>
      </c>
      <c r="I48" s="154">
        <v>45</v>
      </c>
      <c r="J48" s="144" t="s">
        <v>143</v>
      </c>
      <c r="K48" s="112">
        <v>20</v>
      </c>
      <c r="L48" s="113" t="s">
        <v>20</v>
      </c>
      <c r="M48" s="114">
        <v>2.4090909090909092</v>
      </c>
      <c r="N48" s="114">
        <v>2.5813953488372094</v>
      </c>
      <c r="O48" s="114">
        <v>2.3414634146341462</v>
      </c>
      <c r="P48" s="114">
        <v>2.2790697674418605</v>
      </c>
      <c r="Q48" s="114">
        <v>2.3809523809523809</v>
      </c>
      <c r="R48" s="115">
        <f t="shared" si="2"/>
        <v>11.991971820956508</v>
      </c>
      <c r="S48" s="132">
        <f t="shared" si="1"/>
        <v>79.946478806376717</v>
      </c>
      <c r="T48" s="107"/>
    </row>
    <row r="49" spans="3:20" ht="60">
      <c r="C49" s="172">
        <v>9</v>
      </c>
      <c r="D49" s="174" t="s">
        <v>9</v>
      </c>
      <c r="I49" s="154">
        <v>46</v>
      </c>
      <c r="J49" s="144" t="s">
        <v>143</v>
      </c>
      <c r="K49" s="112">
        <v>27</v>
      </c>
      <c r="L49" s="113" t="s">
        <v>27</v>
      </c>
      <c r="M49" s="114">
        <v>2.5116279069767442</v>
      </c>
      <c r="N49" s="114">
        <v>2.7380952380952381</v>
      </c>
      <c r="O49" s="114">
        <v>2.2380952380952381</v>
      </c>
      <c r="P49" s="114">
        <v>1.975609756097561</v>
      </c>
      <c r="Q49" s="114">
        <v>2.5</v>
      </c>
      <c r="R49" s="115">
        <f t="shared" si="2"/>
        <v>11.963428139264781</v>
      </c>
      <c r="S49" s="132">
        <f t="shared" si="1"/>
        <v>79.756187595098538</v>
      </c>
      <c r="T49" s="107"/>
    </row>
    <row r="50" spans="3:20" ht="60">
      <c r="C50" s="172">
        <v>7</v>
      </c>
      <c r="D50" s="174" t="s">
        <v>7</v>
      </c>
      <c r="I50" s="154">
        <v>47</v>
      </c>
      <c r="J50" s="145" t="s">
        <v>146</v>
      </c>
      <c r="K50" s="112">
        <v>93</v>
      </c>
      <c r="L50" s="113" t="s">
        <v>93</v>
      </c>
      <c r="M50" s="114">
        <v>2.4782608695652173</v>
      </c>
      <c r="N50" s="114">
        <v>2.5227272727272729</v>
      </c>
      <c r="O50" s="114">
        <v>2.4186046511627906</v>
      </c>
      <c r="P50" s="114">
        <v>2.2558139534883721</v>
      </c>
      <c r="Q50" s="114">
        <v>2.2558139534883721</v>
      </c>
      <c r="R50" s="115">
        <f t="shared" si="2"/>
        <v>11.931220700432025</v>
      </c>
      <c r="S50" s="132">
        <f t="shared" si="1"/>
        <v>79.541471336213505</v>
      </c>
      <c r="T50" s="107"/>
    </row>
    <row r="51" spans="3:20" ht="45">
      <c r="C51" s="172">
        <v>94</v>
      </c>
      <c r="D51" s="174" t="s">
        <v>94</v>
      </c>
      <c r="I51" s="154">
        <v>48</v>
      </c>
      <c r="J51" s="150" t="s">
        <v>144</v>
      </c>
      <c r="K51" s="112">
        <v>57</v>
      </c>
      <c r="L51" s="113" t="s">
        <v>57</v>
      </c>
      <c r="M51" s="114">
        <v>2.4186046511627906</v>
      </c>
      <c r="N51" s="114">
        <v>2.6097560975609757</v>
      </c>
      <c r="O51" s="114">
        <v>2.6097560975609757</v>
      </c>
      <c r="P51" s="114">
        <v>2.0714285714285716</v>
      </c>
      <c r="Q51" s="114">
        <v>2.2142857142857144</v>
      </c>
      <c r="R51" s="115">
        <f t="shared" si="2"/>
        <v>11.923831131999027</v>
      </c>
      <c r="S51" s="132">
        <f t="shared" si="1"/>
        <v>79.492207546660183</v>
      </c>
      <c r="T51" s="107"/>
    </row>
    <row r="52" spans="3:20" ht="30">
      <c r="C52" s="172">
        <v>50</v>
      </c>
      <c r="D52" s="174" t="s">
        <v>50</v>
      </c>
      <c r="I52" s="154">
        <v>49</v>
      </c>
      <c r="J52" s="145" t="s">
        <v>146</v>
      </c>
      <c r="K52" s="112">
        <v>88</v>
      </c>
      <c r="L52" s="113" t="s">
        <v>88</v>
      </c>
      <c r="M52" s="114">
        <v>2.5777777777777779</v>
      </c>
      <c r="N52" s="114">
        <v>2.5</v>
      </c>
      <c r="O52" s="114">
        <v>2.3720930232558142</v>
      </c>
      <c r="P52" s="114">
        <v>2.0681818181818183</v>
      </c>
      <c r="Q52" s="114">
        <v>2.3720930232558142</v>
      </c>
      <c r="R52" s="115">
        <f t="shared" si="2"/>
        <v>11.890145642471225</v>
      </c>
      <c r="S52" s="132">
        <f t="shared" si="1"/>
        <v>79.267637616474829</v>
      </c>
      <c r="T52" s="107"/>
    </row>
    <row r="53" spans="3:20" ht="60">
      <c r="C53" s="172">
        <v>87</v>
      </c>
      <c r="D53" s="174" t="s">
        <v>87</v>
      </c>
      <c r="I53" s="154">
        <v>50</v>
      </c>
      <c r="J53" s="144" t="s">
        <v>143</v>
      </c>
      <c r="K53" s="112">
        <v>38</v>
      </c>
      <c r="L53" s="113" t="s">
        <v>38</v>
      </c>
      <c r="M53" s="114">
        <v>2.6976744186046511</v>
      </c>
      <c r="N53" s="114">
        <v>2.7619047619047619</v>
      </c>
      <c r="O53" s="114">
        <v>2.5365853658536586</v>
      </c>
      <c r="P53" s="114">
        <v>2.024390243902439</v>
      </c>
      <c r="Q53" s="114">
        <v>1.825</v>
      </c>
      <c r="R53" s="115">
        <f t="shared" si="2"/>
        <v>11.84555479026551</v>
      </c>
      <c r="S53" s="132">
        <f t="shared" si="1"/>
        <v>78.970365268436737</v>
      </c>
      <c r="T53" s="107"/>
    </row>
    <row r="54" spans="3:20" ht="71.25">
      <c r="C54" s="172">
        <v>116</v>
      </c>
      <c r="D54" s="174" t="s">
        <v>116</v>
      </c>
      <c r="I54" s="154">
        <v>51</v>
      </c>
      <c r="J54" s="145" t="s">
        <v>146</v>
      </c>
      <c r="K54" s="112">
        <v>72</v>
      </c>
      <c r="L54" s="113" t="s">
        <v>72</v>
      </c>
      <c r="M54" s="114">
        <v>2.3617021276595747</v>
      </c>
      <c r="N54" s="114">
        <v>2.5434782608695654</v>
      </c>
      <c r="O54" s="114">
        <v>2.4651162790697674</v>
      </c>
      <c r="P54" s="114">
        <v>2.2391304347826089</v>
      </c>
      <c r="Q54" s="114">
        <v>2.2222222222222223</v>
      </c>
      <c r="R54" s="115">
        <f t="shared" si="2"/>
        <v>11.831649324603738</v>
      </c>
      <c r="S54" s="132">
        <f t="shared" si="1"/>
        <v>78.877662164024926</v>
      </c>
      <c r="T54" s="107"/>
    </row>
    <row r="55" spans="3:20" ht="45">
      <c r="C55" s="172">
        <v>81</v>
      </c>
      <c r="D55" s="174" t="s">
        <v>81</v>
      </c>
      <c r="I55" s="154">
        <v>52</v>
      </c>
      <c r="J55" s="151" t="s">
        <v>147</v>
      </c>
      <c r="K55" s="112">
        <v>110</v>
      </c>
      <c r="L55" s="113" t="s">
        <v>110</v>
      </c>
      <c r="M55" s="114">
        <v>2.3571428571428572</v>
      </c>
      <c r="N55" s="114">
        <v>2.2749999999999999</v>
      </c>
      <c r="O55" s="114">
        <v>2.6341463414634148</v>
      </c>
      <c r="P55" s="114">
        <v>2.4249999999999998</v>
      </c>
      <c r="Q55" s="114">
        <v>2.1219512195121952</v>
      </c>
      <c r="R55" s="115">
        <f t="shared" si="2"/>
        <v>11.813240418118465</v>
      </c>
      <c r="S55" s="132">
        <f t="shared" si="1"/>
        <v>78.754936120789765</v>
      </c>
      <c r="T55" s="107"/>
    </row>
    <row r="56" spans="3:20" ht="30">
      <c r="C56" s="172">
        <v>128</v>
      </c>
      <c r="D56" s="174" t="s">
        <v>128</v>
      </c>
      <c r="I56" s="154">
        <v>53</v>
      </c>
      <c r="J56" s="150" t="s">
        <v>144</v>
      </c>
      <c r="K56" s="112">
        <v>50</v>
      </c>
      <c r="L56" s="113" t="s">
        <v>50</v>
      </c>
      <c r="M56" s="114">
        <v>2.3863636363636362</v>
      </c>
      <c r="N56" s="114">
        <v>2.5348837209302326</v>
      </c>
      <c r="O56" s="114">
        <v>2.3720930232558142</v>
      </c>
      <c r="P56" s="114">
        <v>2.3255813953488373</v>
      </c>
      <c r="Q56" s="114">
        <v>2.1666666666666665</v>
      </c>
      <c r="R56" s="115">
        <f t="shared" si="2"/>
        <v>11.785588442565187</v>
      </c>
      <c r="S56" s="132">
        <f t="shared" si="1"/>
        <v>78.570589617101248</v>
      </c>
      <c r="T56" s="107"/>
    </row>
    <row r="57" spans="3:20" ht="60">
      <c r="C57" s="172">
        <v>29</v>
      </c>
      <c r="D57" s="174" t="s">
        <v>29</v>
      </c>
      <c r="I57" s="154">
        <v>54</v>
      </c>
      <c r="J57" s="144" t="s">
        <v>143</v>
      </c>
      <c r="K57" s="112">
        <v>14</v>
      </c>
      <c r="L57" s="113" t="s">
        <v>14</v>
      </c>
      <c r="M57" s="114">
        <v>2.5434782608695654</v>
      </c>
      <c r="N57" s="114">
        <v>2.6363636363636362</v>
      </c>
      <c r="O57" s="114">
        <v>2.2325581395348837</v>
      </c>
      <c r="P57" s="114">
        <v>2.0454545454545454</v>
      </c>
      <c r="Q57" s="114">
        <v>2.3255813953488373</v>
      </c>
      <c r="R57" s="115">
        <f t="shared" si="2"/>
        <v>11.783435977571468</v>
      </c>
      <c r="S57" s="132">
        <f t="shared" si="1"/>
        <v>78.556239850476459</v>
      </c>
      <c r="T57" s="107"/>
    </row>
    <row r="58" spans="3:20" ht="57">
      <c r="C58" s="172">
        <v>20</v>
      </c>
      <c r="D58" s="174" t="s">
        <v>20</v>
      </c>
      <c r="I58" s="154">
        <v>55</v>
      </c>
      <c r="J58" s="149" t="s">
        <v>145</v>
      </c>
      <c r="K58" s="112">
        <v>68</v>
      </c>
      <c r="L58" s="113" t="s">
        <v>68</v>
      </c>
      <c r="M58" s="114">
        <v>2.5434782608695654</v>
      </c>
      <c r="N58" s="114">
        <v>2.6190476190476191</v>
      </c>
      <c r="O58" s="114">
        <v>2.1860465116279069</v>
      </c>
      <c r="P58" s="114">
        <v>2.13953488372093</v>
      </c>
      <c r="Q58" s="114">
        <v>2.2619047619047619</v>
      </c>
      <c r="R58" s="115">
        <f t="shared" si="2"/>
        <v>11.750012037170784</v>
      </c>
      <c r="S58" s="132">
        <f t="shared" si="1"/>
        <v>78.333413581138558</v>
      </c>
      <c r="T58" s="107"/>
    </row>
    <row r="59" spans="3:20" ht="60">
      <c r="C59" s="172">
        <v>73</v>
      </c>
      <c r="D59" s="174" t="s">
        <v>73</v>
      </c>
      <c r="I59" s="154">
        <v>56</v>
      </c>
      <c r="J59" s="151" t="s">
        <v>147</v>
      </c>
      <c r="K59" s="112">
        <v>112</v>
      </c>
      <c r="L59" s="113" t="s">
        <v>112</v>
      </c>
      <c r="M59" s="114">
        <v>2.375</v>
      </c>
      <c r="N59" s="114">
        <v>2.4390243902439024</v>
      </c>
      <c r="O59" s="114">
        <v>2.6097560975609757</v>
      </c>
      <c r="P59" s="114">
        <v>2.0789473684210527</v>
      </c>
      <c r="Q59" s="114">
        <v>2.236842105263158</v>
      </c>
      <c r="R59" s="115">
        <f t="shared" si="2"/>
        <v>11.739569961489089</v>
      </c>
      <c r="S59" s="132">
        <f t="shared" si="1"/>
        <v>78.263799743260591</v>
      </c>
      <c r="T59" s="107"/>
    </row>
    <row r="60" spans="3:20" ht="45">
      <c r="C60" s="172">
        <v>99</v>
      </c>
      <c r="D60" s="174" t="s">
        <v>99</v>
      </c>
      <c r="I60" s="154">
        <v>57</v>
      </c>
      <c r="J60" s="150" t="s">
        <v>144</v>
      </c>
      <c r="K60" s="112">
        <v>56</v>
      </c>
      <c r="L60" s="113" t="s">
        <v>56</v>
      </c>
      <c r="M60" s="114">
        <v>2.5</v>
      </c>
      <c r="N60" s="114">
        <v>2.7272727272727271</v>
      </c>
      <c r="O60" s="114">
        <v>2.2142857142857144</v>
      </c>
      <c r="P60" s="114">
        <v>1.9024390243902438</v>
      </c>
      <c r="Q60" s="114">
        <v>2.3863636363636362</v>
      </c>
      <c r="R60" s="115">
        <f t="shared" si="2"/>
        <v>11.730361102312322</v>
      </c>
      <c r="S60" s="132">
        <f t="shared" si="1"/>
        <v>78.202407348748821</v>
      </c>
      <c r="T60" s="107"/>
    </row>
    <row r="61" spans="3:20" ht="45">
      <c r="C61" s="172">
        <v>88</v>
      </c>
      <c r="D61" s="174" t="s">
        <v>88</v>
      </c>
      <c r="I61" s="154">
        <v>58</v>
      </c>
      <c r="J61" s="145" t="s">
        <v>146</v>
      </c>
      <c r="K61" s="112">
        <v>92</v>
      </c>
      <c r="L61" s="113" t="s">
        <v>92</v>
      </c>
      <c r="M61" s="114">
        <v>2.2954545454545454</v>
      </c>
      <c r="N61" s="114">
        <v>2.5714285714285716</v>
      </c>
      <c r="O61" s="114">
        <v>2.2142857142857144</v>
      </c>
      <c r="P61" s="114">
        <v>2.1219512195121952</v>
      </c>
      <c r="Q61" s="114">
        <v>2.4761904761904763</v>
      </c>
      <c r="R61" s="115">
        <f t="shared" si="2"/>
        <v>11.679310526871502</v>
      </c>
      <c r="S61" s="132">
        <f t="shared" si="1"/>
        <v>77.862070179143345</v>
      </c>
      <c r="T61" s="107"/>
    </row>
    <row r="62" spans="3:20" ht="57">
      <c r="C62" s="172">
        <v>49</v>
      </c>
      <c r="D62" s="174" t="s">
        <v>49</v>
      </c>
      <c r="I62" s="154">
        <v>59</v>
      </c>
      <c r="J62" s="151" t="s">
        <v>147</v>
      </c>
      <c r="K62" s="112">
        <v>106</v>
      </c>
      <c r="L62" s="113" t="s">
        <v>106</v>
      </c>
      <c r="M62" s="114">
        <v>2.4347826086956523</v>
      </c>
      <c r="N62" s="114">
        <v>2.4666666666666668</v>
      </c>
      <c r="O62" s="114">
        <v>2.3555555555555556</v>
      </c>
      <c r="P62" s="114">
        <v>2.1111111111111112</v>
      </c>
      <c r="Q62" s="114">
        <v>2.3111111111111109</v>
      </c>
      <c r="R62" s="115">
        <f t="shared" si="2"/>
        <v>11.679227053140096</v>
      </c>
      <c r="S62" s="132">
        <f t="shared" si="1"/>
        <v>77.861513687600635</v>
      </c>
      <c r="T62" s="107"/>
    </row>
    <row r="63" spans="3:20" ht="60">
      <c r="C63" s="172">
        <v>118</v>
      </c>
      <c r="D63" s="174" t="s">
        <v>118</v>
      </c>
      <c r="I63" s="154">
        <v>60</v>
      </c>
      <c r="J63" s="151" t="s">
        <v>147</v>
      </c>
      <c r="K63" s="112">
        <v>107</v>
      </c>
      <c r="L63" s="113" t="s">
        <v>107</v>
      </c>
      <c r="M63" s="114">
        <v>2.4545454545454546</v>
      </c>
      <c r="N63" s="114">
        <v>2.3095238095238093</v>
      </c>
      <c r="O63" s="114">
        <v>2.5952380952380953</v>
      </c>
      <c r="P63" s="114">
        <v>2.1219512195121952</v>
      </c>
      <c r="Q63" s="114">
        <v>2.1951219512195124</v>
      </c>
      <c r="R63" s="115">
        <f t="shared" si="2"/>
        <v>11.676380530039065</v>
      </c>
      <c r="S63" s="132">
        <f t="shared" si="1"/>
        <v>77.842536866927091</v>
      </c>
      <c r="T63" s="107"/>
    </row>
    <row r="64" spans="3:20" ht="75">
      <c r="C64" s="172">
        <v>8</v>
      </c>
      <c r="D64" s="174" t="s">
        <v>8</v>
      </c>
      <c r="I64" s="154">
        <v>61</v>
      </c>
      <c r="J64" s="150" t="s">
        <v>144</v>
      </c>
      <c r="K64" s="112">
        <v>54</v>
      </c>
      <c r="L64" s="113" t="s">
        <v>54</v>
      </c>
      <c r="M64" s="114">
        <v>2.347826086956522</v>
      </c>
      <c r="N64" s="114">
        <v>2.6</v>
      </c>
      <c r="O64" s="114">
        <v>2.4318181818181817</v>
      </c>
      <c r="P64" s="114">
        <v>2.0454545454545454</v>
      </c>
      <c r="Q64" s="114">
        <v>2.2093023255813953</v>
      </c>
      <c r="R64" s="115">
        <f t="shared" si="2"/>
        <v>11.634401139810645</v>
      </c>
      <c r="S64" s="132">
        <f t="shared" si="1"/>
        <v>77.562674265404297</v>
      </c>
      <c r="T64" s="107"/>
    </row>
    <row r="65" spans="3:20" ht="42.75">
      <c r="C65" s="172">
        <v>79</v>
      </c>
      <c r="D65" s="174" t="s">
        <v>79</v>
      </c>
      <c r="I65" s="154">
        <v>62</v>
      </c>
      <c r="J65" s="144" t="s">
        <v>143</v>
      </c>
      <c r="K65" s="112">
        <v>9</v>
      </c>
      <c r="L65" s="113" t="s">
        <v>9</v>
      </c>
      <c r="M65" s="114">
        <v>2.5476190476190474</v>
      </c>
      <c r="N65" s="114">
        <v>2.6190476190476191</v>
      </c>
      <c r="O65" s="114">
        <v>2.4878048780487805</v>
      </c>
      <c r="P65" s="114">
        <v>1.925</v>
      </c>
      <c r="Q65" s="114">
        <v>2.0487804878048781</v>
      </c>
      <c r="R65" s="115">
        <f t="shared" si="2"/>
        <v>11.628252032520326</v>
      </c>
      <c r="S65" s="132">
        <f t="shared" si="1"/>
        <v>77.521680216802181</v>
      </c>
      <c r="T65" s="107"/>
    </row>
    <row r="66" spans="3:20" ht="99.75">
      <c r="C66" s="172">
        <v>54</v>
      </c>
      <c r="D66" s="174" t="s">
        <v>54</v>
      </c>
      <c r="I66" s="154">
        <v>63</v>
      </c>
      <c r="J66" s="144" t="s">
        <v>143</v>
      </c>
      <c r="K66" s="112">
        <v>8</v>
      </c>
      <c r="L66" s="113" t="s">
        <v>8</v>
      </c>
      <c r="M66" s="114">
        <v>2.3863636363636362</v>
      </c>
      <c r="N66" s="114">
        <v>2.5952380952380953</v>
      </c>
      <c r="O66" s="114">
        <v>2.4047619047619047</v>
      </c>
      <c r="P66" s="114">
        <v>2.0952380952380953</v>
      </c>
      <c r="Q66" s="114">
        <v>2.1463414634146343</v>
      </c>
      <c r="R66" s="115">
        <f t="shared" si="2"/>
        <v>11.627943195016366</v>
      </c>
      <c r="S66" s="132">
        <f t="shared" si="1"/>
        <v>77.519621300109108</v>
      </c>
      <c r="T66" s="107"/>
    </row>
    <row r="67" spans="3:20" ht="71.25">
      <c r="C67" s="172">
        <v>113</v>
      </c>
      <c r="D67" s="175" t="s">
        <v>113</v>
      </c>
      <c r="I67" s="154">
        <v>64</v>
      </c>
      <c r="J67" s="150" t="s">
        <v>144</v>
      </c>
      <c r="K67" s="112">
        <v>49</v>
      </c>
      <c r="L67" s="113" t="s">
        <v>49</v>
      </c>
      <c r="M67" s="114">
        <v>2.3913043478260869</v>
      </c>
      <c r="N67" s="114">
        <v>2.5652173913043477</v>
      </c>
      <c r="O67" s="114">
        <v>2.3555555555555556</v>
      </c>
      <c r="P67" s="114">
        <v>2.2173913043478262</v>
      </c>
      <c r="Q67" s="114">
        <v>2.0869565217391304</v>
      </c>
      <c r="R67" s="115">
        <f t="shared" si="2"/>
        <v>11.616425120772947</v>
      </c>
      <c r="S67" s="132">
        <f t="shared" si="1"/>
        <v>77.442834138486305</v>
      </c>
      <c r="T67" s="107"/>
    </row>
    <row r="68" spans="3:20" ht="42.75">
      <c r="C68" s="172">
        <v>46</v>
      </c>
      <c r="D68" s="174" t="s">
        <v>46</v>
      </c>
      <c r="I68" s="154">
        <v>65</v>
      </c>
      <c r="J68" s="145" t="s">
        <v>146</v>
      </c>
      <c r="K68" s="112">
        <v>79</v>
      </c>
      <c r="L68" s="113" t="s">
        <v>79</v>
      </c>
      <c r="M68" s="114">
        <v>2.5333333333333332</v>
      </c>
      <c r="N68" s="114">
        <v>2.5116279069767442</v>
      </c>
      <c r="O68" s="114">
        <v>2.4047619047619047</v>
      </c>
      <c r="P68" s="114">
        <v>2.0232558139534884</v>
      </c>
      <c r="Q68" s="114">
        <v>2.1162790697674421</v>
      </c>
      <c r="R68" s="115">
        <f t="shared" ref="R68:R99" si="3">SUM(M68:Q68)</f>
        <v>11.589258028792912</v>
      </c>
      <c r="S68" s="132">
        <f t="shared" si="1"/>
        <v>77.261720191952747</v>
      </c>
      <c r="T68" s="107"/>
    </row>
    <row r="69" spans="3:20" ht="45">
      <c r="C69" s="172">
        <v>104</v>
      </c>
      <c r="D69" s="174" t="s">
        <v>104</v>
      </c>
      <c r="I69" s="154">
        <v>66</v>
      </c>
      <c r="J69" s="144" t="s">
        <v>143</v>
      </c>
      <c r="K69" s="113">
        <v>23</v>
      </c>
      <c r="L69" s="113" t="s">
        <v>23</v>
      </c>
      <c r="M69" s="113">
        <v>2.5348837209302326</v>
      </c>
      <c r="N69" s="113">
        <v>2.6976744186046511</v>
      </c>
      <c r="O69" s="113">
        <v>2.1666666666666665</v>
      </c>
      <c r="P69" s="113">
        <v>2.0697674418604652</v>
      </c>
      <c r="Q69" s="113">
        <v>2.1190476190476191</v>
      </c>
      <c r="R69" s="115">
        <f t="shared" si="3"/>
        <v>11.588039867109634</v>
      </c>
      <c r="S69" s="132">
        <f t="shared" ref="S69:S131" si="4">R69*100/15</f>
        <v>77.25359911406423</v>
      </c>
      <c r="T69" s="107"/>
    </row>
    <row r="70" spans="3:20" ht="99.75">
      <c r="C70" s="172">
        <v>51</v>
      </c>
      <c r="D70" s="174" t="s">
        <v>51</v>
      </c>
      <c r="I70" s="154">
        <v>67</v>
      </c>
      <c r="J70" s="150" t="s">
        <v>144</v>
      </c>
      <c r="K70" s="112">
        <v>46</v>
      </c>
      <c r="L70" s="113" t="s">
        <v>46</v>
      </c>
      <c r="M70" s="114">
        <v>2.2888888888888888</v>
      </c>
      <c r="N70" s="114">
        <v>2.5681818181818183</v>
      </c>
      <c r="O70" s="114">
        <v>2.441860465116279</v>
      </c>
      <c r="P70" s="114">
        <v>2.0909090909090908</v>
      </c>
      <c r="Q70" s="114">
        <v>2.1860465116279069</v>
      </c>
      <c r="R70" s="115">
        <f t="shared" si="3"/>
        <v>11.575886774723983</v>
      </c>
      <c r="S70" s="132">
        <f t="shared" si="4"/>
        <v>77.172578498159893</v>
      </c>
      <c r="T70" s="107"/>
    </row>
    <row r="71" spans="3:20" ht="75">
      <c r="C71" s="172">
        <v>59</v>
      </c>
      <c r="D71" s="174" t="s">
        <v>59</v>
      </c>
      <c r="I71" s="154">
        <v>68</v>
      </c>
      <c r="J71" s="144" t="s">
        <v>143</v>
      </c>
      <c r="K71" s="112">
        <v>13</v>
      </c>
      <c r="L71" s="113" t="s">
        <v>13</v>
      </c>
      <c r="M71" s="114">
        <v>2.6222222222222222</v>
      </c>
      <c r="N71" s="114">
        <v>2.558139534883721</v>
      </c>
      <c r="O71" s="114">
        <v>1.9534883720930232</v>
      </c>
      <c r="P71" s="114">
        <v>1.9767441860465116</v>
      </c>
      <c r="Q71" s="114">
        <v>2.441860465116279</v>
      </c>
      <c r="R71" s="115">
        <f t="shared" si="3"/>
        <v>11.552454780361757</v>
      </c>
      <c r="S71" s="132">
        <f t="shared" si="4"/>
        <v>77.016365202411706</v>
      </c>
      <c r="T71" s="107"/>
    </row>
    <row r="72" spans="3:20" ht="57">
      <c r="C72" s="172">
        <v>61</v>
      </c>
      <c r="D72" s="174" t="s">
        <v>61</v>
      </c>
      <c r="I72" s="154">
        <v>69</v>
      </c>
      <c r="J72" s="150" t="s">
        <v>144</v>
      </c>
      <c r="K72" s="112">
        <v>61</v>
      </c>
      <c r="L72" s="113" t="s">
        <v>61</v>
      </c>
      <c r="M72" s="114">
        <v>2.4888888888888889</v>
      </c>
      <c r="N72" s="114">
        <v>2.5813953488372094</v>
      </c>
      <c r="O72" s="114">
        <v>2.3255813953488373</v>
      </c>
      <c r="P72" s="114">
        <v>2.0232558139534884</v>
      </c>
      <c r="Q72" s="114">
        <v>2.125</v>
      </c>
      <c r="R72" s="115">
        <f t="shared" si="3"/>
        <v>11.544121447028424</v>
      </c>
      <c r="S72" s="132">
        <f t="shared" si="4"/>
        <v>76.960809646856163</v>
      </c>
      <c r="T72" s="107"/>
    </row>
    <row r="73" spans="3:20" ht="42.75">
      <c r="C73" s="172">
        <v>18</v>
      </c>
      <c r="D73" s="174" t="s">
        <v>18</v>
      </c>
      <c r="I73" s="154">
        <v>70</v>
      </c>
      <c r="J73" s="149" t="s">
        <v>145</v>
      </c>
      <c r="K73" s="112">
        <v>64</v>
      </c>
      <c r="L73" s="113" t="s">
        <v>64</v>
      </c>
      <c r="M73" s="114">
        <v>2.2666666666666666</v>
      </c>
      <c r="N73" s="114">
        <v>2.6222222222222222</v>
      </c>
      <c r="O73" s="114">
        <v>2.3111111111111109</v>
      </c>
      <c r="P73" s="114">
        <v>2.0666666666666669</v>
      </c>
      <c r="Q73" s="114">
        <v>2.2727272727272729</v>
      </c>
      <c r="R73" s="115">
        <f t="shared" si="3"/>
        <v>11.539393939393941</v>
      </c>
      <c r="S73" s="132">
        <f t="shared" si="4"/>
        <v>76.929292929292927</v>
      </c>
      <c r="T73" s="107"/>
    </row>
    <row r="74" spans="3:20" ht="105">
      <c r="C74" s="172">
        <v>106</v>
      </c>
      <c r="D74" s="174" t="s">
        <v>106</v>
      </c>
      <c r="I74" s="154">
        <v>71</v>
      </c>
      <c r="J74" s="150" t="s">
        <v>144</v>
      </c>
      <c r="K74" s="112">
        <v>45</v>
      </c>
      <c r="L74" s="116" t="s">
        <v>45</v>
      </c>
      <c r="M74" s="114">
        <v>2.4782608695652173</v>
      </c>
      <c r="N74" s="114">
        <v>2.5111111111111111</v>
      </c>
      <c r="O74" s="114">
        <v>2.2888888888888888</v>
      </c>
      <c r="P74" s="114">
        <v>2</v>
      </c>
      <c r="Q74" s="114">
        <v>2.25</v>
      </c>
      <c r="R74" s="115">
        <f t="shared" si="3"/>
        <v>11.528260869565216</v>
      </c>
      <c r="S74" s="132">
        <f t="shared" si="4"/>
        <v>76.855072463768096</v>
      </c>
      <c r="T74" s="107"/>
    </row>
    <row r="75" spans="3:20" ht="42.75">
      <c r="C75" s="172">
        <v>76</v>
      </c>
      <c r="D75" s="174" t="s">
        <v>76</v>
      </c>
      <c r="I75" s="154">
        <v>72</v>
      </c>
      <c r="J75" s="146" t="s">
        <v>206</v>
      </c>
      <c r="K75" s="112">
        <v>118</v>
      </c>
      <c r="L75" s="113" t="s">
        <v>118</v>
      </c>
      <c r="M75" s="114">
        <v>2.5454545454545454</v>
      </c>
      <c r="N75" s="114">
        <v>2.1627906976744184</v>
      </c>
      <c r="O75" s="114">
        <v>2.4883720930232558</v>
      </c>
      <c r="P75" s="114">
        <v>2.2093023255813953</v>
      </c>
      <c r="Q75" s="114">
        <v>2.0731707317073171</v>
      </c>
      <c r="R75" s="115">
        <f t="shared" si="3"/>
        <v>11.479090393440931</v>
      </c>
      <c r="S75" s="132">
        <f t="shared" si="4"/>
        <v>76.52726928960621</v>
      </c>
      <c r="T75" s="107"/>
    </row>
    <row r="76" spans="3:20" ht="71.25">
      <c r="C76" s="172">
        <v>27</v>
      </c>
      <c r="D76" s="174" t="s">
        <v>27</v>
      </c>
      <c r="I76" s="154">
        <v>73</v>
      </c>
      <c r="J76" s="150" t="s">
        <v>144</v>
      </c>
      <c r="K76" s="112">
        <v>59</v>
      </c>
      <c r="L76" s="113" t="s">
        <v>59</v>
      </c>
      <c r="M76" s="114">
        <v>2.3953488372093021</v>
      </c>
      <c r="N76" s="114">
        <v>2.6818181818181817</v>
      </c>
      <c r="O76" s="114">
        <v>2.3181818181818183</v>
      </c>
      <c r="P76" s="114">
        <v>2.0238095238095237</v>
      </c>
      <c r="Q76" s="114">
        <v>2.0476190476190474</v>
      </c>
      <c r="R76" s="115">
        <f t="shared" si="3"/>
        <v>11.466777408637874</v>
      </c>
      <c r="S76" s="132">
        <f t="shared" si="4"/>
        <v>76.44518272425249</v>
      </c>
      <c r="T76" s="107"/>
    </row>
    <row r="77" spans="3:20" ht="71.25">
      <c r="C77" s="172">
        <v>14</v>
      </c>
      <c r="D77" s="174" t="s">
        <v>14</v>
      </c>
      <c r="I77" s="154">
        <v>74</v>
      </c>
      <c r="J77" s="151" t="s">
        <v>147</v>
      </c>
      <c r="K77" s="112">
        <v>104</v>
      </c>
      <c r="L77" s="113" t="s">
        <v>104</v>
      </c>
      <c r="M77" s="114">
        <v>2.5106382978723403</v>
      </c>
      <c r="N77" s="114">
        <v>2.3333333333333335</v>
      </c>
      <c r="O77" s="114">
        <v>2.4318181818181817</v>
      </c>
      <c r="P77" s="114">
        <v>2.0444444444444443</v>
      </c>
      <c r="Q77" s="114">
        <v>2.1363636363636362</v>
      </c>
      <c r="R77" s="115">
        <f t="shared" si="3"/>
        <v>11.456597893831937</v>
      </c>
      <c r="S77" s="132">
        <f t="shared" si="4"/>
        <v>76.377319292212903</v>
      </c>
      <c r="T77" s="107"/>
    </row>
    <row r="78" spans="3:20" ht="30">
      <c r="C78" s="172">
        <v>68</v>
      </c>
      <c r="D78" s="174" t="s">
        <v>68</v>
      </c>
      <c r="I78" s="154">
        <v>75</v>
      </c>
      <c r="J78" s="145" t="s">
        <v>146</v>
      </c>
      <c r="K78" s="112">
        <v>76</v>
      </c>
      <c r="L78" s="113" t="s">
        <v>76</v>
      </c>
      <c r="M78" s="114">
        <v>2.2926829268292681</v>
      </c>
      <c r="N78" s="114">
        <v>2.5384615384615383</v>
      </c>
      <c r="O78" s="114">
        <v>2.4358974358974357</v>
      </c>
      <c r="P78" s="114">
        <v>2</v>
      </c>
      <c r="Q78" s="114">
        <v>2.1538461538461537</v>
      </c>
      <c r="R78" s="115">
        <f t="shared" si="3"/>
        <v>11.420888055034396</v>
      </c>
      <c r="S78" s="132">
        <f t="shared" si="4"/>
        <v>76.139253700229318</v>
      </c>
      <c r="T78" s="107"/>
    </row>
    <row r="79" spans="3:20" ht="42.75">
      <c r="C79" s="172">
        <v>47</v>
      </c>
      <c r="D79" s="174" t="s">
        <v>47</v>
      </c>
      <c r="I79" s="154">
        <v>76</v>
      </c>
      <c r="J79" s="150" t="s">
        <v>144</v>
      </c>
      <c r="K79" s="112">
        <v>47</v>
      </c>
      <c r="L79" s="113" t="s">
        <v>47</v>
      </c>
      <c r="M79" s="114">
        <v>2.3181818181818183</v>
      </c>
      <c r="N79" s="114">
        <v>2.4651162790697674</v>
      </c>
      <c r="O79" s="114">
        <v>2.4186046511627906</v>
      </c>
      <c r="P79" s="114">
        <v>2.0454545454545454</v>
      </c>
      <c r="Q79" s="114">
        <v>2.1666666666666665</v>
      </c>
      <c r="R79" s="115">
        <f t="shared" si="3"/>
        <v>11.414023960535587</v>
      </c>
      <c r="S79" s="132">
        <f t="shared" si="4"/>
        <v>76.093493070237244</v>
      </c>
      <c r="T79" s="107"/>
    </row>
    <row r="80" spans="3:20" ht="57">
      <c r="C80" s="172">
        <v>23</v>
      </c>
      <c r="D80" s="174" t="s">
        <v>23</v>
      </c>
      <c r="I80" s="154">
        <v>77</v>
      </c>
      <c r="J80" s="144" t="s">
        <v>143</v>
      </c>
      <c r="K80" s="112">
        <v>42</v>
      </c>
      <c r="L80" s="113" t="s">
        <v>42</v>
      </c>
      <c r="M80" s="114">
        <v>2.4285714285714284</v>
      </c>
      <c r="N80" s="114">
        <v>2.5121951219512195</v>
      </c>
      <c r="O80" s="114">
        <v>2.2749999999999999</v>
      </c>
      <c r="P80" s="114">
        <v>2.0731707317073171</v>
      </c>
      <c r="Q80" s="114">
        <v>2.1</v>
      </c>
      <c r="R80" s="115">
        <f t="shared" si="3"/>
        <v>11.388937282229966</v>
      </c>
      <c r="S80" s="132">
        <f t="shared" si="4"/>
        <v>75.926248548199766</v>
      </c>
      <c r="T80" s="107"/>
    </row>
    <row r="81" spans="3:20" ht="75">
      <c r="C81" s="172">
        <v>124</v>
      </c>
      <c r="D81" s="174" t="s">
        <v>124</v>
      </c>
      <c r="I81" s="154">
        <v>78</v>
      </c>
      <c r="J81" s="150" t="s">
        <v>144</v>
      </c>
      <c r="K81" s="112">
        <v>51</v>
      </c>
      <c r="L81" s="113" t="s">
        <v>51</v>
      </c>
      <c r="M81" s="114">
        <v>2.347826086956522</v>
      </c>
      <c r="N81" s="114">
        <v>2.4883720930232558</v>
      </c>
      <c r="O81" s="114">
        <v>2.3636363636363638</v>
      </c>
      <c r="P81" s="114">
        <v>2.1860465116279069</v>
      </c>
      <c r="Q81" s="114">
        <v>2</v>
      </c>
      <c r="R81" s="115">
        <f t="shared" si="3"/>
        <v>11.385881055244049</v>
      </c>
      <c r="S81" s="132">
        <f t="shared" si="4"/>
        <v>75.905873701626987</v>
      </c>
      <c r="T81" s="107"/>
    </row>
    <row r="82" spans="3:20" ht="60">
      <c r="C82" s="172">
        <v>64</v>
      </c>
      <c r="D82" s="174" t="s">
        <v>64</v>
      </c>
      <c r="I82" s="154">
        <v>79</v>
      </c>
      <c r="J82" s="144" t="s">
        <v>143</v>
      </c>
      <c r="K82" s="112">
        <v>36</v>
      </c>
      <c r="L82" s="113" t="s">
        <v>36</v>
      </c>
      <c r="M82" s="114">
        <v>2.5365853658536586</v>
      </c>
      <c r="N82" s="114">
        <v>2.15</v>
      </c>
      <c r="O82" s="114">
        <v>2.8048780487804876</v>
      </c>
      <c r="P82" s="114">
        <v>2.0975609756097562</v>
      </c>
      <c r="Q82" s="114">
        <v>1.7948717948717949</v>
      </c>
      <c r="R82" s="115">
        <f t="shared" si="3"/>
        <v>11.383896185115699</v>
      </c>
      <c r="S82" s="132">
        <f t="shared" si="4"/>
        <v>75.892641234104659</v>
      </c>
      <c r="T82" s="107"/>
    </row>
    <row r="83" spans="3:20" ht="60">
      <c r="C83" s="172">
        <v>109</v>
      </c>
      <c r="D83" s="174" t="s">
        <v>109</v>
      </c>
      <c r="I83" s="154">
        <v>80</v>
      </c>
      <c r="J83" s="146" t="s">
        <v>206</v>
      </c>
      <c r="K83" s="112">
        <v>116</v>
      </c>
      <c r="L83" s="113" t="s">
        <v>116</v>
      </c>
      <c r="M83" s="114">
        <v>2.3636363636363638</v>
      </c>
      <c r="N83" s="114">
        <v>2.2682926829268291</v>
      </c>
      <c r="O83" s="114">
        <v>2.4871794871794872</v>
      </c>
      <c r="P83" s="114">
        <v>2.3902439024390243</v>
      </c>
      <c r="Q83" s="114">
        <v>1.8378378378378379</v>
      </c>
      <c r="R83" s="115">
        <f t="shared" si="3"/>
        <v>11.347190274019542</v>
      </c>
      <c r="S83" s="132">
        <f t="shared" si="4"/>
        <v>75.647935160130288</v>
      </c>
      <c r="T83" s="107"/>
    </row>
    <row r="84" spans="3:20" ht="30">
      <c r="C84" s="172">
        <v>42</v>
      </c>
      <c r="D84" s="174" t="s">
        <v>42</v>
      </c>
      <c r="I84" s="154">
        <v>81</v>
      </c>
      <c r="J84" s="150" t="s">
        <v>144</v>
      </c>
      <c r="K84" s="112">
        <v>58</v>
      </c>
      <c r="L84" s="113" t="s">
        <v>58</v>
      </c>
      <c r="M84" s="114">
        <v>2.3913043478260869</v>
      </c>
      <c r="N84" s="114">
        <v>2.6444444444444444</v>
      </c>
      <c r="O84" s="114">
        <v>2.1190476190476191</v>
      </c>
      <c r="P84" s="114">
        <v>2.0465116279069768</v>
      </c>
      <c r="Q84" s="114">
        <v>2.13953488372093</v>
      </c>
      <c r="R84" s="115">
        <f t="shared" si="3"/>
        <v>11.340842922946058</v>
      </c>
      <c r="S84" s="132">
        <f t="shared" si="4"/>
        <v>75.605619486307049</v>
      </c>
      <c r="T84" s="107"/>
    </row>
    <row r="85" spans="3:20" ht="57">
      <c r="C85" s="172">
        <v>56</v>
      </c>
      <c r="D85" s="174" t="s">
        <v>56</v>
      </c>
      <c r="I85" s="154">
        <v>82</v>
      </c>
      <c r="J85" s="145" t="s">
        <v>146</v>
      </c>
      <c r="K85" s="112">
        <v>75</v>
      </c>
      <c r="L85" s="113" t="s">
        <v>75</v>
      </c>
      <c r="M85" s="114">
        <v>2.2340425531914891</v>
      </c>
      <c r="N85" s="114">
        <v>2.3488372093023258</v>
      </c>
      <c r="O85" s="114">
        <v>2.5227272727272729</v>
      </c>
      <c r="P85" s="114">
        <v>2.4444444444444446</v>
      </c>
      <c r="Q85" s="114">
        <v>1.7906976744186047</v>
      </c>
      <c r="R85" s="115">
        <f t="shared" si="3"/>
        <v>11.340749154084136</v>
      </c>
      <c r="S85" s="132">
        <f t="shared" si="4"/>
        <v>75.604994360560923</v>
      </c>
      <c r="T85" s="107"/>
    </row>
    <row r="86" spans="3:20" ht="90">
      <c r="C86" s="172">
        <v>63</v>
      </c>
      <c r="D86" s="174" t="s">
        <v>63</v>
      </c>
      <c r="I86" s="154">
        <v>83</v>
      </c>
      <c r="J86" s="145" t="s">
        <v>146</v>
      </c>
      <c r="K86" s="112">
        <v>78</v>
      </c>
      <c r="L86" s="113" t="s">
        <v>78</v>
      </c>
      <c r="M86" s="114">
        <v>2.1666666666666665</v>
      </c>
      <c r="N86" s="114">
        <v>2.5476190476190474</v>
      </c>
      <c r="O86" s="114">
        <v>2.2439024390243905</v>
      </c>
      <c r="P86" s="114">
        <v>2.1162790697674421</v>
      </c>
      <c r="Q86" s="114">
        <v>2.2380952380952381</v>
      </c>
      <c r="R86" s="115">
        <f t="shared" si="3"/>
        <v>11.312562461172785</v>
      </c>
      <c r="S86" s="132">
        <f t="shared" si="4"/>
        <v>75.417083074485234</v>
      </c>
      <c r="T86" s="107"/>
    </row>
    <row r="87" spans="3:20" ht="142.5">
      <c r="C87" s="172">
        <v>45</v>
      </c>
      <c r="D87" s="176" t="s">
        <v>45</v>
      </c>
      <c r="I87" s="154">
        <v>84</v>
      </c>
      <c r="J87" s="149" t="s">
        <v>145</v>
      </c>
      <c r="K87" s="112">
        <v>63</v>
      </c>
      <c r="L87" s="113" t="s">
        <v>63</v>
      </c>
      <c r="M87" s="114">
        <v>2.4878048780487805</v>
      </c>
      <c r="N87" s="114">
        <v>2.4615384615384617</v>
      </c>
      <c r="O87" s="114">
        <v>2.3157894736842106</v>
      </c>
      <c r="P87" s="114">
        <v>1.9736842105263157</v>
      </c>
      <c r="Q87" s="114">
        <v>2.0526315789473686</v>
      </c>
      <c r="R87" s="115">
        <f t="shared" si="3"/>
        <v>11.291448602745136</v>
      </c>
      <c r="S87" s="132">
        <f t="shared" si="4"/>
        <v>75.276324018300912</v>
      </c>
      <c r="T87" s="107"/>
    </row>
    <row r="88" spans="3:20" ht="60">
      <c r="C88" s="172">
        <v>105</v>
      </c>
      <c r="D88" s="174" t="s">
        <v>105</v>
      </c>
      <c r="I88" s="154">
        <v>85</v>
      </c>
      <c r="J88" s="151" t="s">
        <v>147</v>
      </c>
      <c r="K88" s="112">
        <v>113</v>
      </c>
      <c r="L88" s="117" t="s">
        <v>113</v>
      </c>
      <c r="M88" s="114">
        <v>2.4186046511627906</v>
      </c>
      <c r="N88" s="114">
        <v>2.2857142857142856</v>
      </c>
      <c r="O88" s="114">
        <v>2.5121951219512195</v>
      </c>
      <c r="P88" s="114">
        <v>2.0975609756097562</v>
      </c>
      <c r="Q88" s="114">
        <v>1.9750000000000001</v>
      </c>
      <c r="R88" s="115">
        <f t="shared" si="3"/>
        <v>11.289075034438051</v>
      </c>
      <c r="S88" s="132">
        <f t="shared" si="4"/>
        <v>75.260500229587009</v>
      </c>
      <c r="T88" s="107"/>
    </row>
    <row r="89" spans="3:20" ht="57">
      <c r="C89" s="172">
        <v>34</v>
      </c>
      <c r="D89" s="174" t="s">
        <v>34</v>
      </c>
      <c r="I89" s="154">
        <v>86</v>
      </c>
      <c r="J89" s="144" t="s">
        <v>143</v>
      </c>
      <c r="K89" s="112">
        <v>17</v>
      </c>
      <c r="L89" s="113" t="s">
        <v>17</v>
      </c>
      <c r="M89" s="114">
        <v>2.2045454545454546</v>
      </c>
      <c r="N89" s="114">
        <v>2.5853658536585367</v>
      </c>
      <c r="O89" s="114">
        <v>2.2195121951219514</v>
      </c>
      <c r="P89" s="114">
        <v>2.024390243902439</v>
      </c>
      <c r="Q89" s="114">
        <v>2.25</v>
      </c>
      <c r="R89" s="115">
        <f t="shared" si="3"/>
        <v>11.283813747228383</v>
      </c>
      <c r="S89" s="132">
        <f t="shared" si="4"/>
        <v>75.225424981522551</v>
      </c>
      <c r="T89" s="107"/>
    </row>
    <row r="90" spans="3:20" ht="71.25">
      <c r="C90" s="172">
        <v>77</v>
      </c>
      <c r="D90" s="174" t="s">
        <v>77</v>
      </c>
      <c r="I90" s="154">
        <v>87</v>
      </c>
      <c r="J90" s="144" t="s">
        <v>143</v>
      </c>
      <c r="K90" s="112">
        <v>16</v>
      </c>
      <c r="L90" s="113" t="s">
        <v>16</v>
      </c>
      <c r="M90" s="114">
        <v>2.5</v>
      </c>
      <c r="N90" s="114">
        <v>2.5</v>
      </c>
      <c r="O90" s="114">
        <v>2.0952380952380953</v>
      </c>
      <c r="P90" s="114">
        <v>2.0714285714285716</v>
      </c>
      <c r="Q90" s="114">
        <v>2.0952380952380953</v>
      </c>
      <c r="R90" s="115">
        <f t="shared" si="3"/>
        <v>11.261904761904761</v>
      </c>
      <c r="S90" s="132">
        <f t="shared" si="4"/>
        <v>75.079365079365076</v>
      </c>
      <c r="T90" s="107"/>
    </row>
    <row r="91" spans="3:20" ht="60">
      <c r="C91" s="172">
        <v>92</v>
      </c>
      <c r="D91" s="174" t="s">
        <v>92</v>
      </c>
      <c r="I91" s="154">
        <v>88</v>
      </c>
      <c r="J91" s="144" t="s">
        <v>143</v>
      </c>
      <c r="K91" s="112">
        <v>26</v>
      </c>
      <c r="L91" s="113" t="s">
        <v>26</v>
      </c>
      <c r="M91" s="114">
        <v>2.4565217391304346</v>
      </c>
      <c r="N91" s="114">
        <v>2.5909090909090908</v>
      </c>
      <c r="O91" s="114">
        <v>2.0465116279069768</v>
      </c>
      <c r="P91" s="114">
        <v>2.0681818181818183</v>
      </c>
      <c r="Q91" s="114">
        <v>2.0952380952380953</v>
      </c>
      <c r="R91" s="115">
        <f t="shared" si="3"/>
        <v>11.257362371366415</v>
      </c>
      <c r="S91" s="132">
        <f t="shared" si="4"/>
        <v>75.049082475776103</v>
      </c>
      <c r="T91" s="107"/>
    </row>
    <row r="92" spans="3:20" ht="45">
      <c r="C92" s="172">
        <v>66</v>
      </c>
      <c r="D92" s="174" t="s">
        <v>66</v>
      </c>
      <c r="I92" s="154">
        <v>89</v>
      </c>
      <c r="J92" s="145" t="s">
        <v>146</v>
      </c>
      <c r="K92" s="112">
        <v>70</v>
      </c>
      <c r="L92" s="113" t="s">
        <v>70</v>
      </c>
      <c r="M92" s="114">
        <v>2.5434782608695654</v>
      </c>
      <c r="N92" s="114">
        <v>2.2888888888888888</v>
      </c>
      <c r="O92" s="114">
        <v>2.25</v>
      </c>
      <c r="P92" s="114">
        <v>2</v>
      </c>
      <c r="Q92" s="114">
        <v>2.1627906976744184</v>
      </c>
      <c r="R92" s="115">
        <f t="shared" si="3"/>
        <v>11.245157847432873</v>
      </c>
      <c r="S92" s="132">
        <f t="shared" si="4"/>
        <v>74.967718982885813</v>
      </c>
      <c r="T92" s="107"/>
    </row>
    <row r="93" spans="3:20" ht="42.75">
      <c r="C93" s="172">
        <v>53</v>
      </c>
      <c r="D93" s="174" t="s">
        <v>53</v>
      </c>
      <c r="I93" s="154">
        <v>90</v>
      </c>
      <c r="J93" s="145" t="s">
        <v>146</v>
      </c>
      <c r="K93" s="112">
        <v>81</v>
      </c>
      <c r="L93" s="113" t="s">
        <v>81</v>
      </c>
      <c r="M93" s="114">
        <v>2.3488372093023258</v>
      </c>
      <c r="N93" s="114">
        <v>2.1951219512195124</v>
      </c>
      <c r="O93" s="114">
        <v>2.5609756097560976</v>
      </c>
      <c r="P93" s="114">
        <v>2.3076923076923075</v>
      </c>
      <c r="Q93" s="114">
        <v>1.825</v>
      </c>
      <c r="R93" s="115">
        <f t="shared" si="3"/>
        <v>11.237627077970242</v>
      </c>
      <c r="S93" s="132">
        <f t="shared" si="4"/>
        <v>74.917513853134949</v>
      </c>
      <c r="T93" s="107"/>
    </row>
    <row r="94" spans="3:20" ht="60">
      <c r="C94" s="172">
        <v>70</v>
      </c>
      <c r="D94" s="174" t="s">
        <v>70</v>
      </c>
      <c r="I94" s="154">
        <v>91</v>
      </c>
      <c r="J94" s="144" t="s">
        <v>143</v>
      </c>
      <c r="K94" s="112">
        <v>11</v>
      </c>
      <c r="L94" s="113" t="s">
        <v>11</v>
      </c>
      <c r="M94" s="114">
        <v>2.3720930232558142</v>
      </c>
      <c r="N94" s="114">
        <v>2.4047619047619047</v>
      </c>
      <c r="O94" s="114">
        <v>2.1707317073170733</v>
      </c>
      <c r="P94" s="114">
        <v>1.8809523809523809</v>
      </c>
      <c r="Q94" s="114">
        <v>2.4047619047619047</v>
      </c>
      <c r="R94" s="115">
        <f t="shared" si="3"/>
        <v>11.233300921049079</v>
      </c>
      <c r="S94" s="132">
        <f t="shared" si="4"/>
        <v>74.888672806993853</v>
      </c>
      <c r="T94" s="107"/>
    </row>
    <row r="95" spans="3:20" ht="42.75">
      <c r="C95" s="172">
        <v>41</v>
      </c>
      <c r="D95" s="174" t="s">
        <v>41</v>
      </c>
      <c r="I95" s="154">
        <v>92</v>
      </c>
      <c r="J95" s="144" t="s">
        <v>143</v>
      </c>
      <c r="K95" s="112">
        <v>41</v>
      </c>
      <c r="L95" s="113" t="s">
        <v>41</v>
      </c>
      <c r="M95" s="114">
        <v>2.3181818181818183</v>
      </c>
      <c r="N95" s="114">
        <v>2.5365853658536586</v>
      </c>
      <c r="O95" s="114">
        <v>2.1951219512195124</v>
      </c>
      <c r="P95" s="114">
        <v>2.0731707317073171</v>
      </c>
      <c r="Q95" s="114">
        <v>2.0975609756097562</v>
      </c>
      <c r="R95" s="115">
        <f t="shared" si="3"/>
        <v>11.220620842572064</v>
      </c>
      <c r="S95" s="132">
        <f t="shared" si="4"/>
        <v>74.804138950480421</v>
      </c>
      <c r="T95" s="107"/>
    </row>
    <row r="96" spans="3:20" ht="45">
      <c r="C96" s="172">
        <v>58</v>
      </c>
      <c r="D96" s="174" t="s">
        <v>58</v>
      </c>
      <c r="I96" s="154">
        <v>93</v>
      </c>
      <c r="J96" s="144" t="s">
        <v>143</v>
      </c>
      <c r="K96" s="112">
        <v>19</v>
      </c>
      <c r="L96" s="113" t="s">
        <v>19</v>
      </c>
      <c r="M96" s="114">
        <v>2.0930232558139537</v>
      </c>
      <c r="N96" s="114">
        <v>2.5952380952380953</v>
      </c>
      <c r="O96" s="114">
        <v>2.1428571428571428</v>
      </c>
      <c r="P96" s="114">
        <v>2.1428571428571428</v>
      </c>
      <c r="Q96" s="114">
        <v>2.2195121951219514</v>
      </c>
      <c r="R96" s="115">
        <f t="shared" si="3"/>
        <v>11.193487831888284</v>
      </c>
      <c r="S96" s="132">
        <f t="shared" si="4"/>
        <v>74.623252212588554</v>
      </c>
      <c r="T96" s="107"/>
    </row>
    <row r="97" spans="3:20" ht="128.25">
      <c r="C97" s="172">
        <v>78</v>
      </c>
      <c r="D97" s="174" t="s">
        <v>78</v>
      </c>
      <c r="I97" s="154">
        <v>94</v>
      </c>
      <c r="J97" s="149" t="s">
        <v>145</v>
      </c>
      <c r="K97" s="112">
        <v>66</v>
      </c>
      <c r="L97" s="113" t="s">
        <v>66</v>
      </c>
      <c r="M97" s="114">
        <v>2.2000000000000002</v>
      </c>
      <c r="N97" s="114">
        <v>2.5116279069767442</v>
      </c>
      <c r="O97" s="114">
        <v>2.3333333333333335</v>
      </c>
      <c r="P97" s="114">
        <v>2</v>
      </c>
      <c r="Q97" s="114">
        <v>2.1463414634146343</v>
      </c>
      <c r="R97" s="115">
        <f t="shared" si="3"/>
        <v>11.191302703724713</v>
      </c>
      <c r="S97" s="132">
        <f t="shared" si="4"/>
        <v>74.608684691498084</v>
      </c>
      <c r="T97" s="107"/>
    </row>
    <row r="98" spans="3:20" ht="71.25">
      <c r="C98" s="172">
        <v>16</v>
      </c>
      <c r="D98" s="174" t="s">
        <v>16</v>
      </c>
      <c r="I98" s="154">
        <v>95</v>
      </c>
      <c r="J98" s="144" t="s">
        <v>143</v>
      </c>
      <c r="K98" s="112">
        <v>39</v>
      </c>
      <c r="L98" s="113" t="s">
        <v>39</v>
      </c>
      <c r="M98" s="114">
        <v>2.3658536585365852</v>
      </c>
      <c r="N98" s="114">
        <v>2.4878048780487805</v>
      </c>
      <c r="O98" s="114">
        <v>2.1</v>
      </c>
      <c r="P98" s="114">
        <v>2.0769230769230771</v>
      </c>
      <c r="Q98" s="114">
        <v>2.1315789473684212</v>
      </c>
      <c r="R98" s="115">
        <f t="shared" si="3"/>
        <v>11.162160560876863</v>
      </c>
      <c r="S98" s="132">
        <f t="shared" si="4"/>
        <v>74.414403739179093</v>
      </c>
      <c r="T98" s="107"/>
    </row>
    <row r="99" spans="3:20" ht="45">
      <c r="C99" s="172">
        <v>17</v>
      </c>
      <c r="D99" s="174" t="s">
        <v>17</v>
      </c>
      <c r="I99" s="154">
        <v>96</v>
      </c>
      <c r="J99" s="145" t="s">
        <v>146</v>
      </c>
      <c r="K99" s="112">
        <v>89</v>
      </c>
      <c r="L99" s="113" t="s">
        <v>89</v>
      </c>
      <c r="M99" s="114">
        <v>2.5111111111111111</v>
      </c>
      <c r="N99" s="114">
        <v>2.3863636363636362</v>
      </c>
      <c r="O99" s="114">
        <v>1.9767441860465116</v>
      </c>
      <c r="P99" s="114">
        <v>1.9534883720930232</v>
      </c>
      <c r="Q99" s="114">
        <v>2.2727272727272729</v>
      </c>
      <c r="R99" s="115">
        <f t="shared" si="3"/>
        <v>11.100434578341556</v>
      </c>
      <c r="S99" s="132">
        <f t="shared" si="4"/>
        <v>74.002897188943706</v>
      </c>
      <c r="T99" s="107"/>
    </row>
    <row r="100" spans="3:20" ht="60">
      <c r="C100" s="172">
        <v>33</v>
      </c>
      <c r="D100" s="174" t="s">
        <v>33</v>
      </c>
      <c r="I100" s="154">
        <v>97</v>
      </c>
      <c r="J100" s="144" t="s">
        <v>143</v>
      </c>
      <c r="K100" s="112">
        <v>31</v>
      </c>
      <c r="L100" s="113" t="s">
        <v>31</v>
      </c>
      <c r="M100" s="114">
        <v>2.3488372093023258</v>
      </c>
      <c r="N100" s="114">
        <v>2.3809523809523809</v>
      </c>
      <c r="O100" s="114">
        <v>2.0952380952380953</v>
      </c>
      <c r="P100" s="114">
        <v>2.0487804878048781</v>
      </c>
      <c r="Q100" s="114">
        <v>2.1666666666666665</v>
      </c>
      <c r="R100" s="115">
        <f t="shared" ref="R100:R131" si="5">SUM(M100:Q100)</f>
        <v>11.040474839964347</v>
      </c>
      <c r="S100" s="132">
        <f t="shared" si="4"/>
        <v>73.60316559976232</v>
      </c>
      <c r="T100" s="107"/>
    </row>
    <row r="101" spans="3:20" ht="71.25">
      <c r="C101" s="172">
        <v>26</v>
      </c>
      <c r="D101" s="174" t="s">
        <v>26</v>
      </c>
      <c r="I101" s="154">
        <v>98</v>
      </c>
      <c r="J101" s="145" t="s">
        <v>146</v>
      </c>
      <c r="K101" s="112">
        <v>77</v>
      </c>
      <c r="L101" s="113" t="s">
        <v>77</v>
      </c>
      <c r="M101" s="114">
        <v>2.0697674418604652</v>
      </c>
      <c r="N101" s="114">
        <v>2.5476190476190474</v>
      </c>
      <c r="O101" s="114">
        <v>2.4146341463414633</v>
      </c>
      <c r="P101" s="114">
        <v>2.024390243902439</v>
      </c>
      <c r="Q101" s="114">
        <v>1.975609756097561</v>
      </c>
      <c r="R101" s="115">
        <f t="shared" si="5"/>
        <v>11.032020635820977</v>
      </c>
      <c r="S101" s="132">
        <f t="shared" si="4"/>
        <v>73.546804238806516</v>
      </c>
      <c r="T101" s="107"/>
    </row>
    <row r="102" spans="3:20" ht="71.25">
      <c r="C102" s="172">
        <v>85</v>
      </c>
      <c r="D102" s="174" t="s">
        <v>85</v>
      </c>
      <c r="I102" s="154">
        <v>99</v>
      </c>
      <c r="J102" s="145" t="s">
        <v>146</v>
      </c>
      <c r="K102" s="112">
        <v>127</v>
      </c>
      <c r="L102" s="113" t="s">
        <v>127</v>
      </c>
      <c r="M102" s="114">
        <v>2.2380952380952381</v>
      </c>
      <c r="N102" s="114">
        <v>2.4090909090909092</v>
      </c>
      <c r="O102" s="114">
        <v>2.1136363636363638</v>
      </c>
      <c r="P102" s="114">
        <v>2.0697674418604652</v>
      </c>
      <c r="Q102" s="114">
        <v>2.1904761904761907</v>
      </c>
      <c r="R102" s="115">
        <f t="shared" si="5"/>
        <v>11.021066143159167</v>
      </c>
      <c r="S102" s="132">
        <f t="shared" si="4"/>
        <v>73.473774287727778</v>
      </c>
      <c r="T102" s="107"/>
    </row>
    <row r="103" spans="3:20" ht="60">
      <c r="C103" s="172">
        <v>39</v>
      </c>
      <c r="D103" s="174" t="s">
        <v>39</v>
      </c>
      <c r="I103" s="154">
        <v>100</v>
      </c>
      <c r="J103" s="144" t="s">
        <v>143</v>
      </c>
      <c r="K103" s="112">
        <v>25</v>
      </c>
      <c r="L103" s="113" t="s">
        <v>25</v>
      </c>
      <c r="M103" s="114">
        <v>2.3829787234042552</v>
      </c>
      <c r="N103" s="114">
        <v>2.5777777777777779</v>
      </c>
      <c r="O103" s="114">
        <v>1.9545454545454546</v>
      </c>
      <c r="P103" s="114">
        <v>2.0444444444444443</v>
      </c>
      <c r="Q103" s="114">
        <v>2.0465116279069768</v>
      </c>
      <c r="R103" s="115">
        <f t="shared" si="5"/>
        <v>11.006258028078909</v>
      </c>
      <c r="S103" s="132">
        <f t="shared" si="4"/>
        <v>73.375053520526066</v>
      </c>
      <c r="T103" s="107"/>
    </row>
    <row r="104" spans="3:20" ht="57">
      <c r="C104" s="172">
        <v>19</v>
      </c>
      <c r="D104" s="174" t="s">
        <v>19</v>
      </c>
      <c r="I104" s="154">
        <v>101</v>
      </c>
      <c r="J104" s="151" t="s">
        <v>147</v>
      </c>
      <c r="K104" s="112">
        <v>109</v>
      </c>
      <c r="L104" s="113" t="s">
        <v>109</v>
      </c>
      <c r="M104" s="114">
        <v>2.2142857142857144</v>
      </c>
      <c r="N104" s="114">
        <v>2.15</v>
      </c>
      <c r="O104" s="114">
        <v>2.5499999999999998</v>
      </c>
      <c r="P104" s="114">
        <v>2.1025641025641026</v>
      </c>
      <c r="Q104" s="114">
        <v>1.9722222222222223</v>
      </c>
      <c r="R104" s="115">
        <f t="shared" si="5"/>
        <v>10.989072039072038</v>
      </c>
      <c r="S104" s="132">
        <f t="shared" si="4"/>
        <v>73.260480260480264</v>
      </c>
      <c r="T104" s="107"/>
    </row>
    <row r="105" spans="3:20" ht="85.5">
      <c r="C105" s="172">
        <v>13</v>
      </c>
      <c r="D105" s="174" t="s">
        <v>13</v>
      </c>
      <c r="I105" s="154">
        <v>102</v>
      </c>
      <c r="J105" s="151" t="s">
        <v>147</v>
      </c>
      <c r="K105" s="112">
        <v>105</v>
      </c>
      <c r="L105" s="113" t="s">
        <v>105</v>
      </c>
      <c r="M105" s="114">
        <v>2.0909090909090908</v>
      </c>
      <c r="N105" s="114">
        <v>2.1904761904761907</v>
      </c>
      <c r="O105" s="114">
        <v>2.5813953488372094</v>
      </c>
      <c r="P105" s="114">
        <v>2.0476190476190474</v>
      </c>
      <c r="Q105" s="114">
        <v>2.0499999999999998</v>
      </c>
      <c r="R105" s="115">
        <f t="shared" si="5"/>
        <v>10.96039967784154</v>
      </c>
      <c r="S105" s="132">
        <f t="shared" si="4"/>
        <v>73.069331185610267</v>
      </c>
      <c r="T105" s="107"/>
    </row>
    <row r="106" spans="3:20" ht="85.5">
      <c r="C106" s="172">
        <v>21</v>
      </c>
      <c r="D106" s="174" t="s">
        <v>21</v>
      </c>
      <c r="I106" s="154">
        <v>103</v>
      </c>
      <c r="J106" s="152" t="s">
        <v>149</v>
      </c>
      <c r="K106" s="112">
        <v>124</v>
      </c>
      <c r="L106" s="113" t="s">
        <v>124</v>
      </c>
      <c r="M106" s="114">
        <v>2.5</v>
      </c>
      <c r="N106" s="114">
        <v>2.1052631578947367</v>
      </c>
      <c r="O106" s="114">
        <v>2.375</v>
      </c>
      <c r="P106" s="114">
        <v>2.2564102564102564</v>
      </c>
      <c r="Q106" s="114">
        <v>1.6944444444444444</v>
      </c>
      <c r="R106" s="115">
        <f t="shared" si="5"/>
        <v>10.931117858749436</v>
      </c>
      <c r="S106" s="132">
        <f t="shared" si="4"/>
        <v>72.874119058329583</v>
      </c>
      <c r="T106" s="107"/>
    </row>
    <row r="107" spans="3:20" ht="85.5">
      <c r="C107" s="172">
        <v>11</v>
      </c>
      <c r="D107" s="174" t="s">
        <v>11</v>
      </c>
      <c r="I107" s="154">
        <v>104</v>
      </c>
      <c r="J107" s="146" t="s">
        <v>207</v>
      </c>
      <c r="K107" s="112">
        <v>117</v>
      </c>
      <c r="L107" s="113" t="s">
        <v>117</v>
      </c>
      <c r="M107" s="114">
        <v>2.2222222222222223</v>
      </c>
      <c r="N107" s="114">
        <v>2.0930232558139537</v>
      </c>
      <c r="O107" s="114">
        <v>2.1162790697674421</v>
      </c>
      <c r="P107" s="114">
        <v>2.3111111111111109</v>
      </c>
      <c r="Q107" s="114">
        <v>2.1860465116279069</v>
      </c>
      <c r="R107" s="115">
        <f t="shared" si="5"/>
        <v>10.928682170542636</v>
      </c>
      <c r="S107" s="132">
        <f t="shared" si="4"/>
        <v>72.857881136950908</v>
      </c>
      <c r="T107" s="107"/>
    </row>
    <row r="108" spans="3:20" ht="71.25">
      <c r="C108" s="172">
        <v>31</v>
      </c>
      <c r="D108" s="174" t="s">
        <v>31</v>
      </c>
      <c r="I108" s="154">
        <v>105</v>
      </c>
      <c r="J108" s="144" t="s">
        <v>143</v>
      </c>
      <c r="K108" s="112">
        <v>21</v>
      </c>
      <c r="L108" s="113" t="s">
        <v>21</v>
      </c>
      <c r="M108" s="114">
        <v>2.5</v>
      </c>
      <c r="N108" s="114">
        <v>2.5348837209302326</v>
      </c>
      <c r="O108" s="114">
        <v>2.0930232558139537</v>
      </c>
      <c r="P108" s="114">
        <v>1.8372093023255813</v>
      </c>
      <c r="Q108" s="114">
        <v>1.9534883720930232</v>
      </c>
      <c r="R108" s="115">
        <f t="shared" si="5"/>
        <v>10.918604651162791</v>
      </c>
      <c r="S108" s="132">
        <f t="shared" si="4"/>
        <v>72.79069767441861</v>
      </c>
      <c r="T108" s="107"/>
    </row>
    <row r="109" spans="3:20" ht="60">
      <c r="C109" s="172">
        <v>127</v>
      </c>
      <c r="D109" s="174" t="s">
        <v>127</v>
      </c>
      <c r="I109" s="154">
        <v>106</v>
      </c>
      <c r="J109" s="145" t="s">
        <v>146</v>
      </c>
      <c r="K109" s="112">
        <v>85</v>
      </c>
      <c r="L109" s="113" t="s">
        <v>85</v>
      </c>
      <c r="M109" s="114">
        <v>2.4222222222222221</v>
      </c>
      <c r="N109" s="114">
        <v>2.2325581395348837</v>
      </c>
      <c r="O109" s="114">
        <v>2.2380952380952381</v>
      </c>
      <c r="P109" s="114">
        <v>2</v>
      </c>
      <c r="Q109" s="114">
        <v>2.0232558139534884</v>
      </c>
      <c r="R109" s="115">
        <f t="shared" si="5"/>
        <v>10.916131413805832</v>
      </c>
      <c r="S109" s="132">
        <f t="shared" si="4"/>
        <v>72.77420942537222</v>
      </c>
      <c r="T109" s="107"/>
    </row>
    <row r="110" spans="3:20" ht="45">
      <c r="C110" s="172">
        <v>60</v>
      </c>
      <c r="D110" s="174" t="s">
        <v>60</v>
      </c>
      <c r="I110" s="154">
        <v>107</v>
      </c>
      <c r="J110" s="144" t="s">
        <v>143</v>
      </c>
      <c r="K110" s="112">
        <v>34</v>
      </c>
      <c r="L110" s="113" t="s">
        <v>34</v>
      </c>
      <c r="M110" s="114">
        <v>2.2857142857142856</v>
      </c>
      <c r="N110" s="114">
        <v>2.4500000000000002</v>
      </c>
      <c r="O110" s="114">
        <v>2.3414634146341462</v>
      </c>
      <c r="P110" s="114">
        <v>2.0731707317073171</v>
      </c>
      <c r="Q110" s="114">
        <v>1.736842105263158</v>
      </c>
      <c r="R110" s="115">
        <f t="shared" si="5"/>
        <v>10.887190537318908</v>
      </c>
      <c r="S110" s="132">
        <f t="shared" si="4"/>
        <v>72.58127024879272</v>
      </c>
      <c r="T110" s="107"/>
    </row>
    <row r="111" spans="3:20" ht="85.5">
      <c r="C111" s="172">
        <v>25</v>
      </c>
      <c r="D111" s="174" t="s">
        <v>25</v>
      </c>
      <c r="I111" s="154">
        <v>108</v>
      </c>
      <c r="J111" s="144" t="s">
        <v>143</v>
      </c>
      <c r="K111" s="112">
        <v>33</v>
      </c>
      <c r="L111" s="113" t="s">
        <v>33</v>
      </c>
      <c r="M111" s="114">
        <v>2.7</v>
      </c>
      <c r="N111" s="114">
        <v>2.4102564102564101</v>
      </c>
      <c r="O111" s="114">
        <v>2.2000000000000002</v>
      </c>
      <c r="P111" s="114">
        <v>1.7179487179487178</v>
      </c>
      <c r="Q111" s="114">
        <v>1.8421052631578947</v>
      </c>
      <c r="R111" s="115">
        <f t="shared" si="5"/>
        <v>10.870310391363024</v>
      </c>
      <c r="S111" s="132">
        <f t="shared" si="4"/>
        <v>72.468735942420153</v>
      </c>
      <c r="T111" s="107"/>
    </row>
    <row r="112" spans="3:20" ht="71.25">
      <c r="C112" s="172">
        <v>117</v>
      </c>
      <c r="D112" s="174" t="s">
        <v>117</v>
      </c>
      <c r="I112" s="154">
        <v>109</v>
      </c>
      <c r="J112" s="144" t="s">
        <v>143</v>
      </c>
      <c r="K112" s="112">
        <v>12</v>
      </c>
      <c r="L112" s="113" t="s">
        <v>12</v>
      </c>
      <c r="M112" s="114">
        <v>2.6222222222222222</v>
      </c>
      <c r="N112" s="114">
        <v>2.3255813953488373</v>
      </c>
      <c r="O112" s="114">
        <v>1.8333333333333333</v>
      </c>
      <c r="P112" s="114">
        <v>1.875</v>
      </c>
      <c r="Q112" s="114">
        <v>2.1951219512195124</v>
      </c>
      <c r="R112" s="115">
        <f t="shared" si="5"/>
        <v>10.851258902123906</v>
      </c>
      <c r="S112" s="132">
        <f t="shared" si="4"/>
        <v>72.341726014159377</v>
      </c>
      <c r="T112" s="107"/>
    </row>
    <row r="113" spans="3:20" ht="57">
      <c r="C113" s="172">
        <v>52</v>
      </c>
      <c r="D113" s="174" t="s">
        <v>52</v>
      </c>
      <c r="I113" s="154">
        <v>110</v>
      </c>
      <c r="J113" s="150" t="s">
        <v>144</v>
      </c>
      <c r="K113" s="112">
        <v>53</v>
      </c>
      <c r="L113" s="113" t="s">
        <v>53</v>
      </c>
      <c r="M113" s="114">
        <v>2.3555555555555556</v>
      </c>
      <c r="N113" s="114">
        <v>2.1818181818181817</v>
      </c>
      <c r="O113" s="114">
        <v>2.4666666666666668</v>
      </c>
      <c r="P113" s="114">
        <v>1.8837209302325582</v>
      </c>
      <c r="Q113" s="114">
        <v>1.9523809523809523</v>
      </c>
      <c r="R113" s="115">
        <f t="shared" si="5"/>
        <v>10.840142286653915</v>
      </c>
      <c r="S113" s="132">
        <f t="shared" si="4"/>
        <v>72.267615244359433</v>
      </c>
      <c r="T113" s="107"/>
    </row>
    <row r="114" spans="3:20" ht="60">
      <c r="C114" s="172">
        <v>6</v>
      </c>
      <c r="D114" s="174" t="s">
        <v>6</v>
      </c>
      <c r="I114" s="154">
        <v>111</v>
      </c>
      <c r="J114" s="144" t="s">
        <v>143</v>
      </c>
      <c r="K114" s="112">
        <v>28</v>
      </c>
      <c r="L114" s="113" t="s">
        <v>28</v>
      </c>
      <c r="M114" s="114">
        <v>2.3863636363636362</v>
      </c>
      <c r="N114" s="114">
        <v>2.4186046511627906</v>
      </c>
      <c r="O114" s="114">
        <v>2.0476190476190474</v>
      </c>
      <c r="P114" s="114">
        <v>1.9268292682926829</v>
      </c>
      <c r="Q114" s="114">
        <v>2.0465116279069768</v>
      </c>
      <c r="R114" s="115">
        <f t="shared" si="5"/>
        <v>10.825928231345134</v>
      </c>
      <c r="S114" s="132">
        <f t="shared" si="4"/>
        <v>72.172854875634229</v>
      </c>
      <c r="T114" s="107"/>
    </row>
    <row r="115" spans="3:20" ht="71.25">
      <c r="C115" s="172">
        <v>28</v>
      </c>
      <c r="D115" s="174" t="s">
        <v>28</v>
      </c>
      <c r="I115" s="154">
        <v>112</v>
      </c>
      <c r="J115" s="150" t="s">
        <v>144</v>
      </c>
      <c r="K115" s="112">
        <v>52</v>
      </c>
      <c r="L115" s="113" t="s">
        <v>52</v>
      </c>
      <c r="M115" s="114">
        <v>2.2045454545454546</v>
      </c>
      <c r="N115" s="114">
        <v>2.4047619047619047</v>
      </c>
      <c r="O115" s="114">
        <v>2.1162790697674421</v>
      </c>
      <c r="P115" s="114">
        <v>1.9767441860465116</v>
      </c>
      <c r="Q115" s="114">
        <v>2.0476190476190474</v>
      </c>
      <c r="R115" s="115">
        <f t="shared" si="5"/>
        <v>10.749949662740359</v>
      </c>
      <c r="S115" s="132">
        <f t="shared" si="4"/>
        <v>71.666331084935734</v>
      </c>
      <c r="T115" s="107"/>
    </row>
    <row r="116" spans="3:20" ht="57">
      <c r="C116" s="172">
        <v>84</v>
      </c>
      <c r="D116" s="174" t="s">
        <v>84</v>
      </c>
      <c r="I116" s="154">
        <v>113</v>
      </c>
      <c r="J116" s="145" t="s">
        <v>146</v>
      </c>
      <c r="K116" s="112">
        <v>84</v>
      </c>
      <c r="L116" s="113" t="s">
        <v>84</v>
      </c>
      <c r="M116" s="114">
        <v>2.5333333333333332</v>
      </c>
      <c r="N116" s="114">
        <v>2.2857142857142856</v>
      </c>
      <c r="O116" s="114">
        <v>2</v>
      </c>
      <c r="P116" s="114">
        <v>2</v>
      </c>
      <c r="Q116" s="114">
        <v>1.930232558139535</v>
      </c>
      <c r="R116" s="115">
        <f t="shared" si="5"/>
        <v>10.749280177187154</v>
      </c>
      <c r="S116" s="132">
        <f t="shared" si="4"/>
        <v>71.661867847914365</v>
      </c>
      <c r="T116" s="107"/>
    </row>
    <row r="117" spans="3:20" ht="42.75">
      <c r="C117" s="172">
        <v>89</v>
      </c>
      <c r="D117" s="174" t="s">
        <v>89</v>
      </c>
      <c r="I117" s="154">
        <v>114</v>
      </c>
      <c r="J117" s="144" t="s">
        <v>143</v>
      </c>
      <c r="K117" s="112">
        <v>24</v>
      </c>
      <c r="L117" s="113" t="s">
        <v>24</v>
      </c>
      <c r="M117" s="114">
        <v>2.5555555555555554</v>
      </c>
      <c r="N117" s="114">
        <v>2.558139534883721</v>
      </c>
      <c r="O117" s="114">
        <v>1.8372093023255813</v>
      </c>
      <c r="P117" s="114">
        <v>1.8095238095238095</v>
      </c>
      <c r="Q117" s="114">
        <v>1.9761904761904763</v>
      </c>
      <c r="R117" s="115">
        <f t="shared" si="5"/>
        <v>10.736618678479143</v>
      </c>
      <c r="S117" s="132">
        <f t="shared" si="4"/>
        <v>71.577457856527616</v>
      </c>
      <c r="T117" s="107"/>
    </row>
    <row r="118" spans="3:20" ht="42.75">
      <c r="C118" s="172">
        <v>24</v>
      </c>
      <c r="D118" s="174" t="s">
        <v>24</v>
      </c>
      <c r="I118" s="154">
        <v>115</v>
      </c>
      <c r="J118" s="150" t="s">
        <v>144</v>
      </c>
      <c r="K118" s="112">
        <v>60</v>
      </c>
      <c r="L118" s="113" t="s">
        <v>60</v>
      </c>
      <c r="M118" s="114">
        <v>2.1463414634146343</v>
      </c>
      <c r="N118" s="114">
        <v>2.4054054054054053</v>
      </c>
      <c r="O118" s="114">
        <v>2.236842105263158</v>
      </c>
      <c r="P118" s="114">
        <v>1.9210526315789473</v>
      </c>
      <c r="Q118" s="114">
        <v>2</v>
      </c>
      <c r="R118" s="115">
        <f t="shared" si="5"/>
        <v>10.709641605662144</v>
      </c>
      <c r="S118" s="132">
        <f t="shared" si="4"/>
        <v>71.397610704414291</v>
      </c>
      <c r="T118" s="107"/>
    </row>
    <row r="119" spans="3:20" ht="30">
      <c r="C119" s="172">
        <v>67</v>
      </c>
      <c r="D119" s="174" t="s">
        <v>67</v>
      </c>
      <c r="I119" s="154">
        <v>116</v>
      </c>
      <c r="J119" s="149" t="s">
        <v>145</v>
      </c>
      <c r="K119" s="112">
        <v>67</v>
      </c>
      <c r="L119" s="113" t="s">
        <v>67</v>
      </c>
      <c r="M119" s="114">
        <v>2.4500000000000002</v>
      </c>
      <c r="N119" s="114">
        <v>2.2702702702702702</v>
      </c>
      <c r="O119" s="114">
        <v>1.8333333333333333</v>
      </c>
      <c r="P119" s="114">
        <v>2.1351351351351351</v>
      </c>
      <c r="Q119" s="114">
        <v>1.8378378378378379</v>
      </c>
      <c r="R119" s="115">
        <f t="shared" si="5"/>
        <v>10.526576576576577</v>
      </c>
      <c r="S119" s="132">
        <f t="shared" si="4"/>
        <v>70.177177177177171</v>
      </c>
      <c r="T119" s="107"/>
    </row>
    <row r="120" spans="3:20" ht="45">
      <c r="C120" s="172">
        <v>12</v>
      </c>
      <c r="D120" s="174" t="s">
        <v>12</v>
      </c>
      <c r="I120" s="154">
        <v>117</v>
      </c>
      <c r="J120" s="144" t="s">
        <v>143</v>
      </c>
      <c r="K120" s="112">
        <v>6</v>
      </c>
      <c r="L120" s="113" t="s">
        <v>6</v>
      </c>
      <c r="M120" s="114">
        <v>2.4102564102564101</v>
      </c>
      <c r="N120" s="114">
        <v>2.358974358974359</v>
      </c>
      <c r="O120" s="114">
        <v>2.1621621621621623</v>
      </c>
      <c r="P120" s="114">
        <v>1.7297297297297298</v>
      </c>
      <c r="Q120" s="114">
        <v>1.763157894736842</v>
      </c>
      <c r="R120" s="115">
        <f t="shared" si="5"/>
        <v>10.424280555859504</v>
      </c>
      <c r="S120" s="132">
        <f t="shared" si="4"/>
        <v>69.495203705730034</v>
      </c>
      <c r="T120" s="107"/>
    </row>
    <row r="121" spans="3:20" ht="30">
      <c r="C121" s="172">
        <v>83</v>
      </c>
      <c r="D121" s="174" t="s">
        <v>83</v>
      </c>
      <c r="I121" s="154">
        <v>118</v>
      </c>
      <c r="J121" s="145" t="s">
        <v>146</v>
      </c>
      <c r="K121" s="112">
        <v>83</v>
      </c>
      <c r="L121" s="113" t="s">
        <v>83</v>
      </c>
      <c r="M121" s="114">
        <v>2.3695652173913042</v>
      </c>
      <c r="N121" s="114">
        <v>2.0930232558139537</v>
      </c>
      <c r="O121" s="114">
        <v>1.9318181818181819</v>
      </c>
      <c r="P121" s="114">
        <v>2.0681818181818183</v>
      </c>
      <c r="Q121" s="114">
        <v>1.7906976744186047</v>
      </c>
      <c r="R121" s="115">
        <f t="shared" si="5"/>
        <v>10.253286147623863</v>
      </c>
      <c r="S121" s="132">
        <f t="shared" si="4"/>
        <v>68.355240984159082</v>
      </c>
      <c r="T121" s="107"/>
    </row>
    <row r="122" spans="3:20" ht="45">
      <c r="C122" s="172">
        <v>22</v>
      </c>
      <c r="D122" s="174" t="s">
        <v>22</v>
      </c>
      <c r="I122" s="154">
        <v>119</v>
      </c>
      <c r="J122" s="144" t="s">
        <v>143</v>
      </c>
      <c r="K122" s="112">
        <v>22</v>
      </c>
      <c r="L122" s="113" t="s">
        <v>22</v>
      </c>
      <c r="M122" s="114">
        <v>2.4615384615384617</v>
      </c>
      <c r="N122" s="114">
        <v>2.1794871794871793</v>
      </c>
      <c r="O122" s="114">
        <v>1.7948717948717949</v>
      </c>
      <c r="P122" s="114">
        <v>1.763157894736842</v>
      </c>
      <c r="Q122" s="114">
        <v>1.8205128205128205</v>
      </c>
      <c r="R122" s="115">
        <f t="shared" si="5"/>
        <v>10.019568151147098</v>
      </c>
      <c r="S122" s="132">
        <f t="shared" si="4"/>
        <v>66.79712100764732</v>
      </c>
      <c r="T122" s="107"/>
    </row>
    <row r="123" spans="3:20" ht="42.75">
      <c r="C123" s="172">
        <v>125</v>
      </c>
      <c r="D123" s="174" t="s">
        <v>125</v>
      </c>
      <c r="I123" s="154">
        <v>120</v>
      </c>
      <c r="J123" s="152" t="s">
        <v>149</v>
      </c>
      <c r="K123" s="112">
        <v>125</v>
      </c>
      <c r="L123" s="113" t="s">
        <v>125</v>
      </c>
      <c r="M123" s="114">
        <v>2.0975609756097562</v>
      </c>
      <c r="N123" s="114">
        <v>1.9750000000000001</v>
      </c>
      <c r="O123" s="114">
        <v>2.1</v>
      </c>
      <c r="P123" s="114">
        <v>1.7105263157894737</v>
      </c>
      <c r="Q123" s="114">
        <v>1.8157894736842106</v>
      </c>
      <c r="R123" s="115">
        <f t="shared" si="5"/>
        <v>9.6988767650834404</v>
      </c>
      <c r="S123" s="132">
        <f t="shared" si="4"/>
        <v>64.659178433889608</v>
      </c>
      <c r="T123" s="107"/>
    </row>
    <row r="124" spans="3:20" ht="85.5">
      <c r="C124" s="172">
        <v>123</v>
      </c>
      <c r="D124" s="174" t="s">
        <v>123</v>
      </c>
      <c r="I124" s="154">
        <v>121</v>
      </c>
      <c r="J124" s="152" t="s">
        <v>149</v>
      </c>
      <c r="K124" s="112">
        <v>123</v>
      </c>
      <c r="L124" s="113" t="s">
        <v>123</v>
      </c>
      <c r="M124" s="114">
        <v>2.0499999999999998</v>
      </c>
      <c r="N124" s="114">
        <v>2.1842105263157894</v>
      </c>
      <c r="O124" s="114">
        <v>1.9189189189189189</v>
      </c>
      <c r="P124" s="114">
        <v>1.6756756756756757</v>
      </c>
      <c r="Q124" s="114">
        <v>1.6216216216216217</v>
      </c>
      <c r="R124" s="115">
        <f t="shared" si="5"/>
        <v>9.4504267425320041</v>
      </c>
      <c r="S124" s="132">
        <f t="shared" si="4"/>
        <v>63.002844950213358</v>
      </c>
      <c r="T124" s="107"/>
    </row>
    <row r="125" spans="3:20" ht="45">
      <c r="C125" s="172">
        <v>115</v>
      </c>
      <c r="D125" s="174" t="s">
        <v>115</v>
      </c>
      <c r="I125" s="154">
        <v>122</v>
      </c>
      <c r="J125" s="146" t="s">
        <v>148</v>
      </c>
      <c r="K125" s="112">
        <v>115</v>
      </c>
      <c r="L125" s="113" t="s">
        <v>115</v>
      </c>
      <c r="M125" s="114">
        <v>2.0952380952380953</v>
      </c>
      <c r="N125" s="114">
        <v>1.8461538461538463</v>
      </c>
      <c r="O125" s="114">
        <v>1.8</v>
      </c>
      <c r="P125" s="114">
        <v>1.7804878048780488</v>
      </c>
      <c r="Q125" s="114">
        <v>1.6052631578947369</v>
      </c>
      <c r="R125" s="115">
        <f t="shared" si="5"/>
        <v>9.1271429041647263</v>
      </c>
      <c r="S125" s="132">
        <f t="shared" si="4"/>
        <v>60.847619361098175</v>
      </c>
      <c r="T125" s="107"/>
    </row>
    <row r="126" spans="3:20" ht="57">
      <c r="C126" s="172">
        <v>120</v>
      </c>
      <c r="D126" s="174" t="s">
        <v>120</v>
      </c>
      <c r="I126" s="154">
        <v>123</v>
      </c>
      <c r="J126" s="153" t="s">
        <v>150</v>
      </c>
      <c r="K126" s="112">
        <v>120</v>
      </c>
      <c r="L126" s="113" t="s">
        <v>120</v>
      </c>
      <c r="M126" s="114">
        <v>1.9523809523809523</v>
      </c>
      <c r="N126" s="114">
        <v>1.9512195121951219</v>
      </c>
      <c r="O126" s="114">
        <v>1.6341463414634145</v>
      </c>
      <c r="P126" s="114">
        <v>1.7674418604651163</v>
      </c>
      <c r="Q126" s="114">
        <v>1.675</v>
      </c>
      <c r="R126" s="115">
        <f t="shared" si="5"/>
        <v>8.9801886665046062</v>
      </c>
      <c r="S126" s="132">
        <f t="shared" si="4"/>
        <v>59.867924443364039</v>
      </c>
      <c r="T126" s="107"/>
    </row>
    <row r="127" spans="3:20" ht="42.75">
      <c r="C127" s="172">
        <v>32</v>
      </c>
      <c r="D127" s="174" t="s">
        <v>32</v>
      </c>
      <c r="I127" s="154">
        <v>124</v>
      </c>
      <c r="J127" s="144" t="s">
        <v>143</v>
      </c>
      <c r="K127" s="112">
        <v>32</v>
      </c>
      <c r="L127" s="113" t="s">
        <v>32</v>
      </c>
      <c r="M127" s="114">
        <v>2.375</v>
      </c>
      <c r="N127" s="114">
        <v>1.8717948717948718</v>
      </c>
      <c r="O127" s="114">
        <v>1.5128205128205128</v>
      </c>
      <c r="P127" s="114">
        <v>1.625</v>
      </c>
      <c r="Q127" s="114">
        <v>1.5263157894736843</v>
      </c>
      <c r="R127" s="115">
        <f t="shared" si="5"/>
        <v>8.91093117408907</v>
      </c>
      <c r="S127" s="132">
        <f t="shared" si="4"/>
        <v>59.406207827260467</v>
      </c>
      <c r="T127" s="107"/>
    </row>
    <row r="128" spans="3:20" ht="42.75">
      <c r="C128" s="172">
        <v>119</v>
      </c>
      <c r="D128" s="174" t="s">
        <v>119</v>
      </c>
      <c r="I128" s="154">
        <v>125</v>
      </c>
      <c r="J128" s="153" t="s">
        <v>150</v>
      </c>
      <c r="K128" s="112">
        <v>122</v>
      </c>
      <c r="L128" s="113" t="s">
        <v>122</v>
      </c>
      <c r="M128" s="114">
        <v>2.0731707317073171</v>
      </c>
      <c r="N128" s="114">
        <v>1.75</v>
      </c>
      <c r="O128" s="114">
        <v>1.6</v>
      </c>
      <c r="P128" s="114">
        <v>1.736842105263158</v>
      </c>
      <c r="Q128" s="114">
        <v>1.7</v>
      </c>
      <c r="R128" s="115">
        <f t="shared" si="5"/>
        <v>8.8600128369704745</v>
      </c>
      <c r="S128" s="132">
        <f t="shared" si="4"/>
        <v>59.066752246469832</v>
      </c>
      <c r="T128" s="107"/>
    </row>
    <row r="129" spans="3:20" ht="30">
      <c r="C129" s="172">
        <v>126</v>
      </c>
      <c r="D129" s="174" t="s">
        <v>126</v>
      </c>
      <c r="I129" s="154">
        <v>126</v>
      </c>
      <c r="J129" s="153" t="s">
        <v>150</v>
      </c>
      <c r="K129" s="112">
        <v>119</v>
      </c>
      <c r="L129" s="113" t="s">
        <v>119</v>
      </c>
      <c r="M129" s="114">
        <v>1.9523809523809523</v>
      </c>
      <c r="N129" s="114">
        <v>1.8536585365853659</v>
      </c>
      <c r="O129" s="114">
        <v>1.625</v>
      </c>
      <c r="P129" s="114">
        <v>1.75</v>
      </c>
      <c r="Q129" s="114">
        <v>1.625</v>
      </c>
      <c r="R129" s="115">
        <f t="shared" si="5"/>
        <v>8.8060394889663183</v>
      </c>
      <c r="S129" s="132">
        <f t="shared" si="4"/>
        <v>58.706929926442122</v>
      </c>
      <c r="T129" s="107"/>
    </row>
    <row r="130" spans="3:20" ht="30">
      <c r="C130" s="172">
        <v>122</v>
      </c>
      <c r="D130" s="174" t="s">
        <v>122</v>
      </c>
      <c r="I130" s="154">
        <v>127</v>
      </c>
      <c r="J130" s="152" t="s">
        <v>149</v>
      </c>
      <c r="K130" s="112">
        <v>126</v>
      </c>
      <c r="L130" s="113" t="s">
        <v>126</v>
      </c>
      <c r="M130" s="114">
        <v>1.9736842105263157</v>
      </c>
      <c r="N130" s="114">
        <v>1.7837837837837838</v>
      </c>
      <c r="O130" s="114">
        <v>1.6388888888888888</v>
      </c>
      <c r="P130" s="114">
        <v>1.7297297297297298</v>
      </c>
      <c r="Q130" s="114">
        <v>1.4571428571428571</v>
      </c>
      <c r="R130" s="115">
        <f t="shared" si="5"/>
        <v>8.5832294700715757</v>
      </c>
      <c r="S130" s="132">
        <f t="shared" si="4"/>
        <v>57.221529800477171</v>
      </c>
      <c r="T130" s="107"/>
    </row>
    <row r="131" spans="3:20" ht="30.75" thickBot="1">
      <c r="C131" s="172">
        <v>121</v>
      </c>
      <c r="D131" s="177" t="s">
        <v>121</v>
      </c>
      <c r="I131" s="154">
        <v>128</v>
      </c>
      <c r="J131" s="146" t="s">
        <v>148</v>
      </c>
      <c r="K131" s="112">
        <v>121</v>
      </c>
      <c r="L131" s="113" t="s">
        <v>121</v>
      </c>
      <c r="M131" s="114">
        <v>2.2954545454545454</v>
      </c>
      <c r="N131" s="114">
        <v>1.2926829268292683</v>
      </c>
      <c r="O131" s="114">
        <v>1.2749999999999999</v>
      </c>
      <c r="P131" s="114">
        <v>1.6341463414634145</v>
      </c>
      <c r="Q131" s="114">
        <v>1.25</v>
      </c>
      <c r="R131" s="115">
        <f t="shared" si="5"/>
        <v>7.7472838137472282</v>
      </c>
      <c r="S131" s="132">
        <f t="shared" si="4"/>
        <v>51.648558758314856</v>
      </c>
      <c r="T131" s="107"/>
    </row>
    <row r="132" spans="3:20" ht="24" customHeight="1">
      <c r="I132" s="107"/>
      <c r="J132" s="107"/>
      <c r="K132" s="107"/>
      <c r="L132" s="107"/>
      <c r="M132" s="107"/>
      <c r="N132" s="107"/>
      <c r="O132" s="107"/>
      <c r="P132" s="107"/>
      <c r="Q132" s="107"/>
      <c r="R132" s="107"/>
      <c r="S132" s="107"/>
      <c r="T132" s="107"/>
    </row>
    <row r="133" spans="3:20">
      <c r="M133" s="8"/>
      <c r="N133" s="8"/>
      <c r="O133" s="8"/>
      <c r="P133" s="8"/>
      <c r="Q133" s="8"/>
      <c r="R133" s="8"/>
    </row>
    <row r="134" spans="3:20">
      <c r="M134" s="8"/>
      <c r="N134" s="8"/>
      <c r="O134" s="8"/>
      <c r="P134" s="8"/>
      <c r="Q134" s="8"/>
      <c r="R134" s="8"/>
    </row>
    <row r="135" spans="3:20">
      <c r="M135" s="8"/>
      <c r="N135" s="8"/>
      <c r="O135" s="8"/>
      <c r="P135" s="8"/>
      <c r="Q135" s="8"/>
      <c r="R135" s="8"/>
    </row>
    <row r="136" spans="3:20">
      <c r="M136" s="8"/>
      <c r="N136" s="8"/>
      <c r="O136" s="8"/>
      <c r="P136" s="8"/>
      <c r="Q136" s="8"/>
      <c r="R136" s="8"/>
    </row>
    <row r="137" spans="3:20">
      <c r="M137" s="8"/>
      <c r="N137" s="8"/>
      <c r="O137" s="8"/>
      <c r="P137" s="8"/>
      <c r="Q137" s="8"/>
      <c r="R137" s="8"/>
    </row>
    <row r="138" spans="3:20">
      <c r="M138" s="8"/>
      <c r="N138" s="8"/>
      <c r="O138" s="8"/>
      <c r="P138" s="8"/>
      <c r="Q138" s="8"/>
      <c r="R138" s="8"/>
    </row>
    <row r="139" spans="3:20">
      <c r="M139" s="8"/>
      <c r="N139" s="8"/>
      <c r="O139" s="8"/>
      <c r="P139" s="8"/>
      <c r="Q139" s="8"/>
      <c r="R139" s="8"/>
    </row>
    <row r="140" spans="3:20">
      <c r="M140" s="8"/>
      <c r="N140" s="8"/>
      <c r="O140" s="8"/>
      <c r="P140" s="8"/>
      <c r="Q140" s="8"/>
      <c r="R140" s="8"/>
    </row>
    <row r="141" spans="3:20">
      <c r="M141" s="8"/>
      <c r="N141" s="8"/>
      <c r="O141" s="8"/>
      <c r="P141" s="8"/>
      <c r="Q141" s="8"/>
      <c r="R141" s="8"/>
    </row>
  </sheetData>
  <sortState ref="I2:S129">
    <sortCondition descending="1" ref="R2"/>
  </sortState>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Calculations</vt:lpstr>
      <vt:lpstr>Final results</vt:lpstr>
      <vt:lpstr>Ranked by RPS per criterion</vt:lpstr>
      <vt:lpstr>Ranked by AEA</vt:lpstr>
      <vt:lpstr>Total scores for 128</vt:lpstr>
    </vt:vector>
  </TitlesOfParts>
  <Company>MRT www.Win2Farsi.com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Parisa Mansoori</dc:creator>
  <cp:lastModifiedBy>Reviewer2</cp:lastModifiedBy>
  <dcterms:created xsi:type="dcterms:W3CDTF">2017-10-22T13:04:58Z</dcterms:created>
  <dcterms:modified xsi:type="dcterms:W3CDTF">2018-10-01T13:05:02Z</dcterms:modified>
</cp:coreProperties>
</file>